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workbookProtection workbookAlgorithmName="SHA-512" workbookHashValue="QO5Hwlih0Km5IR099mSysUzQbed0dQhkbpZaUogsvG2oA0hkeYmKbArsi2pXVyg+U7ScNUfmTvAP7i2YNDTYDw==" workbookSaltValue="PmemV2STXnKwopOdcm3PPg==" workbookSpinCount="100000" lockStructure="1"/>
  <bookViews>
    <workbookView xWindow="-105" yWindow="-105" windowWidth="23250" windowHeight="12450" activeTab="1"/>
  </bookViews>
  <sheets>
    <sheet name="Filled " sheetId="1" r:id="rId1"/>
    <sheet name="Fillet+Slot" sheetId="3" r:id="rId2"/>
    <sheet name="ref" sheetId="4" state="hidden" r:id="rId3"/>
  </sheets>
  <definedNames>
    <definedName name="_xlnm.Print_Area" localSheetId="0">'Filled '!$A$1:$O$34</definedName>
    <definedName name="_xlnm.Print_Area" localSheetId="1">'Fillet+Slot'!$A$1:$O$53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1" l="1"/>
  <c r="K4" i="3"/>
  <c r="B50" i="3" l="1"/>
  <c r="C15" i="1"/>
  <c r="D15" i="1" s="1"/>
  <c r="C17" i="3"/>
  <c r="D17" i="3" s="1"/>
  <c r="G17" i="3"/>
  <c r="F17" i="3" s="1"/>
  <c r="G8" i="3" l="1"/>
  <c r="G8" i="1"/>
  <c r="D52" i="3"/>
  <c r="G15" i="1"/>
  <c r="F15" i="1" s="1"/>
  <c r="D51" i="3" l="1"/>
  <c r="G45" i="3"/>
  <c r="I47" i="3" s="1"/>
  <c r="G38" i="3"/>
  <c r="F38" i="3" s="1"/>
  <c r="C38" i="3"/>
  <c r="D38" i="3" s="1"/>
  <c r="G32" i="3"/>
  <c r="G19" i="3"/>
  <c r="I33" i="3" s="1"/>
  <c r="G18" i="3"/>
  <c r="G23" i="3" s="1"/>
  <c r="I17" i="3"/>
  <c r="G29" i="1"/>
  <c r="B33" i="1" s="1"/>
  <c r="G16" i="1"/>
  <c r="I30" i="1" s="1"/>
  <c r="I15" i="1"/>
  <c r="G20" i="1"/>
  <c r="G21" i="1" s="1"/>
  <c r="G22" i="1" s="1"/>
  <c r="I38" i="3" l="1"/>
  <c r="G24" i="3"/>
  <c r="G25" i="3" s="1"/>
  <c r="G23" i="1"/>
  <c r="G42" i="3"/>
  <c r="G24" i="1" l="1"/>
  <c r="G25" i="1" s="1"/>
  <c r="G26" i="1" s="1"/>
  <c r="G27" i="1" s="1"/>
  <c r="I28" i="1" s="1"/>
  <c r="G26" i="3"/>
  <c r="G43" i="3"/>
  <c r="G44" i="3" s="1"/>
  <c r="I46" i="3" s="1"/>
  <c r="G27" i="3" l="1"/>
  <c r="G28" i="3" s="1"/>
  <c r="G29" i="3" s="1"/>
  <c r="G30" i="3" s="1"/>
  <c r="I31" i="3" s="1"/>
</calcChain>
</file>

<file path=xl/sharedStrings.xml><?xml version="1.0" encoding="utf-8"?>
<sst xmlns="http://schemas.openxmlformats.org/spreadsheetml/2006/main" count="137" uniqueCount="66">
  <si>
    <t>Member</t>
  </si>
  <si>
    <t>Owner</t>
  </si>
  <si>
    <t>Project</t>
  </si>
  <si>
    <t>Engineer</t>
  </si>
  <si>
    <t>Location</t>
  </si>
  <si>
    <t>Date</t>
  </si>
  <si>
    <t>หมายเหตุ: กรอก/เลือกค่าบริเวณช่องสีเหลือง</t>
  </si>
  <si>
    <t>กำลังเฉือนที่ยอมให้ของรอยเชื่อมแบบฟิลเลต</t>
  </si>
  <si>
    <t>MATERIAL PROPERTIES</t>
  </si>
  <si>
    <t>ลวดเชื่อม</t>
  </si>
  <si>
    <t>กำลังเฉือนที่ยอมให้, Fexx (ksc)</t>
  </si>
  <si>
    <t>Grade of Welding Wire</t>
  </si>
  <si>
    <t>E70</t>
  </si>
  <si>
    <t>E60</t>
  </si>
  <si>
    <t>ksc</t>
  </si>
  <si>
    <t>E80</t>
  </si>
  <si>
    <t>kg</t>
  </si>
  <si>
    <t>GEOMETRY</t>
  </si>
  <si>
    <t>Material Thickness, t</t>
  </si>
  <si>
    <t>cm</t>
  </si>
  <si>
    <t>Material Hight</t>
  </si>
  <si>
    <r>
      <t>W</t>
    </r>
    <r>
      <rPr>
        <vertAlign val="subscript"/>
        <sz val="11"/>
        <color theme="1"/>
        <rFont val="Tahoma"/>
        <family val="2"/>
        <scheme val="minor"/>
      </rPr>
      <t>min</t>
    </r>
  </si>
  <si>
    <t>W</t>
  </si>
  <si>
    <r>
      <t>W</t>
    </r>
    <r>
      <rPr>
        <vertAlign val="subscript"/>
        <sz val="11"/>
        <color theme="1"/>
        <rFont val="Tahoma"/>
        <family val="2"/>
        <scheme val="minor"/>
      </rPr>
      <t>max</t>
    </r>
  </si>
  <si>
    <t>mm</t>
  </si>
  <si>
    <t>End return required</t>
  </si>
  <si>
    <r>
      <t>Strength of the weld, R</t>
    </r>
    <r>
      <rPr>
        <vertAlign val="subscript"/>
        <sz val="11"/>
        <color theme="1"/>
        <rFont val="Tahoma"/>
        <family val="2"/>
        <scheme val="minor"/>
      </rPr>
      <t>e</t>
    </r>
  </si>
  <si>
    <t>kg/cm</t>
  </si>
  <si>
    <t>Length of Leg required 1</t>
  </si>
  <si>
    <r>
      <t>Length of Leg required on one side 1, L</t>
    </r>
    <r>
      <rPr>
        <vertAlign val="subscript"/>
        <sz val="11"/>
        <color theme="1"/>
        <rFont val="Tahoma"/>
        <family val="2"/>
        <scheme val="minor"/>
      </rPr>
      <t>1</t>
    </r>
  </si>
  <si>
    <t>L/w</t>
  </si>
  <si>
    <r>
      <rPr>
        <sz val="11"/>
        <color theme="1"/>
        <rFont val="Tahoma"/>
        <family val="2"/>
        <scheme val="minor"/>
      </rPr>
      <t xml:space="preserve">Strength Reduction Factor, </t>
    </r>
    <r>
      <rPr>
        <sz val="11"/>
        <color theme="1"/>
        <rFont val="Symbol"/>
        <family val="1"/>
        <charset val="2"/>
      </rPr>
      <t>b</t>
    </r>
  </si>
  <si>
    <t>Length of Leg required 2</t>
  </si>
  <si>
    <r>
      <t>Length of Leg required on one side 2, L</t>
    </r>
    <r>
      <rPr>
        <vertAlign val="subscript"/>
        <sz val="11"/>
        <color theme="1"/>
        <rFont val="Tahoma"/>
        <family val="2"/>
        <scheme val="minor"/>
      </rPr>
      <t>2</t>
    </r>
  </si>
  <si>
    <t>Length of Leg</t>
  </si>
  <si>
    <t>Length of Leg on one side, L</t>
  </si>
  <si>
    <t>End return Length</t>
  </si>
  <si>
    <t>Effective Throat Size</t>
  </si>
  <si>
    <r>
      <t>Strength of Fillet Weld, R</t>
    </r>
    <r>
      <rPr>
        <vertAlign val="subscript"/>
        <sz val="11"/>
        <color theme="1"/>
        <rFont val="Tahoma"/>
        <family val="2"/>
        <scheme val="minor"/>
      </rPr>
      <t>e</t>
    </r>
  </si>
  <si>
    <r>
      <t>Strength of Slot Weld, R</t>
    </r>
    <r>
      <rPr>
        <vertAlign val="subscript"/>
        <sz val="11"/>
        <color theme="1"/>
        <rFont val="Tahoma"/>
        <family val="2"/>
        <scheme val="minor"/>
      </rPr>
      <t>n</t>
    </r>
  </si>
  <si>
    <t>FILLET WELDING GEOMETRY</t>
  </si>
  <si>
    <t>USE</t>
  </si>
  <si>
    <t>SLOT WELDING GEOMETRY</t>
  </si>
  <si>
    <r>
      <t>Slot Welding Length, L</t>
    </r>
    <r>
      <rPr>
        <vertAlign val="subscript"/>
        <sz val="11"/>
        <color theme="1"/>
        <rFont val="Tahoma"/>
        <family val="2"/>
        <scheme val="minor"/>
      </rPr>
      <t>slot</t>
    </r>
  </si>
  <si>
    <r>
      <t>Slot Welding Size, W</t>
    </r>
    <r>
      <rPr>
        <vertAlign val="subscript"/>
        <sz val="11"/>
        <color theme="1"/>
        <rFont val="Tahoma"/>
        <family val="2"/>
        <scheme val="minor"/>
      </rPr>
      <t>slot</t>
    </r>
  </si>
  <si>
    <t>Slot Welding:</t>
  </si>
  <si>
    <t>≤</t>
  </si>
  <si>
    <r>
      <t>W</t>
    </r>
    <r>
      <rPr>
        <vertAlign val="subscript"/>
        <sz val="11"/>
        <color theme="1"/>
        <rFont val="Tahoma"/>
        <family val="2"/>
        <scheme val="minor"/>
      </rPr>
      <t>f,min</t>
    </r>
  </si>
  <si>
    <r>
      <t>W</t>
    </r>
    <r>
      <rPr>
        <vertAlign val="subscript"/>
        <sz val="11"/>
        <color theme="1"/>
        <rFont val="Tahoma"/>
        <family val="2"/>
        <scheme val="minor"/>
      </rPr>
      <t>f</t>
    </r>
  </si>
  <si>
    <r>
      <t>W</t>
    </r>
    <r>
      <rPr>
        <vertAlign val="subscript"/>
        <sz val="11"/>
        <color theme="1"/>
        <rFont val="Tahoma"/>
        <family val="2"/>
        <scheme val="minor"/>
      </rPr>
      <t>f,max</t>
    </r>
  </si>
  <si>
    <r>
      <t>Throat Width, W</t>
    </r>
    <r>
      <rPr>
        <vertAlign val="subscript"/>
        <sz val="11"/>
        <color theme="1"/>
        <rFont val="Tahoma"/>
        <family val="2"/>
        <scheme val="minor"/>
      </rPr>
      <t>s</t>
    </r>
  </si>
  <si>
    <r>
      <t>W</t>
    </r>
    <r>
      <rPr>
        <vertAlign val="subscript"/>
        <sz val="11"/>
        <color theme="1"/>
        <rFont val="Tahoma"/>
        <family val="2"/>
        <scheme val="minor"/>
      </rPr>
      <t>s,min</t>
    </r>
  </si>
  <si>
    <r>
      <t>W</t>
    </r>
    <r>
      <rPr>
        <vertAlign val="subscript"/>
        <sz val="11"/>
        <color theme="1"/>
        <rFont val="Tahoma"/>
        <family val="2"/>
        <scheme val="minor"/>
      </rPr>
      <t>s,max</t>
    </r>
  </si>
  <si>
    <t>SUMMARY</t>
  </si>
  <si>
    <r>
      <t>Slot Weld Size required, W</t>
    </r>
    <r>
      <rPr>
        <vertAlign val="subscript"/>
        <sz val="11"/>
        <color theme="1"/>
        <rFont val="Tahoma"/>
        <family val="2"/>
        <scheme val="minor"/>
      </rPr>
      <t>slot</t>
    </r>
  </si>
  <si>
    <r>
      <t>Slot Weld Length required, L</t>
    </r>
    <r>
      <rPr>
        <vertAlign val="subscript"/>
        <sz val="11"/>
        <color theme="1"/>
        <rFont val="Tahoma"/>
        <family val="2"/>
        <scheme val="minor"/>
      </rPr>
      <t>slot,req</t>
    </r>
  </si>
  <si>
    <t>FILLET WELDING DESIGN (ASD)</t>
  </si>
  <si>
    <t>SLOT WELDING DESIGN (ASD)</t>
  </si>
  <si>
    <t>DESIGN  (ASD)</t>
  </si>
  <si>
    <t>Welding Size (Leg size)</t>
  </si>
  <si>
    <r>
      <t>Welding Size (Leg size), W</t>
    </r>
    <r>
      <rPr>
        <vertAlign val="subscript"/>
        <sz val="11"/>
        <color theme="1"/>
        <rFont val="Tahoma"/>
        <family val="2"/>
        <scheme val="minor"/>
      </rPr>
      <t>f</t>
    </r>
  </si>
  <si>
    <r>
      <t>P</t>
    </r>
    <r>
      <rPr>
        <vertAlign val="subscript"/>
        <sz val="11"/>
        <color theme="1"/>
        <rFont val="Calibri (Body)"/>
      </rPr>
      <t>a</t>
    </r>
  </si>
  <si>
    <r>
      <t xml:space="preserve">    Yield Strength, F</t>
    </r>
    <r>
      <rPr>
        <vertAlign val="subscript"/>
        <sz val="11"/>
        <rFont val="Tahoma"/>
        <family val="2"/>
        <scheme val="minor"/>
      </rPr>
      <t>EXX</t>
    </r>
  </si>
  <si>
    <r>
      <t>P</t>
    </r>
    <r>
      <rPr>
        <vertAlign val="subscript"/>
        <sz val="10"/>
        <color theme="1"/>
        <rFont val="Calibri (Body)"/>
      </rPr>
      <t>a</t>
    </r>
  </si>
  <si>
    <r>
      <t>P</t>
    </r>
    <r>
      <rPr>
        <vertAlign val="subscript"/>
        <sz val="11"/>
        <color theme="1"/>
        <rFont val="Tahoma"/>
        <family val="2"/>
        <scheme val="minor"/>
      </rPr>
      <t>a</t>
    </r>
  </si>
  <si>
    <t>Fillet Welding: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</si>
</sst>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409]d\-mmm\-yyyy;@"/>
  </numFmts>
  <fonts count="12">
    <font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8"/>
      <color theme="1"/>
      <name val="Tahoma"/>
      <family val="2"/>
      <scheme val="minor"/>
    </font>
    <font>
      <sz val="11"/>
      <name val="Tahoma"/>
      <family val="2"/>
      <scheme val="minor"/>
    </font>
    <font>
      <vertAlign val="subscript"/>
      <sz val="11"/>
      <name val="Tahoma"/>
      <family val="2"/>
      <scheme val="minor"/>
    </font>
    <font>
      <vertAlign val="subscript"/>
      <sz val="11"/>
      <color theme="1"/>
      <name val="Tahoma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Symbol"/>
      <family val="2"/>
      <charset val="2"/>
    </font>
    <font>
      <sz val="11"/>
      <color theme="1"/>
      <name val="Arial"/>
      <family val="2"/>
    </font>
    <font>
      <vertAlign val="subscript"/>
      <sz val="11"/>
      <color theme="1"/>
      <name val="Calibri (Body)"/>
    </font>
    <font>
      <vertAlign val="subscript"/>
      <sz val="10"/>
      <color theme="1"/>
      <name val="Calibri (Body)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3" borderId="0" xfId="0" applyFill="1" applyAlignment="1" applyProtection="1">
      <alignment horizontal="center"/>
      <protection locked="0"/>
    </xf>
    <xf numFmtId="0" fontId="0" fillId="3" borderId="0" xfId="0" applyFill="1" applyProtection="1">
      <protection locked="0"/>
    </xf>
    <xf numFmtId="2" fontId="0" fillId="3" borderId="0" xfId="0" applyNumberFormat="1" applyFill="1" applyAlignment="1" applyProtection="1">
      <alignment horizontal="center"/>
      <protection locked="0"/>
    </xf>
    <xf numFmtId="4" fontId="0" fillId="3" borderId="0" xfId="0" applyNumberFormat="1" applyFill="1" applyProtection="1">
      <protection locked="0"/>
    </xf>
    <xf numFmtId="4" fontId="0" fillId="3" borderId="2" xfId="0" applyNumberFormat="1" applyFill="1" applyBorder="1" applyProtection="1">
      <protection locked="0"/>
    </xf>
    <xf numFmtId="4" fontId="0" fillId="3" borderId="7" xfId="0" applyNumberFormat="1" applyFill="1" applyBorder="1" applyProtection="1">
      <protection locked="0"/>
    </xf>
    <xf numFmtId="0" fontId="0" fillId="3" borderId="7" xfId="0" applyFill="1" applyBorder="1" applyProtection="1">
      <protection locked="0"/>
    </xf>
    <xf numFmtId="4" fontId="0" fillId="3" borderId="7" xfId="0" applyNumberFormat="1" applyFill="1" applyBorder="1" applyAlignment="1" applyProtection="1">
      <alignment horizontal="center"/>
      <protection locked="0"/>
    </xf>
    <xf numFmtId="0" fontId="0" fillId="2" borderId="0" xfId="0" applyFill="1" applyProtection="1">
      <protection hidden="1"/>
    </xf>
    <xf numFmtId="0" fontId="0" fillId="0" borderId="0" xfId="0" applyProtection="1">
      <protection hidden="1"/>
    </xf>
    <xf numFmtId="0" fontId="2" fillId="2" borderId="1" xfId="0" applyFont="1" applyFill="1" applyBorder="1" applyProtection="1">
      <protection hidden="1"/>
    </xf>
    <xf numFmtId="0" fontId="0" fillId="2" borderId="2" xfId="0" applyFill="1" applyBorder="1" applyAlignment="1" applyProtection="1">
      <alignment horizontal="left"/>
      <protection hidden="1"/>
    </xf>
    <xf numFmtId="0" fontId="0" fillId="2" borderId="2" xfId="0" applyFill="1" applyBorder="1" applyProtection="1">
      <protection hidden="1"/>
    </xf>
    <xf numFmtId="0" fontId="0" fillId="2" borderId="3" xfId="0" applyFill="1" applyBorder="1" applyProtection="1">
      <protection hidden="1"/>
    </xf>
    <xf numFmtId="0" fontId="0" fillId="2" borderId="6" xfId="0" applyFill="1" applyBorder="1" applyProtection="1">
      <protection hidden="1"/>
    </xf>
    <xf numFmtId="0" fontId="0" fillId="0" borderId="7" xfId="0" applyBorder="1" applyProtection="1">
      <protection hidden="1"/>
    </xf>
    <xf numFmtId="0" fontId="0" fillId="2" borderId="7" xfId="0" applyFill="1" applyBorder="1" applyProtection="1">
      <protection hidden="1"/>
    </xf>
    <xf numFmtId="0" fontId="0" fillId="2" borderId="8" xfId="0" applyFill="1" applyBorder="1" applyProtection="1">
      <protection hidden="1"/>
    </xf>
    <xf numFmtId="0" fontId="0" fillId="2" borderId="4" xfId="0" applyFill="1" applyBorder="1" applyProtection="1">
      <protection hidden="1"/>
    </xf>
    <xf numFmtId="0" fontId="0" fillId="2" borderId="0" xfId="0" applyFill="1" applyAlignment="1" applyProtection="1">
      <alignment horizontal="left"/>
      <protection hidden="1"/>
    </xf>
    <xf numFmtId="4" fontId="0" fillId="2" borderId="0" xfId="0" applyNumberFormat="1" applyFill="1" applyProtection="1">
      <protection hidden="1"/>
    </xf>
    <xf numFmtId="0" fontId="0" fillId="2" borderId="5" xfId="0" applyFill="1" applyBorder="1" applyProtection="1">
      <protection hidden="1"/>
    </xf>
    <xf numFmtId="0" fontId="0" fillId="2" borderId="1" xfId="0" applyFill="1" applyBorder="1" applyProtection="1">
      <protection hidden="1"/>
    </xf>
    <xf numFmtId="0" fontId="0" fillId="2" borderId="4" xfId="0" applyFill="1" applyBorder="1" applyAlignment="1" applyProtection="1">
      <alignment horizontal="left"/>
      <protection hidden="1"/>
    </xf>
    <xf numFmtId="3" fontId="0" fillId="2" borderId="0" xfId="0" applyNumberFormat="1" applyFill="1" applyProtection="1">
      <protection hidden="1"/>
    </xf>
    <xf numFmtId="4" fontId="0" fillId="2" borderId="9" xfId="0" applyNumberFormat="1" applyFill="1" applyBorder="1" applyProtection="1">
      <protection hidden="1"/>
    </xf>
    <xf numFmtId="0" fontId="0" fillId="2" borderId="9" xfId="0" applyFill="1" applyBorder="1" applyProtection="1">
      <protection hidden="1"/>
    </xf>
    <xf numFmtId="0" fontId="0" fillId="2" borderId="14" xfId="0" applyFill="1" applyBorder="1" applyProtection="1">
      <protection hidden="1"/>
    </xf>
    <xf numFmtId="4" fontId="4" fillId="2" borderId="0" xfId="0" applyNumberFormat="1" applyFont="1" applyFill="1" applyProtection="1">
      <protection hidden="1"/>
    </xf>
    <xf numFmtId="0" fontId="9" fillId="2" borderId="0" xfId="0" applyFont="1" applyFill="1" applyProtection="1">
      <protection hidden="1"/>
    </xf>
    <xf numFmtId="1" fontId="0" fillId="2" borderId="0" xfId="0" applyNumberFormat="1" applyFill="1" applyProtection="1">
      <protection hidden="1"/>
    </xf>
    <xf numFmtId="2" fontId="4" fillId="2" borderId="7" xfId="0" applyNumberFormat="1" applyFont="1" applyFill="1" applyBorder="1" applyProtection="1">
      <protection hidden="1"/>
    </xf>
    <xf numFmtId="0" fontId="4" fillId="2" borderId="7" xfId="0" applyFont="1" applyFill="1" applyBorder="1" applyProtection="1">
      <protection hidden="1"/>
    </xf>
    <xf numFmtId="0" fontId="0" fillId="2" borderId="0" xfId="0" applyFill="1" applyAlignment="1" applyProtection="1">
      <alignment horizontal="center"/>
      <protection hidden="1"/>
    </xf>
    <xf numFmtId="2" fontId="0" fillId="2" borderId="0" xfId="0" applyNumberFormat="1" applyFill="1" applyAlignment="1" applyProtection="1">
      <alignment horizontal="center"/>
      <protection hidden="1"/>
    </xf>
    <xf numFmtId="0" fontId="1" fillId="2" borderId="0" xfId="0" applyFont="1" applyFill="1" applyProtection="1">
      <protection hidden="1"/>
    </xf>
    <xf numFmtId="3" fontId="4" fillId="2" borderId="7" xfId="0" applyNumberFormat="1" applyFont="1" applyFill="1" applyBorder="1" applyProtection="1">
      <protection hidden="1"/>
    </xf>
    <xf numFmtId="0" fontId="4" fillId="2" borderId="7" xfId="0" applyFont="1" applyFill="1" applyBorder="1" applyAlignment="1" applyProtection="1">
      <alignment horizontal="center"/>
      <protection hidden="1"/>
    </xf>
    <xf numFmtId="0" fontId="4" fillId="2" borderId="8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3" fillId="2" borderId="0" xfId="0" applyFont="1" applyFill="1" applyAlignment="1" applyProtection="1">
      <alignment vertical="center"/>
      <protection hidden="1"/>
    </xf>
    <xf numFmtId="0" fontId="3" fillId="2" borderId="0" xfId="0" applyFont="1" applyFill="1" applyAlignment="1" applyProtection="1">
      <alignment horizontal="right" vertical="center"/>
      <protection hidden="1"/>
    </xf>
    <xf numFmtId="0" fontId="2" fillId="2" borderId="11" xfId="0" applyFont="1" applyFill="1" applyBorder="1" applyProtection="1">
      <protection hidden="1"/>
    </xf>
    <xf numFmtId="0" fontId="0" fillId="2" borderId="12" xfId="0" applyFill="1" applyBorder="1" applyProtection="1">
      <protection hidden="1"/>
    </xf>
    <xf numFmtId="0" fontId="0" fillId="2" borderId="13" xfId="0" applyFill="1" applyBorder="1" applyProtection="1">
      <protection hidden="1"/>
    </xf>
    <xf numFmtId="0" fontId="2" fillId="2" borderId="7" xfId="0" applyFont="1" applyFill="1" applyBorder="1" applyProtection="1">
      <protection hidden="1"/>
    </xf>
    <xf numFmtId="187" fontId="0" fillId="2" borderId="0" xfId="0" applyNumberFormat="1" applyFill="1" applyAlignment="1" applyProtection="1">
      <alignment vertical="center"/>
      <protection hidden="1"/>
    </xf>
    <xf numFmtId="14" fontId="0" fillId="0" borderId="0" xfId="0" applyNumberFormat="1" applyAlignment="1" applyProtection="1">
      <alignment vertical="center"/>
      <protection hidden="1"/>
    </xf>
    <xf numFmtId="0" fontId="0" fillId="2" borderId="0" xfId="0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2" fillId="2" borderId="2" xfId="0" applyFont="1" applyFill="1" applyBorder="1" applyProtection="1">
      <protection hidden="1"/>
    </xf>
    <xf numFmtId="0" fontId="2" fillId="2" borderId="0" xfId="0" applyFont="1" applyFill="1" applyProtection="1">
      <protection hidden="1"/>
    </xf>
    <xf numFmtId="0" fontId="7" fillId="2" borderId="0" xfId="0" applyFont="1" applyFill="1" applyAlignment="1" applyProtection="1">
      <alignment horizontal="center"/>
      <protection hidden="1"/>
    </xf>
    <xf numFmtId="2" fontId="0" fillId="2" borderId="0" xfId="0" applyNumberFormat="1" applyFill="1" applyProtection="1">
      <protection hidden="1"/>
    </xf>
    <xf numFmtId="0" fontId="0" fillId="2" borderId="7" xfId="0" applyFill="1" applyBorder="1" applyAlignment="1" applyProtection="1">
      <alignment horizontal="center"/>
      <protection hidden="1"/>
    </xf>
    <xf numFmtId="4" fontId="0" fillId="2" borderId="7" xfId="0" applyNumberFormat="1" applyFill="1" applyBorder="1" applyAlignment="1" applyProtection="1">
      <alignment horizontal="center"/>
      <protection hidden="1"/>
    </xf>
    <xf numFmtId="0" fontId="0" fillId="2" borderId="6" xfId="0" applyFill="1" applyBorder="1" applyAlignment="1" applyProtection="1">
      <alignment horizontal="left"/>
      <protection hidden="1"/>
    </xf>
    <xf numFmtId="0" fontId="4" fillId="2" borderId="2" xfId="0" applyFont="1" applyFill="1" applyBorder="1" applyAlignment="1" applyProtection="1">
      <alignment horizontal="left"/>
      <protection hidden="1"/>
    </xf>
    <xf numFmtId="0" fontId="4" fillId="2" borderId="2" xfId="0" applyFont="1" applyFill="1" applyBorder="1" applyProtection="1">
      <protection hidden="1"/>
    </xf>
    <xf numFmtId="4" fontId="4" fillId="2" borderId="7" xfId="0" applyNumberFormat="1" applyFont="1" applyFill="1" applyBorder="1" applyProtection="1">
      <protection hidden="1"/>
    </xf>
    <xf numFmtId="0" fontId="0" fillId="2" borderId="7" xfId="0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left"/>
      <protection locked="0"/>
    </xf>
    <xf numFmtId="0" fontId="2" fillId="2" borderId="3" xfId="0" applyFont="1" applyFill="1" applyBorder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/>
      <protection locked="0"/>
    </xf>
    <xf numFmtId="0" fontId="2" fillId="2" borderId="5" xfId="0" applyFont="1" applyFill="1" applyBorder="1" applyAlignment="1" applyProtection="1">
      <alignment horizontal="left"/>
      <protection locked="0"/>
    </xf>
    <xf numFmtId="187" fontId="0" fillId="2" borderId="7" xfId="0" applyNumberFormat="1" applyFill="1" applyBorder="1" applyAlignment="1" applyProtection="1">
      <alignment horizontal="left" vertical="center"/>
      <protection hidden="1"/>
    </xf>
    <xf numFmtId="187" fontId="0" fillId="2" borderId="8" xfId="0" applyNumberFormat="1" applyFill="1" applyBorder="1" applyAlignment="1" applyProtection="1">
      <alignment horizontal="left" vertical="center"/>
      <protection hidden="1"/>
    </xf>
    <xf numFmtId="0" fontId="0" fillId="2" borderId="2" xfId="0" applyFill="1" applyBorder="1" applyAlignment="1" applyProtection="1">
      <alignment horizontal="left"/>
      <protection locked="0"/>
    </xf>
    <xf numFmtId="0" fontId="0" fillId="2" borderId="0" xfId="0" applyFill="1" applyAlignment="1" applyProtection="1">
      <alignment horizontal="left"/>
      <protection locked="0"/>
    </xf>
    <xf numFmtId="0" fontId="4" fillId="2" borderId="6" xfId="0" applyFont="1" applyFill="1" applyBorder="1" applyAlignment="1" applyProtection="1">
      <alignment horizontal="left"/>
      <protection hidden="1"/>
    </xf>
    <xf numFmtId="0" fontId="4" fillId="2" borderId="7" xfId="0" applyFont="1" applyFill="1" applyBorder="1" applyAlignment="1" applyProtection="1">
      <alignment horizontal="left"/>
      <protection hidden="1"/>
    </xf>
    <xf numFmtId="0" fontId="0" fillId="2" borderId="4" xfId="0" applyFill="1" applyBorder="1" applyAlignment="1" applyProtection="1">
      <alignment horizontal="left"/>
      <protection hidden="1"/>
    </xf>
    <xf numFmtId="0" fontId="0" fillId="2" borderId="0" xfId="0" applyFill="1" applyAlignment="1" applyProtection="1">
      <alignment horizontal="left"/>
      <protection hidden="1"/>
    </xf>
    <xf numFmtId="0" fontId="0" fillId="2" borderId="7" xfId="0" applyFill="1" applyBorder="1" applyAlignment="1" applyProtection="1">
      <alignment horizontal="left"/>
      <protection hidden="1"/>
    </xf>
    <xf numFmtId="0" fontId="0" fillId="2" borderId="2" xfId="0" applyFill="1" applyBorder="1" applyAlignment="1" applyProtection="1">
      <alignment horizontal="left"/>
      <protection hidden="1"/>
    </xf>
    <xf numFmtId="0" fontId="0" fillId="2" borderId="10" xfId="0" applyFill="1" applyBorder="1" applyAlignment="1" applyProtection="1">
      <alignment horizontal="left"/>
      <protection hidden="1"/>
    </xf>
    <xf numFmtId="0" fontId="0" fillId="2" borderId="9" xfId="0" applyFill="1" applyBorder="1" applyAlignment="1" applyProtection="1">
      <alignment horizontal="left"/>
      <protection hidden="1"/>
    </xf>
    <xf numFmtId="0" fontId="8" fillId="2" borderId="4" xfId="0" applyFont="1" applyFill="1" applyBorder="1" applyAlignment="1" applyProtection="1">
      <alignment horizontal="left"/>
      <protection hidden="1"/>
    </xf>
    <xf numFmtId="0" fontId="8" fillId="2" borderId="0" xfId="0" applyFont="1" applyFill="1" applyAlignment="1" applyProtection="1">
      <alignment horizontal="left"/>
      <protection hidden="1"/>
    </xf>
    <xf numFmtId="0" fontId="0" fillId="2" borderId="6" xfId="0" applyFill="1" applyBorder="1" applyAlignment="1" applyProtection="1">
      <alignment horizontal="left"/>
      <protection hidden="1"/>
    </xf>
  </cellXfs>
  <cellStyles count="1">
    <cellStyle name="Normal" xfId="0" builtinId="0"/>
  </cellStyles>
  <dxfs count="28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strike val="0"/>
        <color rgb="FF00B050"/>
      </font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strike val="0"/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41107</xdr:colOff>
      <xdr:row>1</xdr:row>
      <xdr:rowOff>8363</xdr:rowOff>
    </xdr:from>
    <xdr:to>
      <xdr:col>1</xdr:col>
      <xdr:colOff>580603</xdr:colOff>
      <xdr:row>3</xdr:row>
      <xdr:rowOff>182099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173F2AAB-AD25-4CA7-83D2-4C8000F19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607" y="198863"/>
          <a:ext cx="539496" cy="5394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41107</xdr:colOff>
      <xdr:row>1</xdr:row>
      <xdr:rowOff>8363</xdr:rowOff>
    </xdr:from>
    <xdr:to>
      <xdr:col>1</xdr:col>
      <xdr:colOff>580603</xdr:colOff>
      <xdr:row>3</xdr:row>
      <xdr:rowOff>182099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572C475D-E913-4CBE-8EAA-78E432B0B5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607" y="198863"/>
          <a:ext cx="539496" cy="53949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กำลังเฉือนที่ยอมให้ของรอยเชื่อมแบบฟิลเลต64" displayName="กำลังเฉือนที่ยอมให้ของรอยเชื่อมแบบฟิลเลต64" ref="A2:B5" totalsRowShown="0" headerRowDxfId="3" dataDxfId="2">
  <autoFilter ref="A2:B5"/>
  <tableColumns count="2">
    <tableColumn id="1" name="ลวดเชื่อม" dataDxfId="1"/>
    <tableColumn id="2" name="กำลังเฉือนที่ยอมให้, Fexx (ksc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34"/>
  <sheetViews>
    <sheetView zoomScale="70" zoomScaleNormal="70" zoomScaleSheetLayoutView="85" workbookViewId="0">
      <selection activeCell="G30" sqref="G30"/>
    </sheetView>
  </sheetViews>
  <sheetFormatPr defaultColWidth="8.75" defaultRowHeight="14.25"/>
  <cols>
    <col min="1" max="1" width="2.75" style="10" customWidth="1"/>
    <col min="2" max="2" width="9.5" style="10" customWidth="1"/>
    <col min="3" max="3" width="12.125" style="10" customWidth="1"/>
    <col min="4" max="4" width="2.75" style="10" customWidth="1"/>
    <col min="5" max="5" width="8.75" style="10" customWidth="1"/>
    <col min="6" max="6" width="2.75" style="10" customWidth="1"/>
    <col min="7" max="7" width="10.75" style="10" customWidth="1"/>
    <col min="8" max="8" width="7.125" style="10" customWidth="1"/>
    <col min="9" max="9" width="10.125" style="10" customWidth="1"/>
    <col min="10" max="14" width="8.75" style="10"/>
    <col min="15" max="15" width="2.75" style="10" customWidth="1"/>
    <col min="16" max="16384" width="8.75" style="10"/>
  </cols>
  <sheetData>
    <row r="1" spans="1:16" ht="15" thickBo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6">
      <c r="A2" s="9"/>
      <c r="B2" s="23"/>
      <c r="C2" s="51" t="s">
        <v>0</v>
      </c>
      <c r="D2" s="68"/>
      <c r="E2" s="68"/>
      <c r="F2" s="68"/>
      <c r="G2" s="68"/>
      <c r="H2" s="68"/>
      <c r="I2" s="68"/>
      <c r="J2" s="51" t="s">
        <v>1</v>
      </c>
      <c r="K2" s="62"/>
      <c r="L2" s="62"/>
      <c r="M2" s="62"/>
      <c r="N2" s="63"/>
      <c r="O2" s="49"/>
      <c r="P2" s="50"/>
    </row>
    <row r="3" spans="1:16">
      <c r="A3" s="9"/>
      <c r="B3" s="19"/>
      <c r="C3" s="52" t="s">
        <v>2</v>
      </c>
      <c r="D3" s="69"/>
      <c r="E3" s="69"/>
      <c r="F3" s="69"/>
      <c r="G3" s="69"/>
      <c r="H3" s="69"/>
      <c r="I3" s="69"/>
      <c r="J3" s="52" t="s">
        <v>3</v>
      </c>
      <c r="K3" s="64"/>
      <c r="L3" s="64"/>
      <c r="M3" s="64"/>
      <c r="N3" s="65"/>
      <c r="O3" s="49"/>
      <c r="P3" s="50"/>
    </row>
    <row r="4" spans="1:16" ht="15" thickBot="1">
      <c r="A4" s="9"/>
      <c r="B4" s="15"/>
      <c r="C4" s="46" t="s">
        <v>4</v>
      </c>
      <c r="D4" s="61"/>
      <c r="E4" s="61"/>
      <c r="F4" s="61"/>
      <c r="G4" s="61"/>
      <c r="H4" s="61"/>
      <c r="I4" s="61"/>
      <c r="J4" s="46" t="s">
        <v>5</v>
      </c>
      <c r="K4" s="66">
        <f ca="1">TODAY()</f>
        <v>45083</v>
      </c>
      <c r="L4" s="66"/>
      <c r="M4" s="66"/>
      <c r="N4" s="67"/>
      <c r="O4" s="47"/>
      <c r="P4" s="48"/>
    </row>
    <row r="5" spans="1:16" ht="15" thickBot="1">
      <c r="A5" s="9"/>
      <c r="B5" s="9"/>
      <c r="C5" s="9"/>
      <c r="D5" s="9"/>
      <c r="E5" s="9"/>
      <c r="F5" s="9"/>
      <c r="G5" s="9"/>
      <c r="H5" s="9"/>
      <c r="I5" s="9"/>
      <c r="J5" s="9"/>
      <c r="K5" s="40"/>
      <c r="L5" s="41"/>
      <c r="M5" s="41"/>
      <c r="N5" s="42" t="s">
        <v>6</v>
      </c>
      <c r="O5" s="9"/>
    </row>
    <row r="6" spans="1:16">
      <c r="A6" s="9"/>
      <c r="B6" s="43" t="s">
        <v>8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5"/>
      <c r="O6" s="9"/>
    </row>
    <row r="7" spans="1:16">
      <c r="A7" s="9"/>
      <c r="B7" s="72" t="s">
        <v>11</v>
      </c>
      <c r="C7" s="73"/>
      <c r="D7" s="73"/>
      <c r="E7" s="73"/>
      <c r="F7" s="73"/>
      <c r="G7" s="1" t="s">
        <v>12</v>
      </c>
      <c r="H7" s="9"/>
      <c r="I7" s="9"/>
      <c r="J7" s="9"/>
      <c r="K7" s="9"/>
      <c r="L7" s="9"/>
      <c r="M7" s="9"/>
      <c r="N7" s="22"/>
      <c r="O7" s="9"/>
    </row>
    <row r="8" spans="1:16" ht="18" thickBot="1">
      <c r="A8" s="36"/>
      <c r="B8" s="70" t="s">
        <v>62</v>
      </c>
      <c r="C8" s="71"/>
      <c r="D8" s="71"/>
      <c r="E8" s="71"/>
      <c r="F8" s="71"/>
      <c r="G8" s="37">
        <f>VLOOKUP(G7,กำลังเฉือนที่ยอมให้ของรอยเชื่อมแบบฟิลเลต64[],2,FALSE)</f>
        <v>4900</v>
      </c>
      <c r="H8" s="33" t="s">
        <v>14</v>
      </c>
      <c r="I8" s="38"/>
      <c r="J8" s="33"/>
      <c r="K8" s="33"/>
      <c r="L8" s="33"/>
      <c r="M8" s="33"/>
      <c r="N8" s="39"/>
      <c r="O8" s="36"/>
    </row>
    <row r="9" spans="1:16" ht="15" thickBo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6">
      <c r="A10" s="9"/>
      <c r="B10" s="11" t="s">
        <v>17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4"/>
      <c r="O10" s="9"/>
    </row>
    <row r="11" spans="1:16">
      <c r="A11" s="9"/>
      <c r="B11" s="72" t="s">
        <v>18</v>
      </c>
      <c r="C11" s="73"/>
      <c r="D11" s="73"/>
      <c r="E11" s="73"/>
      <c r="F11" s="73"/>
      <c r="G11" s="2">
        <v>1</v>
      </c>
      <c r="H11" s="9" t="s">
        <v>19</v>
      </c>
      <c r="I11" s="9"/>
      <c r="J11" s="9"/>
      <c r="K11" s="9"/>
      <c r="L11" s="9"/>
      <c r="M11" s="9"/>
      <c r="N11" s="22"/>
      <c r="O11" s="9"/>
    </row>
    <row r="12" spans="1:16">
      <c r="A12" s="9"/>
      <c r="B12" s="72" t="s">
        <v>20</v>
      </c>
      <c r="C12" s="73"/>
      <c r="D12" s="73"/>
      <c r="E12" s="73"/>
      <c r="F12" s="73"/>
      <c r="G12" s="2">
        <v>15</v>
      </c>
      <c r="H12" s="9" t="s">
        <v>19</v>
      </c>
      <c r="I12" s="9"/>
      <c r="J12" s="9"/>
      <c r="K12" s="9"/>
      <c r="L12" s="9"/>
      <c r="M12" s="9"/>
      <c r="N12" s="22"/>
      <c r="O12" s="9"/>
    </row>
    <row r="13" spans="1:16">
      <c r="A13" s="9"/>
      <c r="B13" s="72" t="s">
        <v>59</v>
      </c>
      <c r="C13" s="73"/>
      <c r="D13" s="73"/>
      <c r="E13" s="73"/>
      <c r="F13" s="73"/>
      <c r="G13" s="9"/>
      <c r="H13" s="9"/>
      <c r="I13" s="9"/>
      <c r="J13" s="9"/>
      <c r="K13" s="9"/>
      <c r="L13" s="9"/>
      <c r="M13" s="9"/>
      <c r="N13" s="22"/>
      <c r="O13" s="9"/>
    </row>
    <row r="14" spans="1:16" ht="17.25">
      <c r="A14" s="9"/>
      <c r="B14" s="24"/>
      <c r="C14" s="34" t="s">
        <v>21</v>
      </c>
      <c r="D14" s="34" t="s">
        <v>46</v>
      </c>
      <c r="E14" s="34" t="s">
        <v>22</v>
      </c>
      <c r="F14" s="34" t="s">
        <v>46</v>
      </c>
      <c r="G14" s="34" t="s">
        <v>23</v>
      </c>
      <c r="H14" s="9"/>
      <c r="I14" s="9"/>
      <c r="J14" s="9"/>
      <c r="K14" s="9"/>
      <c r="L14" s="9"/>
      <c r="M14" s="9"/>
      <c r="N14" s="22"/>
      <c r="O14" s="9"/>
    </row>
    <row r="15" spans="1:16">
      <c r="A15" s="9"/>
      <c r="B15" s="24"/>
      <c r="C15" s="35">
        <f>IF(AND((G11*10)&lt;=6),3,
IF(AND(6&lt;(G11*10),(G11*10)&lt;=12),5,
IF(AND(12&lt;(G11*10),(G11*10)&lt;=20),6,
IF(AND((G11*10)&gt;=20),8))))</f>
        <v>5</v>
      </c>
      <c r="D15" s="34" t="str">
        <f>IF(C15&lt;=E15,"≤","&gt;")</f>
        <v>≤</v>
      </c>
      <c r="E15" s="3">
        <v>8</v>
      </c>
      <c r="F15" s="34" t="str">
        <f>IF(E15&lt;=G15,"≤","&gt;")</f>
        <v>≤</v>
      </c>
      <c r="G15" s="35">
        <f>IF(G11*10&lt;=6,G11*10,(G11*10)-2)</f>
        <v>8</v>
      </c>
      <c r="H15" s="9" t="s">
        <v>24</v>
      </c>
      <c r="I15" s="9" t="str">
        <f>IF(AND(C15&lt;=E15,E15&lt;=G15),"Pass","Redesign")</f>
        <v>Pass</v>
      </c>
      <c r="J15" s="9"/>
      <c r="K15" s="9"/>
      <c r="L15" s="9"/>
      <c r="M15" s="9"/>
      <c r="N15" s="22"/>
      <c r="O15" s="9"/>
    </row>
    <row r="16" spans="1:16" ht="15" thickBot="1">
      <c r="A16" s="9"/>
      <c r="B16" s="70" t="s">
        <v>25</v>
      </c>
      <c r="C16" s="71"/>
      <c r="D16" s="71"/>
      <c r="E16" s="71"/>
      <c r="F16" s="71"/>
      <c r="G16" s="32">
        <f>2*E15*0.1</f>
        <v>1.6</v>
      </c>
      <c r="H16" s="33" t="s">
        <v>19</v>
      </c>
      <c r="I16" s="17"/>
      <c r="J16" s="17"/>
      <c r="K16" s="17"/>
      <c r="L16" s="17"/>
      <c r="M16" s="17"/>
      <c r="N16" s="18"/>
      <c r="O16" s="9"/>
    </row>
    <row r="17" spans="1:15" ht="15" thickBot="1">
      <c r="A17" s="9"/>
      <c r="B17" s="20"/>
      <c r="C17" s="20"/>
      <c r="D17" s="20"/>
      <c r="E17" s="20"/>
      <c r="F17" s="20"/>
      <c r="G17" s="9"/>
      <c r="H17" s="9"/>
      <c r="I17" s="20"/>
      <c r="J17" s="9"/>
      <c r="K17" s="9"/>
      <c r="L17" s="9"/>
      <c r="M17" s="9"/>
      <c r="N17" s="9"/>
      <c r="O17" s="9"/>
    </row>
    <row r="18" spans="1:15">
      <c r="A18" s="9"/>
      <c r="B18" s="11" t="s">
        <v>58</v>
      </c>
      <c r="C18" s="12"/>
      <c r="D18" s="12"/>
      <c r="E18" s="12"/>
      <c r="F18" s="12"/>
      <c r="G18" s="13"/>
      <c r="H18" s="13"/>
      <c r="I18" s="12"/>
      <c r="J18" s="13"/>
      <c r="K18" s="13"/>
      <c r="L18" s="13"/>
      <c r="M18" s="13"/>
      <c r="N18" s="14"/>
      <c r="O18" s="9"/>
    </row>
    <row r="19" spans="1:15" ht="15.75">
      <c r="A19" s="9"/>
      <c r="B19" s="72" t="s">
        <v>63</v>
      </c>
      <c r="C19" s="73"/>
      <c r="D19" s="73"/>
      <c r="E19" s="73"/>
      <c r="F19" s="73"/>
      <c r="G19" s="4">
        <v>31400</v>
      </c>
      <c r="H19" s="9" t="s">
        <v>16</v>
      </c>
      <c r="I19" s="9"/>
      <c r="J19" s="9"/>
      <c r="K19" s="9"/>
      <c r="L19" s="9"/>
      <c r="M19" s="9"/>
      <c r="N19" s="22"/>
      <c r="O19" s="9"/>
    </row>
    <row r="20" spans="1:15" ht="17.25">
      <c r="A20" s="9"/>
      <c r="B20" s="72" t="s">
        <v>26</v>
      </c>
      <c r="C20" s="73"/>
      <c r="D20" s="73"/>
      <c r="E20" s="73"/>
      <c r="F20" s="73"/>
      <c r="G20" s="25">
        <f>0.707*E15*0.1*0.6*G8</f>
        <v>1662.864</v>
      </c>
      <c r="H20" s="20" t="s">
        <v>27</v>
      </c>
      <c r="I20" s="20"/>
      <c r="J20" s="9"/>
      <c r="K20" s="9"/>
      <c r="L20" s="9"/>
      <c r="M20" s="9"/>
      <c r="N20" s="22"/>
      <c r="O20" s="9"/>
    </row>
    <row r="21" spans="1:15">
      <c r="A21" s="9"/>
      <c r="B21" s="76" t="s">
        <v>28</v>
      </c>
      <c r="C21" s="77"/>
      <c r="D21" s="77"/>
      <c r="E21" s="77"/>
      <c r="F21" s="77"/>
      <c r="G21" s="26">
        <f>G19/(G20/2)</f>
        <v>37.766167287282663</v>
      </c>
      <c r="H21" s="27" t="s">
        <v>19</v>
      </c>
      <c r="I21" s="27"/>
      <c r="J21" s="27"/>
      <c r="K21" s="27"/>
      <c r="L21" s="27"/>
      <c r="M21" s="27"/>
      <c r="N21" s="28"/>
      <c r="O21" s="9"/>
    </row>
    <row r="22" spans="1:15" ht="17.25">
      <c r="A22" s="9"/>
      <c r="B22" s="72" t="s">
        <v>29</v>
      </c>
      <c r="C22" s="73"/>
      <c r="D22" s="73"/>
      <c r="E22" s="73"/>
      <c r="F22" s="73"/>
      <c r="G22" s="21">
        <f>G21/2</f>
        <v>18.883083643641331</v>
      </c>
      <c r="H22" s="9" t="s">
        <v>19</v>
      </c>
      <c r="I22" s="9"/>
      <c r="J22" s="9"/>
      <c r="K22" s="9"/>
      <c r="L22" s="9"/>
      <c r="M22" s="9"/>
      <c r="N22" s="22"/>
      <c r="O22" s="9"/>
    </row>
    <row r="23" spans="1:15">
      <c r="A23" s="9"/>
      <c r="B23" s="72" t="s">
        <v>30</v>
      </c>
      <c r="C23" s="73"/>
      <c r="D23" s="73"/>
      <c r="E23" s="73"/>
      <c r="F23" s="73"/>
      <c r="G23" s="21">
        <f>G22/(E15*0.1)</f>
        <v>23.603854554551663</v>
      </c>
      <c r="H23" s="9"/>
      <c r="I23" s="9"/>
      <c r="J23" s="9"/>
      <c r="K23" s="9"/>
      <c r="L23" s="9"/>
      <c r="M23" s="9"/>
      <c r="N23" s="22"/>
      <c r="O23" s="9"/>
    </row>
    <row r="24" spans="1:15" ht="15">
      <c r="A24" s="9"/>
      <c r="B24" s="78" t="s">
        <v>31</v>
      </c>
      <c r="C24" s="79"/>
      <c r="D24" s="79"/>
      <c r="E24" s="79"/>
      <c r="F24" s="79"/>
      <c r="G24" s="29">
        <f>IF(G23&lt;100,1,1.2-(0.002*G23))</f>
        <v>1</v>
      </c>
      <c r="H24" s="9"/>
      <c r="I24" s="30"/>
      <c r="J24" s="9"/>
      <c r="K24" s="9"/>
      <c r="L24" s="9"/>
      <c r="M24" s="9"/>
      <c r="N24" s="22"/>
      <c r="O24" s="9"/>
    </row>
    <row r="25" spans="1:15" ht="17.25">
      <c r="A25" s="9"/>
      <c r="B25" s="72" t="s">
        <v>26</v>
      </c>
      <c r="C25" s="73"/>
      <c r="D25" s="73"/>
      <c r="E25" s="73"/>
      <c r="F25" s="73"/>
      <c r="G25" s="21">
        <f>(G20/2)*G24</f>
        <v>831.43200000000002</v>
      </c>
      <c r="H25" s="20" t="s">
        <v>27</v>
      </c>
      <c r="I25" s="9"/>
      <c r="J25" s="31"/>
      <c r="K25" s="20"/>
      <c r="L25" s="9"/>
      <c r="M25" s="9"/>
      <c r="N25" s="22"/>
      <c r="O25" s="9"/>
    </row>
    <row r="26" spans="1:15">
      <c r="A26" s="9"/>
      <c r="B26" s="72" t="s">
        <v>32</v>
      </c>
      <c r="C26" s="73"/>
      <c r="D26" s="73"/>
      <c r="E26" s="73"/>
      <c r="F26" s="73"/>
      <c r="G26" s="21">
        <f>IF(G23&lt;100,G19/G25,180*E15*10)</f>
        <v>37.766167287282663</v>
      </c>
      <c r="H26" s="9" t="s">
        <v>19</v>
      </c>
      <c r="I26" s="9"/>
      <c r="J26" s="9"/>
      <c r="K26" s="9"/>
      <c r="L26" s="9"/>
      <c r="M26" s="9"/>
      <c r="N26" s="22"/>
      <c r="O26" s="9"/>
    </row>
    <row r="27" spans="1:15" ht="18" thickBot="1">
      <c r="A27" s="9"/>
      <c r="B27" s="72" t="s">
        <v>33</v>
      </c>
      <c r="C27" s="73"/>
      <c r="D27" s="73"/>
      <c r="E27" s="73"/>
      <c r="F27" s="73"/>
      <c r="G27" s="21">
        <f>G26/2</f>
        <v>18.883083643641331</v>
      </c>
      <c r="H27" s="9" t="s">
        <v>19</v>
      </c>
      <c r="I27" s="9"/>
      <c r="J27" s="9"/>
      <c r="K27" s="9"/>
      <c r="L27" s="9"/>
      <c r="M27" s="9"/>
      <c r="N27" s="22"/>
      <c r="O27" s="9"/>
    </row>
    <row r="28" spans="1:15">
      <c r="A28" s="9"/>
      <c r="B28" s="23" t="s">
        <v>41</v>
      </c>
      <c r="C28" s="75" t="s">
        <v>34</v>
      </c>
      <c r="D28" s="75"/>
      <c r="E28" s="75"/>
      <c r="F28" s="75"/>
      <c r="G28" s="5">
        <v>40</v>
      </c>
      <c r="H28" s="13" t="s">
        <v>19</v>
      </c>
      <c r="I28" s="13" t="str">
        <f>IF(G28&gt;=MAX(G22,G27),"Pass","Redesing or add Slot Welding")</f>
        <v>Pass</v>
      </c>
      <c r="J28" s="13"/>
      <c r="K28" s="13"/>
      <c r="L28" s="13"/>
      <c r="M28" s="13"/>
      <c r="N28" s="14"/>
      <c r="O28" s="9"/>
    </row>
    <row r="29" spans="1:15">
      <c r="A29" s="9"/>
      <c r="B29" s="19"/>
      <c r="C29" s="73" t="s">
        <v>35</v>
      </c>
      <c r="D29" s="73"/>
      <c r="E29" s="73"/>
      <c r="F29" s="73"/>
      <c r="G29" s="21">
        <f>G28/2</f>
        <v>20</v>
      </c>
      <c r="H29" s="9" t="s">
        <v>19</v>
      </c>
      <c r="I29" s="9"/>
      <c r="J29" s="9"/>
      <c r="K29" s="9"/>
      <c r="L29" s="9"/>
      <c r="M29" s="9"/>
      <c r="N29" s="22"/>
      <c r="O29" s="9"/>
    </row>
    <row r="30" spans="1:15" ht="15" thickBot="1">
      <c r="A30" s="9"/>
      <c r="B30" s="15"/>
      <c r="C30" s="74" t="s">
        <v>36</v>
      </c>
      <c r="D30" s="74"/>
      <c r="E30" s="74"/>
      <c r="F30" s="74"/>
      <c r="G30" s="6">
        <v>2</v>
      </c>
      <c r="H30" s="17" t="s">
        <v>19</v>
      </c>
      <c r="I30" s="17" t="str">
        <f>IF(G30&gt;=G16,"Pass","Increase length")</f>
        <v>Pass</v>
      </c>
      <c r="J30" s="17"/>
      <c r="K30" s="17"/>
      <c r="L30" s="17"/>
      <c r="M30" s="17"/>
      <c r="N30" s="18"/>
      <c r="O30" s="9"/>
    </row>
    <row r="31" spans="1:15" ht="15" thickBo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>
      <c r="A32" s="9"/>
      <c r="B32" s="11" t="s">
        <v>53</v>
      </c>
      <c r="C32" s="12"/>
      <c r="D32" s="12"/>
      <c r="E32" s="12"/>
      <c r="F32" s="12"/>
      <c r="G32" s="13"/>
      <c r="H32" s="13"/>
      <c r="I32" s="13"/>
      <c r="J32" s="13"/>
      <c r="K32" s="13"/>
      <c r="L32" s="13"/>
      <c r="M32" s="13"/>
      <c r="N32" s="14"/>
      <c r="O32" s="9"/>
    </row>
    <row r="33" spans="1:15" ht="15" thickBot="1">
      <c r="A33" s="9"/>
      <c r="B33" s="15" t="str">
        <f>"Use "&amp;"Welding Wire " &amp;G7&amp; ", Size "&amp;E15&amp;" mm, "&amp;"Length of Leg on one side "&amp;G29&amp;" cm, "&amp;"End Return Length "&amp;G30&amp;" cm"</f>
        <v>Use Welding Wire E70, Size 8 mm, Length of Leg on one side 20 cm, End Return Length 2 cm</v>
      </c>
      <c r="C33" s="16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8"/>
      <c r="O33" s="9"/>
    </row>
    <row r="34" spans="1:1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</sheetData>
  <sheetProtection algorithmName="SHA-512" hashValue="iaiDqyjFHVrAyiJDvPqi0VtuNiftz1nWeJtEAYh+L01KTgaEg+4cX+ZCc9h/4TTIsKkkKV813l6SPxaF2lFTFQ==" saltValue="UdBN5ecbmlZcsqvkfxydrA==" spinCount="100000" sheet="1" objects="1" scenarios="1"/>
  <mergeCells count="24">
    <mergeCell ref="B7:F7"/>
    <mergeCell ref="B8:F8"/>
    <mergeCell ref="B11:F11"/>
    <mergeCell ref="B12:F12"/>
    <mergeCell ref="B13:F13"/>
    <mergeCell ref="C30:F30"/>
    <mergeCell ref="C29:F29"/>
    <mergeCell ref="C28:F28"/>
    <mergeCell ref="B27:F27"/>
    <mergeCell ref="B21:F21"/>
    <mergeCell ref="B24:F24"/>
    <mergeCell ref="B25:F25"/>
    <mergeCell ref="B26:F26"/>
    <mergeCell ref="B16:F16"/>
    <mergeCell ref="B20:F20"/>
    <mergeCell ref="B19:F19"/>
    <mergeCell ref="B22:F22"/>
    <mergeCell ref="B23:F23"/>
    <mergeCell ref="D4:I4"/>
    <mergeCell ref="K2:N2"/>
    <mergeCell ref="K3:N3"/>
    <mergeCell ref="K4:N4"/>
    <mergeCell ref="D2:I2"/>
    <mergeCell ref="D3:I3"/>
  </mergeCells>
  <conditionalFormatting sqref="M11">
    <cfRule type="containsText" dxfId="27" priority="10" operator="containsText" text="Pass">
      <formula>NOT(ISERROR(SEARCH("Pass",M11)))</formula>
    </cfRule>
  </conditionalFormatting>
  <conditionalFormatting sqref="I16 J20">
    <cfRule type="notContainsText" dxfId="26" priority="8" operator="notContains" text="Pass">
      <formula>ISERROR(SEARCH("Pass",I16))</formula>
    </cfRule>
    <cfRule type="containsText" dxfId="25" priority="9" operator="containsText" text="Pass">
      <formula>NOT(ISERROR(SEARCH("Pass",I16)))</formula>
    </cfRule>
  </conditionalFormatting>
  <conditionalFormatting sqref="I28:I30">
    <cfRule type="containsText" dxfId="24" priority="5" operator="containsText" text="Not Pass">
      <formula>NOT(ISERROR(SEARCH("Not Pass",I28)))</formula>
    </cfRule>
    <cfRule type="notContainsText" dxfId="23" priority="6" operator="notContains" text="Pass">
      <formula>ISERROR(SEARCH("Pass",I28))</formula>
    </cfRule>
    <cfRule type="containsText" dxfId="22" priority="7" operator="containsText" text="Pass">
      <formula>NOT(ISERROR(SEARCH("Pass",I28)))</formula>
    </cfRule>
  </conditionalFormatting>
  <conditionalFormatting sqref="I15">
    <cfRule type="notContainsText" dxfId="21" priority="3" operator="notContains" text="Pass">
      <formula>ISERROR(SEARCH("Pass",I15))</formula>
    </cfRule>
    <cfRule type="containsText" dxfId="20" priority="4" operator="containsText" text="Pass">
      <formula>NOT(ISERROR(SEARCH("Pass",I15)))</formula>
    </cfRule>
  </conditionalFormatting>
  <conditionalFormatting sqref="I32">
    <cfRule type="notContainsText" dxfId="19" priority="1" operator="notContains" text="Pass">
      <formula>ISERROR(SEARCH("Pass",I32))</formula>
    </cfRule>
    <cfRule type="containsText" dxfId="18" priority="2" operator="containsText" text="Pass">
      <formula>NOT(ISERROR(SEARCH("Pass",I32)))</formula>
    </cfRule>
  </conditionalFormatting>
  <pageMargins left="0.25" right="0.25" top="0.25" bottom="0.25" header="0.05" footer="0.05"/>
  <pageSetup paperSize="9" scale="87" fitToHeight="0" orientation="portrait" r:id="rId1"/>
  <colBreaks count="1" manualBreakCount="1">
    <brk id="15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ประเภทของลวดเชื่อม" prompt="เลือกประเภทของลวดเชื่อม">
          <x14:formula1>
            <xm:f>ref!$A$3:$A$5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P53"/>
  <sheetViews>
    <sheetView tabSelected="1" zoomScale="85" zoomScaleNormal="85" zoomScaleSheetLayoutView="85" zoomScalePageLayoutView="130" workbookViewId="0">
      <selection activeCell="B18" sqref="B18:F18"/>
    </sheetView>
  </sheetViews>
  <sheetFormatPr defaultColWidth="8.75" defaultRowHeight="14.25"/>
  <cols>
    <col min="1" max="1" width="2.75" style="10" customWidth="1"/>
    <col min="2" max="2" width="9.5" style="10" customWidth="1"/>
    <col min="3" max="3" width="12.125" style="10" customWidth="1"/>
    <col min="4" max="4" width="2.75" style="10" customWidth="1"/>
    <col min="5" max="5" width="6.5" style="10" customWidth="1"/>
    <col min="6" max="6" width="2.75" style="10" customWidth="1"/>
    <col min="7" max="7" width="11.75" style="10" customWidth="1"/>
    <col min="8" max="8" width="9.125" style="10" customWidth="1"/>
    <col min="9" max="9" width="10.125" style="10" customWidth="1"/>
    <col min="10" max="14" width="8.75" style="10"/>
    <col min="15" max="15" width="2.75" style="10" customWidth="1"/>
    <col min="16" max="16384" width="8.75" style="10"/>
  </cols>
  <sheetData>
    <row r="1" spans="1:16" ht="15" thickBo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6">
      <c r="A2" s="9"/>
      <c r="B2" s="23"/>
      <c r="C2" s="51" t="s">
        <v>0</v>
      </c>
      <c r="D2" s="68"/>
      <c r="E2" s="68"/>
      <c r="F2" s="68"/>
      <c r="G2" s="68"/>
      <c r="H2" s="68"/>
      <c r="I2" s="68"/>
      <c r="J2" s="51" t="s">
        <v>1</v>
      </c>
      <c r="K2" s="62"/>
      <c r="L2" s="62"/>
      <c r="M2" s="62"/>
      <c r="N2" s="63"/>
      <c r="O2" s="49"/>
      <c r="P2" s="50"/>
    </row>
    <row r="3" spans="1:16">
      <c r="A3" s="9"/>
      <c r="B3" s="19"/>
      <c r="C3" s="52" t="s">
        <v>2</v>
      </c>
      <c r="D3" s="69"/>
      <c r="E3" s="69"/>
      <c r="F3" s="69"/>
      <c r="G3" s="69"/>
      <c r="H3" s="69"/>
      <c r="I3" s="69"/>
      <c r="J3" s="52" t="s">
        <v>3</v>
      </c>
      <c r="K3" s="64"/>
      <c r="L3" s="64"/>
      <c r="M3" s="64"/>
      <c r="N3" s="65"/>
      <c r="O3" s="49"/>
      <c r="P3" s="50"/>
    </row>
    <row r="4" spans="1:16" ht="15" thickBot="1">
      <c r="A4" s="9"/>
      <c r="B4" s="15"/>
      <c r="C4" s="46" t="s">
        <v>4</v>
      </c>
      <c r="D4" s="61"/>
      <c r="E4" s="61"/>
      <c r="F4" s="61"/>
      <c r="G4" s="61"/>
      <c r="H4" s="61"/>
      <c r="I4" s="61"/>
      <c r="J4" s="46" t="s">
        <v>5</v>
      </c>
      <c r="K4" s="66">
        <f ca="1">TODAY()</f>
        <v>45083</v>
      </c>
      <c r="L4" s="66"/>
      <c r="M4" s="66"/>
      <c r="N4" s="67"/>
      <c r="O4" s="47"/>
      <c r="P4" s="48"/>
    </row>
    <row r="5" spans="1:16" ht="15" thickBot="1">
      <c r="A5" s="9"/>
      <c r="B5" s="9"/>
      <c r="C5" s="9"/>
      <c r="D5" s="9"/>
      <c r="E5" s="9"/>
      <c r="F5" s="9"/>
      <c r="G5" s="9"/>
      <c r="H5" s="9"/>
      <c r="I5" s="9"/>
      <c r="J5" s="9"/>
      <c r="K5" s="40"/>
      <c r="L5" s="41"/>
      <c r="M5" s="41"/>
      <c r="N5" s="42" t="s">
        <v>6</v>
      </c>
      <c r="O5" s="9"/>
    </row>
    <row r="6" spans="1:16">
      <c r="A6" s="9"/>
      <c r="B6" s="43" t="s">
        <v>8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5"/>
      <c r="O6" s="9"/>
    </row>
    <row r="7" spans="1:16">
      <c r="A7" s="9"/>
      <c r="B7" s="72" t="s">
        <v>11</v>
      </c>
      <c r="C7" s="73"/>
      <c r="D7" s="73"/>
      <c r="E7" s="73"/>
      <c r="F7" s="73"/>
      <c r="G7" s="1" t="s">
        <v>12</v>
      </c>
      <c r="H7" s="9"/>
      <c r="I7" s="9"/>
      <c r="J7" s="9"/>
      <c r="K7" s="9"/>
      <c r="L7" s="9"/>
      <c r="M7" s="9"/>
      <c r="N7" s="22"/>
      <c r="O7" s="9"/>
    </row>
    <row r="8" spans="1:16" ht="18" thickBot="1">
      <c r="A8" s="36"/>
      <c r="B8" s="70" t="s">
        <v>62</v>
      </c>
      <c r="C8" s="71"/>
      <c r="D8" s="71"/>
      <c r="E8" s="71"/>
      <c r="F8" s="71"/>
      <c r="G8" s="60">
        <f>VLOOKUP(G7,กำลังเฉือนที่ยอมให้ของรอยเชื่อมแบบฟิลเลต64[],2,FALSE)</f>
        <v>4900</v>
      </c>
      <c r="H8" s="33" t="s">
        <v>14</v>
      </c>
      <c r="I8" s="38"/>
      <c r="J8" s="33"/>
      <c r="K8" s="33"/>
      <c r="L8" s="33"/>
      <c r="M8" s="33"/>
      <c r="N8" s="39"/>
      <c r="O8" s="36"/>
    </row>
    <row r="9" spans="1:16" ht="15" thickBo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6">
      <c r="A10" s="9"/>
      <c r="B10" s="11" t="s">
        <v>17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4"/>
      <c r="O10" s="9"/>
    </row>
    <row r="11" spans="1:16">
      <c r="A11" s="9"/>
      <c r="B11" s="72" t="s">
        <v>18</v>
      </c>
      <c r="C11" s="73"/>
      <c r="D11" s="73"/>
      <c r="E11" s="73"/>
      <c r="F11" s="73"/>
      <c r="G11" s="2">
        <v>1.3</v>
      </c>
      <c r="H11" s="9" t="s">
        <v>19</v>
      </c>
      <c r="I11" s="9"/>
      <c r="J11" s="9"/>
      <c r="K11" s="9"/>
      <c r="L11" s="9"/>
      <c r="M11" s="9"/>
      <c r="N11" s="22"/>
      <c r="O11" s="9"/>
    </row>
    <row r="12" spans="1:16" ht="15" thickBot="1">
      <c r="A12" s="9"/>
      <c r="B12" s="80" t="s">
        <v>20</v>
      </c>
      <c r="C12" s="74"/>
      <c r="D12" s="74"/>
      <c r="E12" s="74"/>
      <c r="F12" s="74"/>
      <c r="G12" s="7">
        <v>10</v>
      </c>
      <c r="H12" s="17" t="s">
        <v>19</v>
      </c>
      <c r="I12" s="17"/>
      <c r="J12" s="17"/>
      <c r="K12" s="17"/>
      <c r="L12" s="17"/>
      <c r="M12" s="17"/>
      <c r="N12" s="18"/>
      <c r="O12" s="9"/>
    </row>
    <row r="13" spans="1:16" ht="15" thickBot="1">
      <c r="A13" s="9"/>
      <c r="B13" s="20"/>
      <c r="C13" s="20"/>
      <c r="D13" s="20"/>
      <c r="E13" s="20"/>
      <c r="F13" s="20"/>
      <c r="G13" s="9"/>
      <c r="H13" s="9"/>
      <c r="I13" s="9"/>
      <c r="J13" s="9"/>
      <c r="K13" s="9"/>
      <c r="L13" s="9"/>
      <c r="M13" s="9"/>
      <c r="N13" s="9"/>
      <c r="O13" s="9"/>
    </row>
    <row r="14" spans="1:16">
      <c r="A14" s="9"/>
      <c r="B14" s="11" t="s">
        <v>40</v>
      </c>
      <c r="C14" s="12"/>
      <c r="D14" s="12"/>
      <c r="E14" s="12"/>
      <c r="F14" s="12"/>
      <c r="G14" s="13"/>
      <c r="H14" s="13"/>
      <c r="I14" s="13"/>
      <c r="J14" s="13"/>
      <c r="K14" s="13"/>
      <c r="L14" s="13"/>
      <c r="M14" s="13"/>
      <c r="N14" s="14"/>
      <c r="O14" s="9"/>
    </row>
    <row r="15" spans="1:16" ht="17.25">
      <c r="A15" s="9"/>
      <c r="B15" s="72" t="s">
        <v>60</v>
      </c>
      <c r="C15" s="73"/>
      <c r="D15" s="73"/>
      <c r="E15" s="73"/>
      <c r="F15" s="73"/>
      <c r="G15" s="9"/>
      <c r="H15" s="9"/>
      <c r="I15" s="9"/>
      <c r="J15" s="9"/>
      <c r="K15" s="9"/>
      <c r="L15" s="9"/>
      <c r="M15" s="9"/>
      <c r="N15" s="22"/>
      <c r="O15" s="9"/>
    </row>
    <row r="16" spans="1:16" ht="17.25">
      <c r="A16" s="9"/>
      <c r="B16" s="24"/>
      <c r="C16" s="34" t="s">
        <v>47</v>
      </c>
      <c r="D16" s="34" t="s">
        <v>46</v>
      </c>
      <c r="E16" s="34" t="s">
        <v>48</v>
      </c>
      <c r="F16" s="34" t="s">
        <v>46</v>
      </c>
      <c r="G16" s="34" t="s">
        <v>49</v>
      </c>
      <c r="H16" s="9"/>
      <c r="I16" s="9"/>
      <c r="J16" s="9"/>
      <c r="K16" s="9"/>
      <c r="L16" s="9"/>
      <c r="M16" s="9"/>
      <c r="N16" s="22"/>
      <c r="O16" s="9"/>
    </row>
    <row r="17" spans="1:15">
      <c r="A17" s="9"/>
      <c r="B17" s="24"/>
      <c r="C17" s="34">
        <f>IF(AND((G11*10)&lt;=6),3,
IF(AND(6&lt;(G11*10),(G11*10)&lt;=12),5,
IF(AND(12&lt;(G11*10),(G11*10)&lt;=20),6,
IF(AND((G11*10)&gt;=20),8))))</f>
        <v>6</v>
      </c>
      <c r="D17" s="34" t="str">
        <f>IF(C17&lt;=E17,"≤","&gt;")</f>
        <v>≤</v>
      </c>
      <c r="E17" s="1">
        <v>10</v>
      </c>
      <c r="F17" s="34" t="str">
        <f>IF(E17&lt;=G17,"≤","&gt;")</f>
        <v>≤</v>
      </c>
      <c r="G17" s="34">
        <f>IF(G11*10&lt;=6,G11*10,(G11*10)-2)</f>
        <v>11</v>
      </c>
      <c r="H17" s="9" t="s">
        <v>24</v>
      </c>
      <c r="I17" s="9" t="str">
        <f>IF(AND(C17&lt;=E17,E17&lt;=G17),"Pass","Redesign")</f>
        <v>Pass</v>
      </c>
      <c r="J17" s="9"/>
      <c r="K17" s="9"/>
      <c r="L17" s="9"/>
      <c r="M17" s="9"/>
      <c r="N17" s="22"/>
      <c r="O17" s="9"/>
    </row>
    <row r="18" spans="1:15">
      <c r="A18" s="9"/>
      <c r="B18" s="72" t="s">
        <v>37</v>
      </c>
      <c r="C18" s="73"/>
      <c r="D18" s="73"/>
      <c r="E18" s="73"/>
      <c r="F18" s="73"/>
      <c r="G18" s="21">
        <f>0.707*E17</f>
        <v>7.0699999999999994</v>
      </c>
      <c r="H18" s="9" t="s">
        <v>24</v>
      </c>
      <c r="I18" s="9"/>
      <c r="J18" s="9"/>
      <c r="K18" s="9"/>
      <c r="L18" s="9"/>
      <c r="M18" s="9"/>
      <c r="N18" s="22"/>
      <c r="O18" s="9"/>
    </row>
    <row r="19" spans="1:15" ht="15" thickBot="1">
      <c r="A19" s="9"/>
      <c r="B19" s="70" t="s">
        <v>25</v>
      </c>
      <c r="C19" s="71"/>
      <c r="D19" s="71"/>
      <c r="E19" s="71"/>
      <c r="F19" s="71"/>
      <c r="G19" s="60">
        <f>2*E17*0.1</f>
        <v>2</v>
      </c>
      <c r="H19" s="33" t="s">
        <v>19</v>
      </c>
      <c r="I19" s="17"/>
      <c r="J19" s="17"/>
      <c r="K19" s="17"/>
      <c r="L19" s="17"/>
      <c r="M19" s="17"/>
      <c r="N19" s="18"/>
      <c r="O19" s="9"/>
    </row>
    <row r="20" spans="1:15" ht="15" thickBot="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>
      <c r="A21" s="9"/>
      <c r="B21" s="11" t="s">
        <v>56</v>
      </c>
      <c r="C21" s="12"/>
      <c r="D21" s="12"/>
      <c r="E21" s="12"/>
      <c r="F21" s="12"/>
      <c r="G21" s="13"/>
      <c r="H21" s="13"/>
      <c r="I21" s="12"/>
      <c r="J21" s="13"/>
      <c r="K21" s="13"/>
      <c r="L21" s="13"/>
      <c r="M21" s="13"/>
      <c r="N21" s="14"/>
      <c r="O21" s="9"/>
    </row>
    <row r="22" spans="1:15" ht="18.75">
      <c r="A22" s="9"/>
      <c r="B22" s="72" t="s">
        <v>61</v>
      </c>
      <c r="C22" s="73"/>
      <c r="D22" s="73"/>
      <c r="E22" s="73"/>
      <c r="F22" s="73"/>
      <c r="G22" s="4">
        <v>31400</v>
      </c>
      <c r="H22" s="9" t="s">
        <v>16</v>
      </c>
      <c r="I22" s="9"/>
      <c r="J22" s="9"/>
      <c r="K22" s="9"/>
      <c r="L22" s="9"/>
      <c r="M22" s="9"/>
      <c r="N22" s="22"/>
      <c r="O22" s="9"/>
    </row>
    <row r="23" spans="1:15" ht="17.25">
      <c r="A23" s="9"/>
      <c r="B23" s="72" t="s">
        <v>26</v>
      </c>
      <c r="C23" s="73"/>
      <c r="D23" s="73"/>
      <c r="E23" s="73"/>
      <c r="F23" s="73"/>
      <c r="G23" s="21">
        <f>G18*0.1*0.6*G8</f>
        <v>2078.58</v>
      </c>
      <c r="H23" s="20" t="s">
        <v>27</v>
      </c>
      <c r="I23" s="20"/>
      <c r="J23" s="9"/>
      <c r="K23" s="9"/>
      <c r="L23" s="9"/>
      <c r="M23" s="9"/>
      <c r="N23" s="22"/>
      <c r="O23" s="9"/>
    </row>
    <row r="24" spans="1:15">
      <c r="A24" s="9"/>
      <c r="B24" s="76" t="s">
        <v>28</v>
      </c>
      <c r="C24" s="77"/>
      <c r="D24" s="77"/>
      <c r="E24" s="77"/>
      <c r="F24" s="77"/>
      <c r="G24" s="26">
        <f>G22/(G23/2)</f>
        <v>30.212933829826131</v>
      </c>
      <c r="H24" s="27" t="s">
        <v>19</v>
      </c>
      <c r="I24" s="27"/>
      <c r="J24" s="27"/>
      <c r="K24" s="27"/>
      <c r="L24" s="27"/>
      <c r="M24" s="27"/>
      <c r="N24" s="28"/>
      <c r="O24" s="9"/>
    </row>
    <row r="25" spans="1:15" ht="17.25">
      <c r="A25" s="9"/>
      <c r="B25" s="72" t="s">
        <v>29</v>
      </c>
      <c r="C25" s="73"/>
      <c r="D25" s="73"/>
      <c r="E25" s="73"/>
      <c r="F25" s="73"/>
      <c r="G25" s="21">
        <f>G24/2</f>
        <v>15.106466914913065</v>
      </c>
      <c r="H25" s="9" t="s">
        <v>19</v>
      </c>
      <c r="I25" s="9"/>
      <c r="J25" s="9"/>
      <c r="K25" s="9"/>
      <c r="L25" s="9"/>
      <c r="M25" s="9"/>
      <c r="N25" s="22"/>
      <c r="O25" s="9"/>
    </row>
    <row r="26" spans="1:15">
      <c r="A26" s="9"/>
      <c r="B26" s="72" t="s">
        <v>30</v>
      </c>
      <c r="C26" s="73"/>
      <c r="D26" s="73"/>
      <c r="E26" s="73"/>
      <c r="F26" s="73"/>
      <c r="G26" s="21">
        <f>G25/(E17*0.1)</f>
        <v>15.106466914913065</v>
      </c>
      <c r="H26" s="9"/>
      <c r="I26" s="9"/>
      <c r="J26" s="9"/>
      <c r="K26" s="9"/>
      <c r="L26" s="9"/>
      <c r="M26" s="9"/>
      <c r="N26" s="22"/>
      <c r="O26" s="9"/>
    </row>
    <row r="27" spans="1:15" ht="15">
      <c r="A27" s="9"/>
      <c r="B27" s="78" t="s">
        <v>31</v>
      </c>
      <c r="C27" s="79"/>
      <c r="D27" s="79"/>
      <c r="E27" s="79"/>
      <c r="F27" s="79"/>
      <c r="G27" s="29">
        <f>IF(G26&lt;100,1,1.2-(0.002*G26))</f>
        <v>1</v>
      </c>
      <c r="H27" s="9"/>
      <c r="I27" s="30"/>
      <c r="J27" s="9"/>
      <c r="K27" s="9"/>
      <c r="L27" s="9"/>
      <c r="M27" s="9"/>
      <c r="N27" s="22"/>
      <c r="O27" s="9"/>
    </row>
    <row r="28" spans="1:15" ht="17.25">
      <c r="A28" s="9"/>
      <c r="B28" s="72" t="s">
        <v>26</v>
      </c>
      <c r="C28" s="73"/>
      <c r="D28" s="73"/>
      <c r="E28" s="73"/>
      <c r="F28" s="73"/>
      <c r="G28" s="21">
        <f>(G23/2)*G27</f>
        <v>1039.29</v>
      </c>
      <c r="H28" s="20" t="s">
        <v>27</v>
      </c>
      <c r="I28" s="9"/>
      <c r="J28" s="31"/>
      <c r="K28" s="20"/>
      <c r="L28" s="9"/>
      <c r="M28" s="9"/>
      <c r="N28" s="22"/>
      <c r="O28" s="9"/>
    </row>
    <row r="29" spans="1:15">
      <c r="A29" s="9"/>
      <c r="B29" s="72" t="s">
        <v>32</v>
      </c>
      <c r="C29" s="73"/>
      <c r="D29" s="73"/>
      <c r="E29" s="73"/>
      <c r="F29" s="73"/>
      <c r="G29" s="21">
        <f>IF(G26&lt;100,G22/G28,180*E17*10)</f>
        <v>30.212933829826131</v>
      </c>
      <c r="H29" s="9" t="s">
        <v>19</v>
      </c>
      <c r="I29" s="9"/>
      <c r="J29" s="9"/>
      <c r="K29" s="9"/>
      <c r="L29" s="9"/>
      <c r="M29" s="9"/>
      <c r="N29" s="22"/>
      <c r="O29" s="9"/>
    </row>
    <row r="30" spans="1:15" ht="18" thickBot="1">
      <c r="A30" s="9"/>
      <c r="B30" s="72" t="s">
        <v>33</v>
      </c>
      <c r="C30" s="73"/>
      <c r="D30" s="73"/>
      <c r="E30" s="73"/>
      <c r="F30" s="73"/>
      <c r="G30" s="21">
        <f>G29/2</f>
        <v>15.106466914913065</v>
      </c>
      <c r="H30" s="9" t="s">
        <v>19</v>
      </c>
      <c r="I30" s="9"/>
      <c r="J30" s="9"/>
      <c r="K30" s="9"/>
      <c r="L30" s="9"/>
      <c r="M30" s="9"/>
      <c r="N30" s="22"/>
      <c r="O30" s="9"/>
    </row>
    <row r="31" spans="1:15">
      <c r="A31" s="9"/>
      <c r="B31" s="23" t="s">
        <v>41</v>
      </c>
      <c r="C31" s="75" t="s">
        <v>34</v>
      </c>
      <c r="D31" s="75"/>
      <c r="E31" s="75"/>
      <c r="F31" s="75"/>
      <c r="G31" s="5">
        <v>40</v>
      </c>
      <c r="H31" s="13" t="s">
        <v>19</v>
      </c>
      <c r="I31" s="13" t="str">
        <f>IF(G31&gt;=MAX(G25,G30),"Pass","Redesing or add Slot Welding")</f>
        <v>Pass</v>
      </c>
      <c r="J31" s="13"/>
      <c r="K31" s="13"/>
      <c r="L31" s="13"/>
      <c r="M31" s="13"/>
      <c r="N31" s="14"/>
      <c r="O31" s="9"/>
    </row>
    <row r="32" spans="1:15">
      <c r="A32" s="9"/>
      <c r="B32" s="19"/>
      <c r="C32" s="73" t="s">
        <v>35</v>
      </c>
      <c r="D32" s="73"/>
      <c r="E32" s="73"/>
      <c r="F32" s="73"/>
      <c r="G32" s="21">
        <f>G31/2</f>
        <v>20</v>
      </c>
      <c r="H32" s="9" t="s">
        <v>19</v>
      </c>
      <c r="I32" s="9"/>
      <c r="J32" s="9"/>
      <c r="K32" s="9"/>
      <c r="L32" s="9"/>
      <c r="M32" s="9"/>
      <c r="N32" s="22"/>
      <c r="O32" s="9"/>
    </row>
    <row r="33" spans="1:15" ht="15" thickBot="1">
      <c r="A33" s="9"/>
      <c r="B33" s="15"/>
      <c r="C33" s="74" t="s">
        <v>36</v>
      </c>
      <c r="D33" s="74"/>
      <c r="E33" s="74"/>
      <c r="F33" s="74"/>
      <c r="G33" s="6">
        <v>2</v>
      </c>
      <c r="H33" s="17" t="s">
        <v>19</v>
      </c>
      <c r="I33" s="17" t="str">
        <f>IF(G33&gt;=G19,"Pass","Increase length")</f>
        <v>Pass</v>
      </c>
      <c r="J33" s="17"/>
      <c r="K33" s="17"/>
      <c r="L33" s="17"/>
      <c r="M33" s="17"/>
      <c r="N33" s="18"/>
      <c r="O33" s="9"/>
    </row>
    <row r="34" spans="1:15" ht="15" thickBot="1">
      <c r="A34" s="9"/>
      <c r="B34" s="34"/>
      <c r="C34" s="34"/>
      <c r="D34" s="34"/>
      <c r="E34" s="34"/>
      <c r="F34" s="34"/>
      <c r="G34" s="54"/>
      <c r="H34" s="9"/>
      <c r="I34" s="9"/>
      <c r="J34" s="9"/>
      <c r="K34" s="9"/>
      <c r="L34" s="9"/>
      <c r="M34" s="9"/>
      <c r="N34" s="9"/>
      <c r="O34" s="9"/>
    </row>
    <row r="35" spans="1:15">
      <c r="A35" s="9"/>
      <c r="B35" s="11" t="s">
        <v>42</v>
      </c>
      <c r="C35" s="58"/>
      <c r="D35" s="58"/>
      <c r="E35" s="58"/>
      <c r="F35" s="58"/>
      <c r="G35" s="59"/>
      <c r="H35" s="59"/>
      <c r="I35" s="13"/>
      <c r="J35" s="13"/>
      <c r="K35" s="13"/>
      <c r="L35" s="13"/>
      <c r="M35" s="13"/>
      <c r="N35" s="14"/>
      <c r="O35" s="9"/>
    </row>
    <row r="36" spans="1:15" ht="17.25">
      <c r="A36" s="9"/>
      <c r="B36" s="24" t="s">
        <v>50</v>
      </c>
      <c r="C36" s="9"/>
      <c r="D36" s="53"/>
      <c r="E36" s="9"/>
      <c r="F36" s="53"/>
      <c r="G36" s="9"/>
      <c r="H36" s="9"/>
      <c r="I36" s="9"/>
      <c r="J36" s="9"/>
      <c r="K36" s="9"/>
      <c r="L36" s="9"/>
      <c r="M36" s="9"/>
      <c r="N36" s="22"/>
      <c r="O36" s="9"/>
    </row>
    <row r="37" spans="1:15" ht="17.25">
      <c r="A37" s="9"/>
      <c r="B37" s="24"/>
      <c r="C37" s="34" t="s">
        <v>51</v>
      </c>
      <c r="D37" s="34" t="s">
        <v>46</v>
      </c>
      <c r="E37" s="34" t="s">
        <v>22</v>
      </c>
      <c r="F37" s="34" t="s">
        <v>46</v>
      </c>
      <c r="G37" s="34" t="s">
        <v>52</v>
      </c>
      <c r="H37" s="9"/>
      <c r="I37" s="9"/>
      <c r="J37" s="9"/>
      <c r="K37" s="9"/>
      <c r="L37" s="9"/>
      <c r="M37" s="9"/>
      <c r="N37" s="22"/>
      <c r="O37" s="9"/>
    </row>
    <row r="38" spans="1:15" ht="15" thickBot="1">
      <c r="A38" s="9"/>
      <c r="B38" s="57"/>
      <c r="C38" s="56">
        <f>G11+0.8</f>
        <v>2.1</v>
      </c>
      <c r="D38" s="55" t="str">
        <f>IF(C38&lt;=E38,"≤","&gt;")</f>
        <v>≤</v>
      </c>
      <c r="E38" s="8">
        <v>2.5</v>
      </c>
      <c r="F38" s="55" t="str">
        <f>IF(E38&lt;=G38,"≤","&gt;")</f>
        <v>≤</v>
      </c>
      <c r="G38" s="56">
        <f>2.25*G11</f>
        <v>2.9250000000000003</v>
      </c>
      <c r="H38" s="17" t="s">
        <v>19</v>
      </c>
      <c r="I38" s="17" t="str">
        <f>IF(AND(C38&lt;=E38,E38&lt;=G38),"Pass","Redesign")</f>
        <v>Pass</v>
      </c>
      <c r="J38" s="17"/>
      <c r="K38" s="17"/>
      <c r="L38" s="17"/>
      <c r="M38" s="17"/>
      <c r="N38" s="18"/>
      <c r="O38" s="9"/>
    </row>
    <row r="39" spans="1:15" ht="15.75" thickBot="1">
      <c r="A39" s="9"/>
      <c r="B39" s="20"/>
      <c r="C39" s="9"/>
      <c r="D39" s="53"/>
      <c r="E39" s="9"/>
      <c r="F39" s="53"/>
      <c r="G39" s="54"/>
      <c r="H39" s="9"/>
      <c r="I39" s="9"/>
      <c r="J39" s="9"/>
      <c r="K39" s="9"/>
      <c r="L39" s="9"/>
      <c r="M39" s="9"/>
      <c r="N39" s="9"/>
      <c r="O39" s="9"/>
    </row>
    <row r="40" spans="1:15">
      <c r="A40" s="9"/>
      <c r="B40" s="11" t="s">
        <v>57</v>
      </c>
      <c r="C40" s="12"/>
      <c r="D40" s="12"/>
      <c r="E40" s="12"/>
      <c r="F40" s="12"/>
      <c r="G40" s="13"/>
      <c r="H40" s="13"/>
      <c r="I40" s="12"/>
      <c r="J40" s="13"/>
      <c r="K40" s="13"/>
      <c r="L40" s="13"/>
      <c r="M40" s="13"/>
      <c r="N40" s="14"/>
      <c r="O40" s="9"/>
    </row>
    <row r="41" spans="1:15" ht="17.25">
      <c r="A41" s="9"/>
      <c r="B41" s="72" t="s">
        <v>64</v>
      </c>
      <c r="C41" s="73"/>
      <c r="D41" s="73"/>
      <c r="E41" s="73"/>
      <c r="F41" s="73"/>
      <c r="G41" s="4">
        <v>90000</v>
      </c>
      <c r="H41" s="9" t="s">
        <v>16</v>
      </c>
      <c r="I41" s="9"/>
      <c r="J41" s="9"/>
      <c r="K41" s="9"/>
      <c r="L41" s="9"/>
      <c r="M41" s="9"/>
      <c r="N41" s="22"/>
      <c r="O41" s="9"/>
    </row>
    <row r="42" spans="1:15" ht="17.25">
      <c r="A42" s="9"/>
      <c r="B42" s="72" t="s">
        <v>38</v>
      </c>
      <c r="C42" s="73"/>
      <c r="D42" s="73"/>
      <c r="E42" s="73"/>
      <c r="F42" s="73"/>
      <c r="G42" s="21">
        <f>G18*0.1*0.6*G8*G32*2</f>
        <v>83143.199999999997</v>
      </c>
      <c r="H42" s="20" t="s">
        <v>16</v>
      </c>
      <c r="I42" s="20"/>
      <c r="J42" s="9"/>
      <c r="K42" s="9"/>
      <c r="L42" s="9"/>
      <c r="M42" s="9"/>
      <c r="N42" s="22"/>
      <c r="O42" s="9"/>
    </row>
    <row r="43" spans="1:15" ht="17.25">
      <c r="A43" s="9"/>
      <c r="B43" s="72" t="s">
        <v>39</v>
      </c>
      <c r="C43" s="73"/>
      <c r="D43" s="73"/>
      <c r="E43" s="73"/>
      <c r="F43" s="73"/>
      <c r="G43" s="21">
        <f>G41-(G42/2)</f>
        <v>48428.4</v>
      </c>
      <c r="H43" s="9" t="s">
        <v>16</v>
      </c>
      <c r="I43" s="9"/>
      <c r="J43" s="9"/>
      <c r="K43" s="9"/>
      <c r="L43" s="9"/>
      <c r="M43" s="9"/>
      <c r="N43" s="22"/>
      <c r="O43" s="9"/>
    </row>
    <row r="44" spans="1:15" ht="17.25">
      <c r="A44" s="9"/>
      <c r="B44" s="72" t="s">
        <v>55</v>
      </c>
      <c r="C44" s="73"/>
      <c r="D44" s="73"/>
      <c r="E44" s="73"/>
      <c r="F44" s="73"/>
      <c r="G44" s="21">
        <f>(2*G43)/(E38*0.6*G8)</f>
        <v>13.177795918367348</v>
      </c>
      <c r="H44" s="9" t="s">
        <v>19</v>
      </c>
      <c r="I44" s="9"/>
      <c r="J44" s="9"/>
      <c r="K44" s="9"/>
      <c r="L44" s="9"/>
      <c r="M44" s="9"/>
      <c r="N44" s="22"/>
      <c r="O44" s="9"/>
    </row>
    <row r="45" spans="1:15" ht="18" thickBot="1">
      <c r="A45" s="9"/>
      <c r="B45" s="72" t="s">
        <v>54</v>
      </c>
      <c r="C45" s="73"/>
      <c r="D45" s="73"/>
      <c r="E45" s="73"/>
      <c r="F45" s="73"/>
      <c r="G45" s="21">
        <f>IF($G$11&lt;=1.6,$G$11,MAX(1.6,1/2*$G$11))</f>
        <v>1.3</v>
      </c>
      <c r="H45" s="9" t="s">
        <v>19</v>
      </c>
      <c r="I45" s="9"/>
      <c r="J45" s="9"/>
      <c r="K45" s="9"/>
      <c r="L45" s="9"/>
      <c r="M45" s="9"/>
      <c r="N45" s="22"/>
      <c r="O45" s="9"/>
    </row>
    <row r="46" spans="1:15" ht="17.25">
      <c r="A46" s="9"/>
      <c r="B46" s="23" t="s">
        <v>41</v>
      </c>
      <c r="C46" s="75" t="s">
        <v>43</v>
      </c>
      <c r="D46" s="75"/>
      <c r="E46" s="75"/>
      <c r="F46" s="75"/>
      <c r="G46" s="5">
        <v>50</v>
      </c>
      <c r="H46" s="13" t="s">
        <v>19</v>
      </c>
      <c r="I46" s="13" t="str">
        <f>IF(G46&gt;=G44,"Pass","Redesign")</f>
        <v>Pass</v>
      </c>
      <c r="J46" s="13"/>
      <c r="K46" s="13"/>
      <c r="L46" s="13"/>
      <c r="M46" s="13"/>
      <c r="N46" s="14"/>
      <c r="O46" s="9"/>
    </row>
    <row r="47" spans="1:15" ht="17.25">
      <c r="A47" s="9"/>
      <c r="B47" s="15"/>
      <c r="C47" s="74" t="s">
        <v>44</v>
      </c>
      <c r="D47" s="74"/>
      <c r="E47" s="74"/>
      <c r="F47" s="74"/>
      <c r="G47" s="6">
        <v>1.3</v>
      </c>
      <c r="H47" s="17" t="s">
        <v>19</v>
      </c>
      <c r="I47" s="17" t="str">
        <f>IF(G47&gt;=G45,"Pass","Redesign")</f>
        <v>Pass</v>
      </c>
      <c r="J47" s="17"/>
      <c r="K47" s="17"/>
      <c r="L47" s="17"/>
      <c r="M47" s="17"/>
      <c r="N47" s="18"/>
      <c r="O47" s="9"/>
    </row>
    <row r="48" spans="1:15" ht="15" thickBot="1">
      <c r="A48" s="9"/>
      <c r="B48" s="9"/>
      <c r="C48" s="20"/>
      <c r="D48" s="20"/>
      <c r="E48" s="20"/>
      <c r="F48" s="20"/>
      <c r="G48" s="9"/>
      <c r="H48" s="9"/>
      <c r="I48" s="9"/>
      <c r="J48" s="9"/>
      <c r="K48" s="9"/>
      <c r="L48" s="9"/>
      <c r="M48" s="9"/>
      <c r="N48" s="9"/>
      <c r="O48" s="9"/>
    </row>
    <row r="49" spans="1:15">
      <c r="A49" s="9"/>
      <c r="B49" s="11" t="s">
        <v>53</v>
      </c>
      <c r="C49" s="12"/>
      <c r="D49" s="12"/>
      <c r="E49" s="12"/>
      <c r="F49" s="12"/>
      <c r="G49" s="13"/>
      <c r="H49" s="13"/>
      <c r="I49" s="13"/>
      <c r="J49" s="13"/>
      <c r="K49" s="13"/>
      <c r="L49" s="13"/>
      <c r="M49" s="13"/>
      <c r="N49" s="14"/>
      <c r="O49" s="9"/>
    </row>
    <row r="50" spans="1:15">
      <c r="A50" s="9"/>
      <c r="B50" s="19" t="str">
        <f>"Use "&amp;"Welding Wire " &amp;G7</f>
        <v>Use Welding Wire E70</v>
      </c>
      <c r="C50" s="20"/>
      <c r="E50" s="20"/>
      <c r="F50" s="20"/>
      <c r="G50" s="9"/>
      <c r="H50" s="9"/>
      <c r="I50" s="9"/>
      <c r="J50" s="9"/>
      <c r="K50" s="9"/>
      <c r="L50" s="9"/>
      <c r="M50" s="9"/>
      <c r="N50" s="22"/>
      <c r="O50" s="9"/>
    </row>
    <row r="51" spans="1:15">
      <c r="A51" s="9"/>
      <c r="B51" s="19" t="s">
        <v>65</v>
      </c>
      <c r="C51" s="9"/>
      <c r="D51" s="9" t="str">
        <f xml:space="preserve"> "Welding Size "&amp;E17&amp;" mm, "&amp;"Length of Leg on one side "&amp;G31&amp;" cm, "&amp;"End Return Length "&amp;G33&amp;"cm"</f>
        <v>Welding Size 10 mm, Length of Leg on one side 40 cm, End Return Length 2cm</v>
      </c>
      <c r="E51" s="9"/>
      <c r="F51" s="9"/>
      <c r="G51" s="9"/>
      <c r="H51" s="9"/>
      <c r="I51" s="9"/>
      <c r="J51" s="9"/>
      <c r="K51" s="9"/>
      <c r="L51" s="9"/>
      <c r="M51" s="9"/>
      <c r="N51" s="22"/>
      <c r="O51" s="9"/>
    </row>
    <row r="52" spans="1:15" ht="15" thickBot="1">
      <c r="A52" s="9"/>
      <c r="B52" s="15" t="s">
        <v>45</v>
      </c>
      <c r="C52" s="17"/>
      <c r="D52" s="17" t="str">
        <f>"Throat Width "&amp;E38&amp;" cm, "&amp;"Slot Weld Length "&amp;G46&amp;"cm, "&amp;"Slot Weld Size "&amp;G47&amp;" cm"</f>
        <v>Throat Width 2.5 cm, Slot Weld Length 50cm, Slot Weld Size 1.3 cm</v>
      </c>
      <c r="E52" s="17"/>
      <c r="F52" s="17"/>
      <c r="G52" s="17"/>
      <c r="H52" s="17"/>
      <c r="I52" s="17"/>
      <c r="J52" s="17"/>
      <c r="K52" s="17"/>
      <c r="L52" s="17"/>
      <c r="M52" s="17"/>
      <c r="N52" s="18"/>
      <c r="O52" s="9"/>
    </row>
    <row r="53" spans="1:1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</row>
  </sheetData>
  <sheetProtection algorithmName="SHA-512" hashValue="ypfsKV9/ki8EUHNCPZgTJC4VvtxukUvsXR96nSGf0dk9UbRlsLDnyjjt3jbM/ZFRm5gPmMEeNsdC6m76xaLAtg==" saltValue="0K4UaD6R5RH8KaYvjZKYQw==" spinCount="100000" sheet="1" objects="1" scenarios="1"/>
  <mergeCells count="32">
    <mergeCell ref="C31:F31"/>
    <mergeCell ref="B22:F22"/>
    <mergeCell ref="B7:F7"/>
    <mergeCell ref="B8:F8"/>
    <mergeCell ref="B11:F11"/>
    <mergeCell ref="B12:F12"/>
    <mergeCell ref="B15:F15"/>
    <mergeCell ref="B18:F18"/>
    <mergeCell ref="B19:F19"/>
    <mergeCell ref="B29:F29"/>
    <mergeCell ref="C47:F47"/>
    <mergeCell ref="B42:F42"/>
    <mergeCell ref="B41:F41"/>
    <mergeCell ref="B43:F43"/>
    <mergeCell ref="B44:F44"/>
    <mergeCell ref="B45:F45"/>
    <mergeCell ref="D2:I2"/>
    <mergeCell ref="D3:I3"/>
    <mergeCell ref="K2:N2"/>
    <mergeCell ref="K3:N3"/>
    <mergeCell ref="C46:F46"/>
    <mergeCell ref="B30:F30"/>
    <mergeCell ref="B23:F23"/>
    <mergeCell ref="B24:F24"/>
    <mergeCell ref="B25:F25"/>
    <mergeCell ref="B26:F26"/>
    <mergeCell ref="B27:F27"/>
    <mergeCell ref="B28:F28"/>
    <mergeCell ref="D4:I4"/>
    <mergeCell ref="K4:N4"/>
    <mergeCell ref="C33:F33"/>
    <mergeCell ref="C32:F32"/>
  </mergeCells>
  <conditionalFormatting sqref="M11">
    <cfRule type="containsText" dxfId="17" priority="14" operator="containsText" text="Pass">
      <formula>NOT(ISERROR(SEARCH("Pass",M11)))</formula>
    </cfRule>
  </conditionalFormatting>
  <conditionalFormatting sqref="J23 I19 I38:I39">
    <cfRule type="notContainsText" dxfId="16" priority="12" operator="notContains" text="Pass">
      <formula>ISERROR(SEARCH("Pass",I19))</formula>
    </cfRule>
    <cfRule type="containsText" dxfId="15" priority="13" operator="containsText" text="Pass">
      <formula>NOT(ISERROR(SEARCH("Pass",I19)))</formula>
    </cfRule>
  </conditionalFormatting>
  <conditionalFormatting sqref="I17:I18">
    <cfRule type="notContainsText" dxfId="14" priority="10" operator="notContains" text="Pass">
      <formula>ISERROR(SEARCH("Pass",I17))</formula>
    </cfRule>
    <cfRule type="containsText" dxfId="13" priority="11" operator="containsText" text="Pass">
      <formula>NOT(ISERROR(SEARCH("Pass",I17)))</formula>
    </cfRule>
  </conditionalFormatting>
  <conditionalFormatting sqref="J42">
    <cfRule type="notContainsText" dxfId="12" priority="8" operator="notContains" text="Pass">
      <formula>ISERROR(SEARCH("Pass",J42))</formula>
    </cfRule>
    <cfRule type="containsText" dxfId="11" priority="9" operator="containsText" text="Pass">
      <formula>NOT(ISERROR(SEARCH("Pass",J42)))</formula>
    </cfRule>
  </conditionalFormatting>
  <conditionalFormatting sqref="I38:I39">
    <cfRule type="notContainsText" dxfId="10" priority="6" operator="notContains" text="Pass">
      <formula>ISERROR(SEARCH("Pass",I38))</formula>
    </cfRule>
    <cfRule type="containsText" dxfId="9" priority="7" operator="containsText" text="Pass">
      <formula>NOT(ISERROR(SEARCH("Pass",I38)))</formula>
    </cfRule>
  </conditionalFormatting>
  <conditionalFormatting sqref="I46:I50">
    <cfRule type="notContainsText" dxfId="8" priority="4" operator="notContains" text="Pass">
      <formula>ISERROR(SEARCH("Pass",I46))</formula>
    </cfRule>
    <cfRule type="containsText" dxfId="7" priority="5" operator="containsText" text="Pass">
      <formula>NOT(ISERROR(SEARCH("Pass",I46)))</formula>
    </cfRule>
  </conditionalFormatting>
  <conditionalFormatting sqref="I31:I33">
    <cfRule type="containsText" dxfId="6" priority="1" operator="containsText" text="Not Pass">
      <formula>NOT(ISERROR(SEARCH("Not Pass",I31)))</formula>
    </cfRule>
    <cfRule type="notContainsText" dxfId="5" priority="2" operator="notContains" text="Pass">
      <formula>ISERROR(SEARCH("Pass",I31))</formula>
    </cfRule>
    <cfRule type="containsText" dxfId="4" priority="3" operator="containsText" text="Pass">
      <formula>NOT(ISERROR(SEARCH("Pass",I31)))</formula>
    </cfRule>
  </conditionalFormatting>
  <pageMargins left="0.25" right="0.25" top="0.25" bottom="0.25" header="0.05" footer="0.05"/>
  <pageSetup paperSize="9" scale="86" fitToHeight="0" orientation="portrait" r:id="rId1"/>
  <rowBreaks count="1" manualBreakCount="1">
    <brk id="34" max="14" man="1"/>
  </rowBreaks>
  <colBreaks count="1" manualBreakCount="1">
    <brk id="15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ประเภทของลวดเชื่อม" prompt="เลือกประเภทของลวดเชื่อม">
          <x14:formula1>
            <xm:f>ref!$A$3:$A$5</xm:f>
          </x14:formula1>
          <xm:sqref>G7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5"/>
  <sheetViews>
    <sheetView workbookViewId="0">
      <selection activeCell="K12" sqref="K12"/>
    </sheetView>
  </sheetViews>
  <sheetFormatPr defaultColWidth="8.75" defaultRowHeight="14.25"/>
  <sheetData>
    <row r="1" spans="1:2">
      <c r="A1" t="s">
        <v>7</v>
      </c>
    </row>
    <row r="2" spans="1:2">
      <c r="A2" t="s">
        <v>9</v>
      </c>
      <c r="B2" t="s">
        <v>10</v>
      </c>
    </row>
    <row r="3" spans="1:2">
      <c r="A3" t="s">
        <v>13</v>
      </c>
      <c r="B3">
        <v>4200</v>
      </c>
    </row>
    <row r="4" spans="1:2">
      <c r="A4" t="s">
        <v>12</v>
      </c>
      <c r="B4">
        <v>4900</v>
      </c>
    </row>
    <row r="5" spans="1:2">
      <c r="A5" t="s">
        <v>15</v>
      </c>
      <c r="B5">
        <v>5600</v>
      </c>
    </row>
  </sheetData>
  <sheetProtection algorithmName="SHA-512" hashValue="5DR8uZ7qcJiRgwJIejnWekWP5+Oa7NBKzWvOOCsTZUGvA1VTOeqTFrkMeyjjPCUd6/JlQ7gHwQtkyBvpmq9bjQ==" saltValue="7RFVoFwuBFJcn3hD7eSW5g==" spinCount="100000" sheet="1" objects="1" scenarios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Filled </vt:lpstr>
      <vt:lpstr>Fillet+Slot</vt:lpstr>
      <vt:lpstr>ref</vt:lpstr>
      <vt:lpstr>'Filled '!Print_Area</vt:lpstr>
      <vt:lpstr>'Fillet+Slot'!Print_Area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Nontawat</dc:creator>
  <cp:lastModifiedBy>EGCE</cp:lastModifiedBy>
  <cp:lastPrinted>2023-01-16T17:11:27Z</cp:lastPrinted>
  <dcterms:created xsi:type="dcterms:W3CDTF">2023-01-16T17:08:20Z</dcterms:created>
  <dcterms:modified xsi:type="dcterms:W3CDTF">2023-06-06T03:56:08Z</dcterms:modified>
</cp:coreProperties>
</file>