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kIFgs88x69DQq0f6U9yx6XiMES65odC82znhAtYOuEG471tbLV97irCgyPAqkrsLtuXggJ1eZVT97NmwAV5+FQ==" workbookSaltValue="U4TPhW8noc7UtTpLx4myLw==" workbookSpinCount="100000" lockStructure="1"/>
  <bookViews>
    <workbookView xWindow="-105" yWindow="-105" windowWidth="23250" windowHeight="12450"/>
  </bookViews>
  <sheets>
    <sheet name="Simple-BEAM-" sheetId="1" r:id="rId1"/>
    <sheet name="Double RC - BEAM" sheetId="2" r:id="rId2"/>
    <sheet name="Torsion-BEAM" sheetId="3" r:id="rId3"/>
    <sheet name="DEEP-BEAM" sheetId="4" r:id="rId4"/>
    <sheet name="CANTILIVER - BEAM " sheetId="7" r:id="rId5"/>
    <sheet name="NOT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gAkQ6jkc0i+6m88aZJpzs8DZpobQ=="/>
    </ext>
  </extLst>
</workbook>
</file>

<file path=xl/calcChain.xml><?xml version="1.0" encoding="utf-8"?>
<calcChain xmlns="http://schemas.openxmlformats.org/spreadsheetml/2006/main">
  <c r="J113" i="7" l="1"/>
  <c r="L109" i="7"/>
  <c r="Q103" i="7"/>
  <c r="Q102" i="7"/>
  <c r="B89" i="7"/>
  <c r="C80" i="7"/>
  <c r="C79" i="7"/>
  <c r="C85" i="7" s="1"/>
  <c r="I58" i="7"/>
  <c r="C81" i="7" s="1"/>
  <c r="E81" i="7" s="1"/>
  <c r="C51" i="7"/>
  <c r="C50" i="7"/>
  <c r="C73" i="7" s="1"/>
  <c r="I47" i="7"/>
  <c r="C52" i="7" s="1"/>
  <c r="E52" i="7" s="1"/>
  <c r="C22" i="7"/>
  <c r="I28" i="7" s="1"/>
  <c r="C23" i="7" s="1"/>
  <c r="C21" i="7"/>
  <c r="C39" i="7" s="1"/>
  <c r="C7" i="7"/>
  <c r="C16" i="7" s="1"/>
  <c r="I6" i="7"/>
  <c r="C6" i="7" s="1"/>
  <c r="C57" i="7" l="1"/>
  <c r="C59" i="7" s="1"/>
  <c r="A72" i="7"/>
  <c r="C28" i="7"/>
  <c r="C30" i="7" s="1"/>
  <c r="C62" i="7"/>
  <c r="C64" i="7" s="1"/>
  <c r="C33" i="7"/>
  <c r="C35" i="7" s="1"/>
  <c r="C68" i="7"/>
  <c r="A43" i="7"/>
  <c r="C44" i="7"/>
  <c r="Q107" i="7" s="1"/>
  <c r="Q106" i="7" s="1"/>
  <c r="C83" i="7"/>
  <c r="C41" i="7"/>
  <c r="C17" i="7"/>
  <c r="F16" i="7" s="1"/>
  <c r="E23" i="7"/>
  <c r="O100" i="7"/>
  <c r="S100" i="7" s="1"/>
  <c r="L114" i="7" s="1"/>
  <c r="A67" i="7"/>
  <c r="C75" i="7"/>
  <c r="A84" i="7"/>
  <c r="E6" i="7"/>
  <c r="A38" i="7"/>
  <c r="A56" i="7"/>
  <c r="A61" i="7"/>
  <c r="C70" i="7"/>
  <c r="A27" i="7"/>
  <c r="A32" i="7"/>
  <c r="C94" i="4"/>
  <c r="C13" i="7" l="1"/>
  <c r="C14" i="7"/>
  <c r="Q109" i="7"/>
  <c r="C46" i="7"/>
  <c r="C47" i="7" s="1"/>
  <c r="C76" i="7"/>
  <c r="F93" i="7"/>
  <c r="B93" i="7"/>
  <c r="F17" i="7"/>
  <c r="Q103" i="2"/>
  <c r="Q102" i="2"/>
  <c r="O7" i="3"/>
  <c r="N29" i="3" s="1"/>
  <c r="B73" i="3"/>
  <c r="C20" i="3"/>
  <c r="F20" i="3"/>
  <c r="G62" i="3"/>
  <c r="P78" i="3"/>
  <c r="P74" i="3"/>
  <c r="P77" i="3"/>
  <c r="P76" i="3"/>
  <c r="K68" i="3"/>
  <c r="N34" i="3" s="1"/>
  <c r="L103" i="7" l="1"/>
  <c r="L106" i="7"/>
  <c r="L104" i="7"/>
  <c r="L108" i="7"/>
  <c r="L116" i="7" s="1"/>
  <c r="L105" i="7"/>
  <c r="L115" i="7" s="1"/>
  <c r="I49" i="3"/>
  <c r="F74" i="3"/>
  <c r="B92" i="7"/>
  <c r="F92" i="7"/>
  <c r="Q104" i="7"/>
  <c r="L102" i="7"/>
  <c r="U104" i="7"/>
  <c r="N35" i="3"/>
  <c r="R35" i="3"/>
  <c r="S87" i="1"/>
  <c r="M75" i="1"/>
  <c r="C83" i="2"/>
  <c r="L117" i="7" l="1"/>
  <c r="L107" i="7"/>
  <c r="B94" i="7" s="1"/>
  <c r="L110" i="7"/>
  <c r="Q105" i="7"/>
  <c r="F91" i="7" s="1"/>
  <c r="L111" i="7"/>
  <c r="F95" i="7" s="1"/>
  <c r="B90" i="7"/>
  <c r="F90" i="7"/>
  <c r="F94" i="7"/>
  <c r="M89" i="1"/>
  <c r="C53" i="1" s="1"/>
  <c r="B59" i="1" s="1"/>
  <c r="C86" i="7" l="1"/>
  <c r="B91" i="7"/>
  <c r="B95" i="7"/>
  <c r="M88" i="1"/>
  <c r="C21" i="1"/>
  <c r="I24" i="1" s="1"/>
  <c r="C20" i="1"/>
  <c r="C27" i="1" l="1"/>
  <c r="S86" i="1" s="1"/>
  <c r="C32" i="1"/>
  <c r="C43" i="1"/>
  <c r="C45" i="1" s="1"/>
  <c r="C38" i="1"/>
  <c r="C40" i="1" s="1"/>
  <c r="A42" i="1"/>
  <c r="A37" i="1"/>
  <c r="A31" i="1"/>
  <c r="A26" i="1"/>
  <c r="C22" i="1"/>
  <c r="C29" i="1" l="1"/>
  <c r="E22" i="1"/>
  <c r="M87" i="1"/>
  <c r="A21" i="4"/>
  <c r="E13" i="4" l="1"/>
  <c r="M117" i="4"/>
  <c r="K113" i="4"/>
  <c r="M109" i="4"/>
  <c r="S106" i="4"/>
  <c r="B100" i="4"/>
  <c r="C91" i="4"/>
  <c r="H86" i="4" s="1"/>
  <c r="C92" i="4" s="1"/>
  <c r="E92" i="4" s="1"/>
  <c r="C90" i="4"/>
  <c r="C96" i="4" s="1"/>
  <c r="C82" i="4"/>
  <c r="C83" i="4" s="1"/>
  <c r="E83" i="4" s="1"/>
  <c r="C81" i="4"/>
  <c r="C86" i="4" s="1"/>
  <c r="S107" i="4" s="1"/>
  <c r="S111" i="4" s="1"/>
  <c r="C53" i="4"/>
  <c r="I49" i="4" s="1"/>
  <c r="C54" i="4" s="1"/>
  <c r="C52" i="4"/>
  <c r="C24" i="4"/>
  <c r="I24" i="4" s="1"/>
  <c r="C25" i="4" s="1"/>
  <c r="E25" i="4" s="1"/>
  <c r="C23" i="4"/>
  <c r="E11" i="4"/>
  <c r="C7" i="4"/>
  <c r="C17" i="4" s="1"/>
  <c r="I6" i="4"/>
  <c r="C6" i="4" s="1"/>
  <c r="E6" i="4" s="1"/>
  <c r="I79" i="3"/>
  <c r="K75" i="3"/>
  <c r="O4" i="3"/>
  <c r="O3" i="3"/>
  <c r="O9" i="3" s="1"/>
  <c r="C25" i="3"/>
  <c r="C24" i="3"/>
  <c r="I43" i="3"/>
  <c r="L44" i="3" s="1"/>
  <c r="I44" i="3" s="1"/>
  <c r="K44" i="3" s="1"/>
  <c r="I42" i="3"/>
  <c r="C7" i="3"/>
  <c r="C18" i="3" s="1"/>
  <c r="R34" i="3"/>
  <c r="I4" i="3"/>
  <c r="F6" i="3"/>
  <c r="C6" i="3" s="1"/>
  <c r="I3" i="3"/>
  <c r="J113" i="2"/>
  <c r="L109" i="2"/>
  <c r="B89" i="2"/>
  <c r="C80" i="2"/>
  <c r="I58" i="2" s="1"/>
  <c r="C81" i="2" s="1"/>
  <c r="E81" i="2" s="1"/>
  <c r="C79" i="2"/>
  <c r="A84" i="2" s="1"/>
  <c r="C51" i="2"/>
  <c r="I47" i="2" s="1"/>
  <c r="C52" i="2" s="1"/>
  <c r="E52" i="2" s="1"/>
  <c r="C50" i="2"/>
  <c r="C22" i="2"/>
  <c r="I28" i="2" s="1"/>
  <c r="C23" i="2" s="1"/>
  <c r="C21" i="2"/>
  <c r="C7" i="2"/>
  <c r="C16" i="2" s="1"/>
  <c r="I6" i="2"/>
  <c r="C6" i="2" s="1"/>
  <c r="M74" i="1"/>
  <c r="C50" i="1"/>
  <c r="H51" i="1" s="1"/>
  <c r="C51" i="1" s="1"/>
  <c r="E51" i="1" s="1"/>
  <c r="C49" i="1"/>
  <c r="C55" i="1" s="1"/>
  <c r="M91" i="1" s="1"/>
  <c r="C7" i="1"/>
  <c r="C15" i="1" s="1"/>
  <c r="I6" i="1"/>
  <c r="C6" i="1" s="1"/>
  <c r="E6" i="1" s="1"/>
  <c r="C73" i="2" l="1"/>
  <c r="C68" i="2"/>
  <c r="C57" i="2"/>
  <c r="C59" i="2" s="1"/>
  <c r="C62" i="2"/>
  <c r="C44" i="2"/>
  <c r="C28" i="2"/>
  <c r="C39" i="2"/>
  <c r="C33" i="2"/>
  <c r="G46" i="3"/>
  <c r="I47" i="3"/>
  <c r="I36" i="3"/>
  <c r="I38" i="3" s="1"/>
  <c r="I31" i="3"/>
  <c r="I15" i="3"/>
  <c r="I17" i="3" s="1"/>
  <c r="I10" i="3"/>
  <c r="C36" i="3"/>
  <c r="C38" i="3" s="1"/>
  <c r="C31" i="3"/>
  <c r="P81" i="3" s="1"/>
  <c r="P80" i="3" s="1"/>
  <c r="C47" i="3"/>
  <c r="C42" i="3"/>
  <c r="C46" i="4"/>
  <c r="C48" i="4" s="1"/>
  <c r="C41" i="4"/>
  <c r="C35" i="4"/>
  <c r="C30" i="4"/>
  <c r="C75" i="4"/>
  <c r="C77" i="4" s="1"/>
  <c r="C70" i="4"/>
  <c r="C64" i="4"/>
  <c r="C59" i="4"/>
  <c r="M121" i="4" s="1"/>
  <c r="B62" i="1"/>
  <c r="M92" i="1"/>
  <c r="F62" i="1"/>
  <c r="A34" i="4"/>
  <c r="A45" i="4"/>
  <c r="C37" i="4"/>
  <c r="A74" i="4"/>
  <c r="A58" i="4"/>
  <c r="A63" i="4"/>
  <c r="C66" i="4"/>
  <c r="A40" i="4"/>
  <c r="A29" i="4"/>
  <c r="A69" i="4"/>
  <c r="C61" i="3"/>
  <c r="O12" i="3"/>
  <c r="H69" i="3"/>
  <c r="R5" i="3"/>
  <c r="O5" i="3" s="1"/>
  <c r="B74" i="3"/>
  <c r="L5" i="3"/>
  <c r="I5" i="3" s="1"/>
  <c r="K5" i="3" s="1"/>
  <c r="F26" i="3"/>
  <c r="C26" i="3" s="1"/>
  <c r="C49" i="3"/>
  <c r="A35" i="3"/>
  <c r="C44" i="3"/>
  <c r="A30" i="3"/>
  <c r="I12" i="3"/>
  <c r="G30" i="3"/>
  <c r="G9" i="3"/>
  <c r="G35" i="3"/>
  <c r="G14" i="3"/>
  <c r="I50" i="3"/>
  <c r="A46" i="3"/>
  <c r="A41" i="3"/>
  <c r="K52" i="1"/>
  <c r="O52" i="1" s="1"/>
  <c r="A67" i="2"/>
  <c r="A72" i="2"/>
  <c r="A56" i="2"/>
  <c r="A61" i="2"/>
  <c r="A38" i="2"/>
  <c r="A43" i="2"/>
  <c r="A32" i="2"/>
  <c r="A27" i="2"/>
  <c r="C16" i="1"/>
  <c r="F15" i="1" s="1"/>
  <c r="A85" i="4"/>
  <c r="K87" i="4"/>
  <c r="O87" i="4" s="1"/>
  <c r="E6" i="3"/>
  <c r="C17" i="2"/>
  <c r="F16" i="2" s="1"/>
  <c r="E23" i="2"/>
  <c r="C18" i="4"/>
  <c r="F17" i="4" s="1"/>
  <c r="E54" i="4"/>
  <c r="M8" i="3"/>
  <c r="C85" i="2"/>
  <c r="A54" i="1"/>
  <c r="E6" i="2"/>
  <c r="A95" i="4"/>
  <c r="F108" i="4" l="1"/>
  <c r="M122" i="4"/>
  <c r="B108" i="4" s="1"/>
  <c r="C15" i="4"/>
  <c r="M110" i="4" s="1"/>
  <c r="F105" i="4" s="1"/>
  <c r="M79" i="1"/>
  <c r="C14" i="2"/>
  <c r="R40" i="3"/>
  <c r="N40" i="3"/>
  <c r="C14" i="4"/>
  <c r="C61" i="4"/>
  <c r="C72" i="4"/>
  <c r="Q5" i="3"/>
  <c r="C77" i="3"/>
  <c r="C79" i="3"/>
  <c r="F73" i="3"/>
  <c r="K80" i="3"/>
  <c r="C63" i="3"/>
  <c r="K69" i="3"/>
  <c r="E26" i="3"/>
  <c r="C19" i="3"/>
  <c r="F18" i="3" s="1"/>
  <c r="C14" i="3"/>
  <c r="C33" i="3"/>
  <c r="C50" i="3" s="1"/>
  <c r="I33" i="3"/>
  <c r="C15" i="3"/>
  <c r="C30" i="2"/>
  <c r="Q107" i="2"/>
  <c r="Q106" i="2" s="1"/>
  <c r="C13" i="2"/>
  <c r="L103" i="2" s="1"/>
  <c r="C70" i="2"/>
  <c r="C75" i="2"/>
  <c r="C64" i="2"/>
  <c r="C41" i="2"/>
  <c r="C46" i="2"/>
  <c r="C34" i="1"/>
  <c r="C46" i="1" s="1"/>
  <c r="M86" i="1"/>
  <c r="C13" i="1" s="1"/>
  <c r="F16" i="1"/>
  <c r="O100" i="2"/>
  <c r="S100" i="2" s="1"/>
  <c r="C66" i="3"/>
  <c r="M114" i="4"/>
  <c r="F18" i="4"/>
  <c r="F17" i="2"/>
  <c r="M112" i="4" l="1"/>
  <c r="M119" i="4"/>
  <c r="O16" i="3"/>
  <c r="L114" i="2"/>
  <c r="B93" i="2"/>
  <c r="C16" i="3"/>
  <c r="C78" i="4"/>
  <c r="M106" i="4"/>
  <c r="B101" i="4" s="1"/>
  <c r="S109" i="4"/>
  <c r="S108" i="4" s="1"/>
  <c r="F106" i="4" s="1"/>
  <c r="M107" i="4"/>
  <c r="F104" i="4"/>
  <c r="M115" i="4"/>
  <c r="M108" i="4"/>
  <c r="M116" i="4"/>
  <c r="I39" i="3"/>
  <c r="K71" i="3" s="1"/>
  <c r="K73" i="3"/>
  <c r="K74" i="3" s="1"/>
  <c r="P75" i="3"/>
  <c r="K82" i="3" s="1"/>
  <c r="I59" i="3"/>
  <c r="J60" i="3" s="1"/>
  <c r="G60" i="3" s="1"/>
  <c r="C69" i="3"/>
  <c r="D73" i="3" s="1"/>
  <c r="D74" i="3" s="1"/>
  <c r="E73" i="3" s="1"/>
  <c r="F19" i="3"/>
  <c r="K72" i="3" s="1"/>
  <c r="S68" i="3" s="1"/>
  <c r="O70" i="3" s="1"/>
  <c r="F93" i="2"/>
  <c r="L104" i="2"/>
  <c r="L105" i="2"/>
  <c r="L115" i="2" s="1"/>
  <c r="L106" i="2"/>
  <c r="M73" i="1"/>
  <c r="M70" i="1"/>
  <c r="M84" i="1" s="1"/>
  <c r="B61" i="1" s="1"/>
  <c r="S71" i="1"/>
  <c r="C76" i="2"/>
  <c r="M71" i="1"/>
  <c r="M80" i="1" s="1"/>
  <c r="L110" i="2"/>
  <c r="L108" i="2"/>
  <c r="L117" i="2" s="1"/>
  <c r="J59" i="3" l="1"/>
  <c r="M111" i="4"/>
  <c r="C97" i="4"/>
  <c r="M82" i="1"/>
  <c r="M81" i="1"/>
  <c r="L102" i="2"/>
  <c r="B90" i="2" s="1"/>
  <c r="L116" i="2"/>
  <c r="Q104" i="2"/>
  <c r="U104" i="2"/>
  <c r="C76" i="3"/>
  <c r="C78" i="3" s="1"/>
  <c r="N38" i="3" s="1"/>
  <c r="K81" i="3"/>
  <c r="F107" i="4"/>
  <c r="S113" i="4"/>
  <c r="S117" i="4"/>
  <c r="B106" i="4"/>
  <c r="F101" i="4"/>
  <c r="B104" i="4"/>
  <c r="B105" i="4"/>
  <c r="R33" i="3"/>
  <c r="K76" i="3"/>
  <c r="C67" i="3"/>
  <c r="C68" i="3"/>
  <c r="O15" i="3" s="1"/>
  <c r="N33" i="3"/>
  <c r="G59" i="3"/>
  <c r="G61" i="3" s="1"/>
  <c r="C62" i="3" s="1"/>
  <c r="C64" i="3" s="1"/>
  <c r="C70" i="3"/>
  <c r="N36" i="3"/>
  <c r="R36" i="3"/>
  <c r="N37" i="3"/>
  <c r="R37" i="3"/>
  <c r="R38" i="3"/>
  <c r="O68" i="3"/>
  <c r="O71" i="3" s="1"/>
  <c r="K70" i="3"/>
  <c r="K83" i="3"/>
  <c r="K65" i="3"/>
  <c r="L107" i="2"/>
  <c r="F94" i="2" s="1"/>
  <c r="F61" i="1"/>
  <c r="M76" i="1"/>
  <c r="M72" i="1"/>
  <c r="F60" i="1"/>
  <c r="B60" i="1"/>
  <c r="Q105" i="2" l="1"/>
  <c r="F90" i="2"/>
  <c r="O14" i="3"/>
  <c r="Q16" i="3" s="1"/>
  <c r="F66" i="3"/>
  <c r="B94" i="2"/>
  <c r="L111" i="2"/>
  <c r="K77" i="3"/>
  <c r="K78" i="3" s="1"/>
  <c r="O10" i="3" s="1"/>
  <c r="S114" i="4"/>
  <c r="S118" i="4"/>
  <c r="S119" i="4" s="1"/>
  <c r="B107" i="4"/>
  <c r="N30" i="3"/>
  <c r="R30" i="3"/>
  <c r="M77" i="1"/>
  <c r="F63" i="1"/>
  <c r="B63" i="1"/>
  <c r="C71" i="3" l="1"/>
  <c r="Q71" i="3" s="1"/>
  <c r="F64" i="1"/>
  <c r="C56" i="1"/>
  <c r="B95" i="2"/>
  <c r="C86" i="2"/>
  <c r="O69" i="3"/>
  <c r="N31" i="3" s="1"/>
  <c r="R39" i="3"/>
  <c r="N39" i="3"/>
  <c r="F102" i="4"/>
  <c r="B102" i="4"/>
  <c r="F95" i="2"/>
  <c r="B64" i="1"/>
  <c r="C35" i="2"/>
  <c r="C47" i="2" s="1"/>
  <c r="N32" i="3" l="1"/>
  <c r="R32" i="3"/>
  <c r="R31" i="3"/>
  <c r="B92" i="2"/>
  <c r="F92" i="2"/>
  <c r="B91" i="2"/>
  <c r="F91" i="2"/>
  <c r="C43" i="4"/>
  <c r="C32" i="4"/>
  <c r="C49" i="4" l="1"/>
  <c r="S115" i="4" l="1"/>
  <c r="M105" i="4" s="1"/>
  <c r="M104" i="4" s="1"/>
  <c r="F103" i="4"/>
  <c r="B103" i="4"/>
</calcChain>
</file>

<file path=xl/comments1.xml><?xml version="1.0" encoding="utf-8"?>
<comments xmlns="http://schemas.openxmlformats.org/spreadsheetml/2006/main">
  <authors>
    <author/>
  </authors>
  <commentList>
    <comment ref="G59" authorId="0">
      <text>
        <r>
          <rPr>
            <sz val="11"/>
            <color theme="1"/>
            <rFont val="Tahoma"/>
            <family val="2"/>
            <scheme val="minor"/>
          </rPr>
          <t>======
ID#AAAAssHDAXc
ThinkPad    (2023-03-13 15:37:45)
V-Vc/Fvd</t>
        </r>
      </text>
    </comment>
    <comment ref="I59" authorId="0">
      <text>
        <r>
          <rPr>
            <sz val="11"/>
            <color theme="1"/>
            <rFont val="Tahoma"/>
            <family val="2"/>
            <scheme val="minor"/>
          </rPr>
          <t>======
ID#AAAAssHDAXw
ThinkPad    (2023-03-13 15:37:45)
Fv</t>
        </r>
      </text>
    </comment>
    <comment ref="J59" authorId="0">
      <text>
        <r>
          <rPr>
            <sz val="11"/>
            <color theme="1"/>
            <rFont val="Tahoma"/>
            <family val="2"/>
            <scheme val="minor"/>
          </rPr>
          <t>======
ID#AAAAssHDAXg
ThinkPad    (2023-03-13 15:37:45)
V-Vc</t>
        </r>
      </text>
    </comment>
    <comment ref="G60" authorId="0">
      <text>
        <r>
          <rPr>
            <sz val="11"/>
            <color theme="1"/>
            <rFont val="Tahoma"/>
            <family val="2"/>
            <scheme val="minor"/>
          </rPr>
          <t>======
ID#AAAAssHDAXk
ThinkPad    (2023-03-13 15:37:45)
Mt/AcFv</t>
        </r>
      </text>
    </comment>
    <comment ref="J60" authorId="0">
      <text>
        <r>
          <rPr>
            <sz val="11"/>
            <color theme="1"/>
            <rFont val="Tahoma"/>
            <family val="2"/>
            <scheme val="minor"/>
          </rPr>
          <t>======
ID#AAAAssHDAX8
ThinkPad    (2023-03-13 15:37:45)
AcFv</t>
        </r>
      </text>
    </comment>
    <comment ref="G62" authorId="0">
      <text>
        <r>
          <rPr>
            <sz val="11"/>
            <color theme="1"/>
            <rFont val="Tahoma"/>
            <family val="2"/>
            <scheme val="minor"/>
          </rPr>
          <t>======
ID#AAAAssHDAX0
ThinkPad    (2023-03-13 15:37:45)
3.5*b</t>
        </r>
      </text>
    </comment>
    <comment ref="B73" authorId="0">
      <text>
        <r>
          <rPr>
            <sz val="11"/>
            <color theme="1"/>
            <rFont val="Tahoma"/>
            <family val="2"/>
            <scheme val="minor"/>
          </rPr>
          <t>======
ID#AAAAssHDAXY
ThinkPad    (2023-03-13 15:37:45)
28XS</t>
        </r>
      </text>
    </comment>
    <comment ref="D73" authorId="0">
      <text>
        <r>
          <rPr>
            <sz val="11"/>
            <color theme="1"/>
            <rFont val="Tahoma"/>
            <family val="2"/>
            <scheme val="minor"/>
          </rPr>
          <t>======
ID#AAAAssHDAXM
ThinkPad    (2023-03-13 15:37:45)
V/3Ct</t>
        </r>
      </text>
    </comment>
    <comment ref="E73" authorId="0">
      <text>
        <r>
          <rPr>
            <sz val="11"/>
            <color theme="1"/>
            <rFont val="Tahoma"/>
            <family val="2"/>
            <scheme val="minor"/>
          </rPr>
          <t>======
ID#AAAAssHDAXo
ThinkPad    (2023-03-13 15:37:45)
Mt/Mt+V/3Ct</t>
        </r>
      </text>
    </comment>
    <comment ref="F73" authorId="0">
      <text>
        <r>
          <rPr>
            <sz val="11"/>
            <color theme="1"/>
            <rFont val="Tahoma"/>
            <family val="2"/>
            <scheme val="minor"/>
          </rPr>
          <t>======
ID#AAAAssHDAXs
ThinkPad    (2023-03-13 15:37:45)
2At</t>
        </r>
      </text>
    </comment>
    <comment ref="B74" authorId="0">
      <text>
        <r>
          <rPr>
            <sz val="11"/>
            <color theme="1"/>
            <rFont val="Tahoma"/>
            <family val="2"/>
            <scheme val="minor"/>
          </rPr>
          <t>======
ID#AAAAssHDAXQ
ThinkPad    (2023-03-13 15:37:45)
28XS/Fsy</t>
        </r>
      </text>
    </comment>
    <comment ref="D74" authorId="0">
      <text>
        <r>
          <rPr>
            <sz val="11"/>
            <color theme="1"/>
            <rFont val="Tahoma"/>
            <family val="2"/>
            <scheme val="minor"/>
          </rPr>
          <t>======
ID#AAAAssHDAX4
ThinkPad    (2023-03-13 15:37:45)
Mt+V/3Ct</t>
        </r>
      </text>
    </comment>
    <comment ref="F74" authorId="0">
      <text>
        <r>
          <rPr>
            <sz val="11"/>
            <color theme="1"/>
            <rFont val="Tahoma"/>
            <family val="2"/>
            <scheme val="minor"/>
          </rPr>
          <t>======
ID#AAAAssHDAXU
ThinkPad    (2023-03-13 15:37:45)
X1+Y1/s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YgAYinPXXmeZOBm62hrzY7Rvo4g=="/>
    </ext>
  </extLst>
</comments>
</file>

<file path=xl/sharedStrings.xml><?xml version="1.0" encoding="utf-8"?>
<sst xmlns="http://schemas.openxmlformats.org/spreadsheetml/2006/main" count="1547" uniqueCount="222">
  <si>
    <t>WSD - Simple Beam</t>
  </si>
  <si>
    <t>Concrete</t>
  </si>
  <si>
    <t>f'c</t>
  </si>
  <si>
    <t>=</t>
  </si>
  <si>
    <t>ksc.</t>
  </si>
  <si>
    <t>fc</t>
  </si>
  <si>
    <t>Ec</t>
  </si>
  <si>
    <t>INPUT DATA</t>
  </si>
  <si>
    <t>Mb</t>
  </si>
  <si>
    <t>kgm.</t>
  </si>
  <si>
    <t>V</t>
  </si>
  <si>
    <t>kg.</t>
  </si>
  <si>
    <t>b</t>
  </si>
  <si>
    <t>cm.</t>
  </si>
  <si>
    <t>h</t>
  </si>
  <si>
    <t>d</t>
  </si>
  <si>
    <t>Parameter</t>
  </si>
  <si>
    <t>n</t>
  </si>
  <si>
    <t>j</t>
  </si>
  <si>
    <t>k</t>
  </si>
  <si>
    <t>R</t>
  </si>
  <si>
    <t>Steel Reinforcement</t>
  </si>
  <si>
    <t>LOWER-STEEL</t>
  </si>
  <si>
    <t>ชั้นคุณภาพ</t>
  </si>
  <si>
    <t>SD-50</t>
  </si>
  <si>
    <t>ประเภท</t>
  </si>
  <si>
    <t>fy</t>
  </si>
  <si>
    <t>fs</t>
  </si>
  <si>
    <t>Es</t>
  </si>
  <si>
    <t>DB25</t>
  </si>
  <si>
    <t>Dia.Steel</t>
  </si>
  <si>
    <t>mm.</t>
  </si>
  <si>
    <t>จำนวนเหล็ก</t>
  </si>
  <si>
    <t>เส้น</t>
  </si>
  <si>
    <t>As</t>
  </si>
  <si>
    <t>cm2</t>
  </si>
  <si>
    <t>STIRRUP</t>
  </si>
  <si>
    <t>SD-30</t>
  </si>
  <si>
    <t>as</t>
  </si>
  <si>
    <t>Av</t>
  </si>
  <si>
    <t>DB12</t>
  </si>
  <si>
    <t>Spacing</t>
  </si>
  <si>
    <t>Result</t>
  </si>
  <si>
    <t>Stirrup</t>
  </si>
  <si>
    <t>CHECK BENDING MOMENT</t>
  </si>
  <si>
    <t>CHECK SHEAR FORCE</t>
  </si>
  <si>
    <t xml:space="preserve">CHECK STIRRUP STEEL </t>
  </si>
  <si>
    <t>Mr (capacity)</t>
  </si>
  <si>
    <t>kgm</t>
  </si>
  <si>
    <t>Vc</t>
  </si>
  <si>
    <t>kg</t>
  </si>
  <si>
    <t>Vv</t>
  </si>
  <si>
    <t>ksc</t>
  </si>
  <si>
    <t>V (capacity)</t>
  </si>
  <si>
    <t>Av(demand)</t>
  </si>
  <si>
    <t>Smax</t>
  </si>
  <si>
    <t>cm</t>
  </si>
  <si>
    <t>As(demand)</t>
  </si>
  <si>
    <t>WSD - Double RC Beam</t>
  </si>
  <si>
    <t>d'</t>
  </si>
  <si>
    <t>SR-24</t>
  </si>
  <si>
    <t>RB25</t>
  </si>
  <si>
    <t>UPPER-STEEL</t>
  </si>
  <si>
    <t>RB10</t>
  </si>
  <si>
    <t>Asc</t>
  </si>
  <si>
    <t>M'</t>
  </si>
  <si>
    <t>WSD -Torsion Beam</t>
  </si>
  <si>
    <t>CHECK TORSION MOMENT</t>
  </si>
  <si>
    <t>Mt</t>
  </si>
  <si>
    <t>RB9</t>
  </si>
  <si>
    <t>Diameter Steel</t>
  </si>
  <si>
    <t>Long Steel</t>
  </si>
  <si>
    <t>Al</t>
  </si>
  <si>
    <t>X1</t>
  </si>
  <si>
    <t>Y1</t>
  </si>
  <si>
    <t>RB6</t>
  </si>
  <si>
    <t>Ac</t>
  </si>
  <si>
    <t>SD-40</t>
  </si>
  <si>
    <t>RB15</t>
  </si>
  <si>
    <t>DB40</t>
  </si>
  <si>
    <t>Ast</t>
  </si>
  <si>
    <t>A</t>
  </si>
  <si>
    <t>A(capacity)</t>
  </si>
  <si>
    <t>A(demand)</t>
  </si>
  <si>
    <t>A(demand Max)</t>
  </si>
  <si>
    <t>Vdemand</t>
  </si>
  <si>
    <t>Vt</t>
  </si>
  <si>
    <t>Al(min)</t>
  </si>
  <si>
    <t>Al(max)</t>
  </si>
  <si>
    <t>Mt Capacity</t>
  </si>
  <si>
    <t>Ct</t>
  </si>
  <si>
    <t>WSD - Deep Beam</t>
  </si>
  <si>
    <t>L</t>
  </si>
  <si>
    <t>HORIZONTAL STEEL(วางตลอดแนวความลึกของคานทั้ง 2ด้าน)</t>
  </si>
  <si>
    <t>CHECK S (Horizontal steel)</t>
  </si>
  <si>
    <t>FACTOR R</t>
  </si>
  <si>
    <t>Avh</t>
  </si>
  <si>
    <t>Shori</t>
  </si>
  <si>
    <t xml:space="preserve">S </t>
  </si>
  <si>
    <t>S</t>
  </si>
  <si>
    <t>Vcapa steel</t>
  </si>
  <si>
    <t>WSD -  RC Cantiliver Beam</t>
  </si>
  <si>
    <t>Mb (capacity)</t>
  </si>
  <si>
    <t>ขนาด RB</t>
  </si>
  <si>
    <t>Diameter</t>
  </si>
  <si>
    <t>ขนาด</t>
  </si>
  <si>
    <t>RB8</t>
  </si>
  <si>
    <t>RB12</t>
  </si>
  <si>
    <t>RB19</t>
  </si>
  <si>
    <t>RB22</t>
  </si>
  <si>
    <t>RB28</t>
  </si>
  <si>
    <t>RB34</t>
  </si>
  <si>
    <t>ขนาด DB</t>
  </si>
  <si>
    <t>DB6</t>
  </si>
  <si>
    <t>DB8</t>
  </si>
  <si>
    <t>DB10</t>
  </si>
  <si>
    <t>DB16</t>
  </si>
  <si>
    <t>DB20</t>
  </si>
  <si>
    <t>DB22</t>
  </si>
  <si>
    <t>DB28</t>
  </si>
  <si>
    <t>DB32</t>
  </si>
  <si>
    <t>Asc(demand)</t>
  </si>
  <si>
    <t>ชนิกของคาน</t>
  </si>
  <si>
    <t>Simple Beam</t>
  </si>
  <si>
    <t>Continuous Beam</t>
  </si>
  <si>
    <t xml:space="preserve">Mr </t>
  </si>
  <si>
    <t>M' capa</t>
  </si>
  <si>
    <t>Mr(capacity)</t>
  </si>
  <si>
    <t>Mr +M'</t>
  </si>
  <si>
    <t>diameter 1</t>
  </si>
  <si>
    <t>diameter 2</t>
  </si>
  <si>
    <t>diameter2</t>
  </si>
  <si>
    <t>diameter max นอก</t>
  </si>
  <si>
    <t>diameterใน</t>
  </si>
  <si>
    <t>mm</t>
  </si>
  <si>
    <t>diameter1</t>
  </si>
  <si>
    <t>SUM As</t>
  </si>
  <si>
    <t>n เหล็กชั้น</t>
  </si>
  <si>
    <t>จำนวนเหล็กปลอก</t>
  </si>
  <si>
    <t>case ปลอก</t>
  </si>
  <si>
    <t>1 คือ มีเหล็กยืนในมากกว่า2ต้องมี2ป</t>
  </si>
  <si>
    <t>Layer 1 (เหนือท้องคาน)</t>
  </si>
  <si>
    <t>Layer 2 (เหนือท้องคาน)</t>
  </si>
  <si>
    <t>จำนวนในบน</t>
  </si>
  <si>
    <t>จำนวนในล่าง</t>
  </si>
  <si>
    <t>Vc (capacity)</t>
  </si>
  <si>
    <t>Vv(demand)</t>
  </si>
  <si>
    <t>CHECK SHEAR FORCE (CAPACITY)</t>
  </si>
  <si>
    <t xml:space="preserve">V (MAX) </t>
  </si>
  <si>
    <t>Vs (capacity)</t>
  </si>
  <si>
    <t>V(mid)</t>
  </si>
  <si>
    <t>ระยะห่างเหล็กMain</t>
  </si>
  <si>
    <t>sum dia นอก</t>
  </si>
  <si>
    <t>nนอก</t>
  </si>
  <si>
    <t>case</t>
  </si>
  <si>
    <t xml:space="preserve">Mb (capacity) </t>
  </si>
  <si>
    <t>M-Mr</t>
  </si>
  <si>
    <t xml:space="preserve">SUM Ast </t>
  </si>
  <si>
    <t xml:space="preserve">Ast (demand) </t>
  </si>
  <si>
    <t xml:space="preserve">SUM Asc </t>
  </si>
  <si>
    <t>Vs</t>
  </si>
  <si>
    <t xml:space="preserve">Vc (Max) </t>
  </si>
  <si>
    <t xml:space="preserve"> ksc</t>
  </si>
  <si>
    <t xml:space="preserve">Vv(demand) </t>
  </si>
  <si>
    <t xml:space="preserve">Vcapacity </t>
  </si>
  <si>
    <t>dia นอก</t>
  </si>
  <si>
    <t xml:space="preserve">ระยะห่างเหล็กนอก </t>
  </si>
  <si>
    <t xml:space="preserve"> cm2</t>
  </si>
  <si>
    <t xml:space="preserve"> cm</t>
  </si>
  <si>
    <t>CHECK Ast &amp;Asc</t>
  </si>
  <si>
    <t>SUM Ast</t>
  </si>
  <si>
    <t>SUM Asc</t>
  </si>
  <si>
    <t>M'(capacity)</t>
  </si>
  <si>
    <t>CHECK Ast &amp; Asc</t>
  </si>
  <si>
    <t>CHECK Mb STEEL</t>
  </si>
  <si>
    <t>M-Mr(demand)</t>
  </si>
  <si>
    <t>Ast(demand)</t>
  </si>
  <si>
    <t>Asr(demand)</t>
  </si>
  <si>
    <t>check shear torsion</t>
  </si>
  <si>
    <t>CHECK SHEAR (from Mt)</t>
  </si>
  <si>
    <t>CHECK SHEAR (from V)</t>
  </si>
  <si>
    <t>Vc(0.29)</t>
  </si>
  <si>
    <t>Vc(1.32)</t>
  </si>
  <si>
    <t>CHECK SHEAR (from V+Mt)</t>
  </si>
  <si>
    <t>Vc(1.65)</t>
  </si>
  <si>
    <t>V-vc</t>
  </si>
  <si>
    <t>At</t>
  </si>
  <si>
    <t>Av/s(demand)</t>
  </si>
  <si>
    <t>Av/s(capacity)</t>
  </si>
  <si>
    <t>28xs/fy</t>
  </si>
  <si>
    <t>ระยะห่าง Main steel</t>
  </si>
  <si>
    <t>Asr&amp;Asc add on from Al</t>
  </si>
  <si>
    <t>M</t>
  </si>
  <si>
    <t>ระยะขอบ</t>
  </si>
  <si>
    <t>ช</t>
  </si>
  <si>
    <t>&gt;4</t>
  </si>
  <si>
    <t>As demand</t>
  </si>
  <si>
    <t>Asc de</t>
  </si>
  <si>
    <t>Ast demand</t>
  </si>
  <si>
    <t>ระยะหุ้ม3วสท</t>
  </si>
  <si>
    <t>Layer 2 (ใต้ผิวบนของคาน)</t>
  </si>
  <si>
    <t>Layer 1 (ใต้ผิวบนของคาน)</t>
  </si>
  <si>
    <t>CHECK Ast</t>
  </si>
  <si>
    <t>ระยะช่องว่างเหล็กเสริม</t>
  </si>
  <si>
    <t>CHECK Stirrub</t>
  </si>
  <si>
    <t>Spacing req.</t>
  </si>
  <si>
    <t>Spacing Use</t>
  </si>
  <si>
    <t>Spacing req</t>
  </si>
  <si>
    <t>CHECK Asc</t>
  </si>
  <si>
    <t>Calculation</t>
  </si>
  <si>
    <t>Almin</t>
  </si>
  <si>
    <t>Almax</t>
  </si>
  <si>
    <t>Al req</t>
  </si>
  <si>
    <t>Al (use)</t>
  </si>
  <si>
    <t>Date:</t>
  </si>
  <si>
    <t>Engineer</t>
  </si>
  <si>
    <t>Project :</t>
  </si>
  <si>
    <t>Location :</t>
  </si>
  <si>
    <t>Input</t>
  </si>
  <si>
    <t>Notification</t>
  </si>
  <si>
    <t>Warning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</si>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</sst>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00"/>
    <numFmt numFmtId="188" formatCode="#,##0.0000"/>
    <numFmt numFmtId="189" formatCode="#,##0.000"/>
  </numFmts>
  <fonts count="37">
    <font>
      <sz val="11"/>
      <color theme="1"/>
      <name val="Tahoma"/>
      <scheme val="minor"/>
    </font>
    <font>
      <sz val="11"/>
      <color theme="1"/>
      <name val="Tahoma"/>
      <family val="2"/>
      <scheme val="minor"/>
    </font>
    <font>
      <b/>
      <sz val="28"/>
      <color theme="1"/>
      <name val="Angsana New"/>
      <family val="1"/>
    </font>
    <font>
      <b/>
      <sz val="16"/>
      <color theme="1"/>
      <name val="Sarabun"/>
    </font>
    <font>
      <sz val="16"/>
      <color theme="1"/>
      <name val="Sarabun"/>
    </font>
    <font>
      <sz val="28"/>
      <color theme="1"/>
      <name val="Angsana New"/>
      <family val="1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sz val="10"/>
      <color theme="1"/>
      <name val="Tahoma"/>
      <family val="2"/>
      <scheme val="minor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rgb="FFFF0000"/>
      <name val="Angsana New"/>
      <family val="1"/>
    </font>
    <font>
      <sz val="9"/>
      <color theme="1"/>
      <name val="Tahoma"/>
      <family val="2"/>
      <scheme val="minor"/>
    </font>
    <font>
      <sz val="22"/>
      <color theme="1"/>
      <name val="Angsana New"/>
      <family val="1"/>
    </font>
    <font>
      <b/>
      <sz val="28"/>
      <color theme="1"/>
      <name val="TH SarabunPSK"/>
      <family val="2"/>
    </font>
    <font>
      <sz val="11"/>
      <name val="TH SarabunPSK"/>
      <family val="2"/>
    </font>
    <font>
      <sz val="28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Sarabun"/>
    </font>
    <font>
      <b/>
      <sz val="14"/>
      <color theme="1"/>
      <name val="TH SarabunPSK"/>
      <family val="2"/>
    </font>
    <font>
      <b/>
      <sz val="14"/>
      <color theme="1"/>
      <name val="Sarabun"/>
    </font>
    <font>
      <sz val="16"/>
      <color rgb="FFFF0000"/>
      <name val="TH SarabunPSK"/>
      <family val="2"/>
    </font>
    <font>
      <sz val="11"/>
      <color theme="0"/>
      <name val="Tahoma"/>
      <scheme val="minor"/>
    </font>
    <font>
      <sz val="16"/>
      <color theme="0"/>
      <name val="Sarabun"/>
    </font>
    <font>
      <b/>
      <sz val="16"/>
      <color theme="0"/>
      <name val="Sarabun"/>
    </font>
    <font>
      <sz val="18"/>
      <color theme="0"/>
      <name val="Sarabun"/>
    </font>
    <font>
      <sz val="28"/>
      <color theme="0"/>
      <name val="Angsana New"/>
      <family val="1"/>
    </font>
    <font>
      <sz val="22"/>
      <color theme="0"/>
      <name val="Angsana New"/>
      <family val="1"/>
    </font>
    <font>
      <b/>
      <sz val="28"/>
      <color theme="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rgb="FFFEF2CB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9" tint="0.59999389629810485"/>
        <bgColor rgb="FFDEEAF6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EF2CB"/>
      </patternFill>
    </fill>
    <fill>
      <patternFill patternType="solid">
        <fgColor theme="9" tint="0.59999389629810485"/>
        <bgColor rgb="FFFEF2CB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theme="0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21" fillId="0" borderId="33" xfId="0" applyFont="1" applyBorder="1" applyAlignment="1" applyProtection="1">
      <alignment horizontal="center" vertical="center"/>
      <protection hidden="1"/>
    </xf>
    <xf numFmtId="0" fontId="23" fillId="0" borderId="33" xfId="0" applyFont="1" applyBorder="1" applyAlignment="1" applyProtection="1">
      <alignment horizontal="center" vertical="center"/>
      <protection hidden="1"/>
    </xf>
    <xf numFmtId="0" fontId="4" fillId="8" borderId="33" xfId="0" applyFont="1" applyFill="1" applyBorder="1" applyAlignment="1" applyProtection="1">
      <alignment vertical="center"/>
      <protection hidden="1"/>
    </xf>
    <xf numFmtId="0" fontId="25" fillId="0" borderId="38" xfId="0" applyFont="1" applyBorder="1" applyAlignment="1" applyProtection="1">
      <alignment vertical="center"/>
      <protection hidden="1"/>
    </xf>
    <xf numFmtId="0" fontId="4" fillId="6" borderId="33" xfId="0" applyFont="1" applyFill="1" applyBorder="1" applyAlignment="1" applyProtection="1">
      <alignment vertical="center"/>
      <protection hidden="1"/>
    </xf>
    <xf numFmtId="0" fontId="25" fillId="0" borderId="33" xfId="0" applyFont="1" applyBorder="1" applyAlignment="1" applyProtection="1">
      <alignment vertical="center"/>
      <protection hidden="1"/>
    </xf>
    <xf numFmtId="0" fontId="21" fillId="12" borderId="16" xfId="0" applyFont="1" applyFill="1" applyBorder="1" applyAlignment="1" applyProtection="1">
      <alignment horizontal="left" vertical="center"/>
      <protection hidden="1"/>
    </xf>
    <xf numFmtId="0" fontId="21" fillId="12" borderId="10" xfId="0" applyFont="1" applyFill="1" applyBorder="1" applyAlignment="1" applyProtection="1">
      <alignment horizontal="center" vertical="center"/>
      <protection hidden="1"/>
    </xf>
    <xf numFmtId="0" fontId="18" fillId="12" borderId="10" xfId="0" applyFont="1" applyFill="1" applyBorder="1" applyAlignment="1" applyProtection="1">
      <alignment vertical="center"/>
      <protection hidden="1"/>
    </xf>
    <xf numFmtId="0" fontId="18" fillId="12" borderId="17" xfId="0" applyFont="1" applyFill="1" applyBorder="1" applyAlignment="1" applyProtection="1">
      <alignment vertical="center"/>
      <protection hidden="1"/>
    </xf>
    <xf numFmtId="0" fontId="4" fillId="18" borderId="33" xfId="0" applyFont="1" applyFill="1" applyBorder="1" applyAlignment="1" applyProtection="1">
      <alignment vertical="center"/>
      <protection hidden="1"/>
    </xf>
    <xf numFmtId="0" fontId="18" fillId="3" borderId="16" xfId="0" applyFont="1" applyFill="1" applyBorder="1" applyAlignment="1" applyProtection="1">
      <alignment horizontal="center" vertical="center"/>
      <protection hidden="1"/>
    </xf>
    <xf numFmtId="0" fontId="18" fillId="3" borderId="10" xfId="0" applyFont="1" applyFill="1" applyBorder="1" applyAlignment="1" applyProtection="1">
      <alignment horizontal="center" vertical="center"/>
      <protection hidden="1"/>
    </xf>
    <xf numFmtId="0" fontId="18" fillId="3" borderId="10" xfId="0" applyFont="1" applyFill="1" applyBorder="1" applyAlignment="1" applyProtection="1">
      <alignment vertical="center"/>
      <protection hidden="1"/>
    </xf>
    <xf numFmtId="0" fontId="18" fillId="3" borderId="17" xfId="0" applyFont="1" applyFill="1" applyBorder="1" applyAlignment="1" applyProtection="1">
      <alignment vertical="center"/>
      <protection hidden="1"/>
    </xf>
    <xf numFmtId="0" fontId="3" fillId="17" borderId="33" xfId="0" applyFont="1" applyFill="1" applyBorder="1" applyAlignment="1" applyProtection="1">
      <alignment vertical="center"/>
      <protection hidden="1"/>
    </xf>
    <xf numFmtId="0" fontId="18" fillId="3" borderId="10" xfId="0" applyFont="1" applyFill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vertical="center"/>
      <protection hidden="1"/>
    </xf>
    <xf numFmtId="0" fontId="4" fillId="3" borderId="4" xfId="0" applyFont="1" applyFill="1" applyBorder="1" applyAlignment="1" applyProtection="1">
      <alignment horizontal="center"/>
      <protection hidden="1"/>
    </xf>
    <xf numFmtId="2" fontId="18" fillId="3" borderId="10" xfId="0" applyNumberFormat="1" applyFont="1" applyFill="1" applyBorder="1" applyAlignment="1" applyProtection="1">
      <alignment horizontal="center" vertical="center"/>
      <protection hidden="1"/>
    </xf>
    <xf numFmtId="0" fontId="21" fillId="12" borderId="31" xfId="0" applyFont="1" applyFill="1" applyBorder="1" applyAlignment="1" applyProtection="1">
      <alignment horizontal="left" vertical="center"/>
      <protection hidden="1"/>
    </xf>
    <xf numFmtId="0" fontId="21" fillId="12" borderId="8" xfId="0" applyFont="1" applyFill="1" applyBorder="1" applyAlignment="1" applyProtection="1">
      <alignment horizontal="center" vertical="center"/>
      <protection hidden="1"/>
    </xf>
    <xf numFmtId="0" fontId="18" fillId="12" borderId="8" xfId="0" applyFont="1" applyFill="1" applyBorder="1" applyAlignment="1" applyProtection="1">
      <alignment horizontal="center" vertical="center"/>
      <protection hidden="1"/>
    </xf>
    <xf numFmtId="0" fontId="18" fillId="12" borderId="8" xfId="0" applyFont="1" applyFill="1" applyBorder="1" applyAlignment="1" applyProtection="1">
      <alignment vertical="center"/>
      <protection hidden="1"/>
    </xf>
    <xf numFmtId="0" fontId="18" fillId="12" borderId="32" xfId="0" applyFont="1" applyFill="1" applyBorder="1" applyAlignment="1" applyProtection="1">
      <alignment vertical="center"/>
      <protection hidden="1"/>
    </xf>
    <xf numFmtId="0" fontId="18" fillId="3" borderId="13" xfId="0" applyFont="1" applyFill="1" applyBorder="1" applyAlignment="1" applyProtection="1">
      <alignment horizontal="center" vertical="center"/>
      <protection hidden="1"/>
    </xf>
    <xf numFmtId="0" fontId="18" fillId="3" borderId="14" xfId="0" applyFont="1" applyFill="1" applyBorder="1" applyAlignment="1" applyProtection="1">
      <alignment horizontal="center" vertical="center"/>
      <protection hidden="1"/>
    </xf>
    <xf numFmtId="0" fontId="18" fillId="3" borderId="14" xfId="0" applyFont="1" applyFill="1" applyBorder="1" applyAlignment="1" applyProtection="1">
      <alignment vertical="center"/>
      <protection hidden="1"/>
    </xf>
    <xf numFmtId="0" fontId="18" fillId="3" borderId="15" xfId="0" applyFont="1" applyFill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1" fillId="12" borderId="21" xfId="0" applyFont="1" applyFill="1" applyBorder="1" applyAlignment="1" applyProtection="1">
      <alignment horizontal="left" vertical="center"/>
      <protection hidden="1"/>
    </xf>
    <xf numFmtId="0" fontId="21" fillId="12" borderId="9" xfId="0" applyFont="1" applyFill="1" applyBorder="1" applyAlignment="1" applyProtection="1">
      <alignment horizontal="center" vertical="center"/>
      <protection hidden="1"/>
    </xf>
    <xf numFmtId="0" fontId="18" fillId="12" borderId="9" xfId="0" applyFont="1" applyFill="1" applyBorder="1" applyAlignment="1" applyProtection="1">
      <alignment vertical="center"/>
      <protection hidden="1"/>
    </xf>
    <xf numFmtId="0" fontId="18" fillId="12" borderId="22" xfId="0" applyFont="1" applyFill="1" applyBorder="1" applyAlignment="1" applyProtection="1">
      <alignment vertical="center"/>
      <protection hidden="1"/>
    </xf>
    <xf numFmtId="2" fontId="18" fillId="3" borderId="17" xfId="0" applyNumberFormat="1" applyFont="1" applyFill="1" applyBorder="1" applyAlignment="1" applyProtection="1">
      <alignment horizontal="center" vertical="center"/>
      <protection hidden="1"/>
    </xf>
    <xf numFmtId="0" fontId="18" fillId="3" borderId="29" xfId="0" applyFont="1" applyFill="1" applyBorder="1" applyAlignment="1" applyProtection="1">
      <alignment horizontal="center" vertical="center"/>
      <protection hidden="1"/>
    </xf>
    <xf numFmtId="0" fontId="18" fillId="3" borderId="6" xfId="0" applyFont="1" applyFill="1" applyBorder="1" applyAlignment="1" applyProtection="1">
      <alignment horizontal="center" vertical="center"/>
      <protection hidden="1"/>
    </xf>
    <xf numFmtId="2" fontId="18" fillId="3" borderId="6" xfId="0" applyNumberFormat="1" applyFont="1" applyFill="1" applyBorder="1" applyAlignment="1" applyProtection="1">
      <alignment horizontal="center" vertical="center"/>
      <protection hidden="1"/>
    </xf>
    <xf numFmtId="2" fontId="18" fillId="3" borderId="30" xfId="0" applyNumberFormat="1" applyFont="1" applyFill="1" applyBorder="1" applyAlignment="1" applyProtection="1">
      <alignment horizontal="center" vertical="center"/>
      <protection hidden="1"/>
    </xf>
    <xf numFmtId="0" fontId="21" fillId="12" borderId="13" xfId="0" applyFont="1" applyFill="1" applyBorder="1" applyAlignment="1" applyProtection="1">
      <alignment horizontal="left" vertical="center"/>
      <protection hidden="1"/>
    </xf>
    <xf numFmtId="0" fontId="21" fillId="12" borderId="14" xfId="0" applyFont="1" applyFill="1" applyBorder="1" applyAlignment="1" applyProtection="1">
      <alignment vertical="center"/>
      <protection hidden="1"/>
    </xf>
    <xf numFmtId="0" fontId="21" fillId="12" borderId="15" xfId="0" applyFont="1" applyFill="1" applyBorder="1" applyAlignment="1" applyProtection="1">
      <alignment vertical="center"/>
      <protection hidden="1"/>
    </xf>
    <xf numFmtId="0" fontId="18" fillId="0" borderId="10" xfId="0" applyFont="1" applyBorder="1" applyAlignment="1" applyProtection="1">
      <alignment horizontal="center" vertical="center"/>
      <protection hidden="1"/>
    </xf>
    <xf numFmtId="0" fontId="21" fillId="13" borderId="16" xfId="0" applyFont="1" applyFill="1" applyBorder="1" applyAlignment="1" applyProtection="1">
      <alignment horizontal="center" vertical="center"/>
      <protection hidden="1"/>
    </xf>
    <xf numFmtId="0" fontId="18" fillId="14" borderId="10" xfId="0" applyFont="1" applyFill="1" applyBorder="1" applyProtection="1">
      <protection hidden="1"/>
    </xf>
    <xf numFmtId="0" fontId="18" fillId="14" borderId="17" xfId="0" applyFont="1" applyFill="1" applyBorder="1" applyProtection="1">
      <protection hidden="1"/>
    </xf>
    <xf numFmtId="0" fontId="18" fillId="4" borderId="10" xfId="0" applyFont="1" applyFill="1" applyBorder="1" applyProtection="1">
      <protection hidden="1"/>
    </xf>
    <xf numFmtId="0" fontId="18" fillId="4" borderId="17" xfId="0" applyFont="1" applyFill="1" applyBorder="1" applyProtection="1">
      <protection hidden="1"/>
    </xf>
    <xf numFmtId="0" fontId="18" fillId="13" borderId="10" xfId="0" applyFont="1" applyFill="1" applyBorder="1" applyAlignment="1" applyProtection="1">
      <alignment horizontal="center" vertical="center"/>
      <protection hidden="1"/>
    </xf>
    <xf numFmtId="2" fontId="18" fillId="13" borderId="10" xfId="0" applyNumberFormat="1" applyFont="1" applyFill="1" applyBorder="1" applyAlignment="1" applyProtection="1">
      <alignment horizontal="center" vertical="center"/>
      <protection hidden="1"/>
    </xf>
    <xf numFmtId="0" fontId="18" fillId="13" borderId="17" xfId="0" applyFont="1" applyFill="1" applyBorder="1" applyAlignment="1" applyProtection="1">
      <alignment vertical="center"/>
      <protection hidden="1"/>
    </xf>
    <xf numFmtId="0" fontId="21" fillId="3" borderId="16" xfId="0" applyFont="1" applyFill="1" applyBorder="1" applyAlignment="1" applyProtection="1">
      <alignment horizontal="center" vertical="center"/>
      <protection hidden="1"/>
    </xf>
    <xf numFmtId="0" fontId="21" fillId="3" borderId="10" xfId="0" applyFont="1" applyFill="1" applyBorder="1" applyAlignment="1" applyProtection="1">
      <alignment horizontal="center" vertical="center"/>
      <protection hidden="1"/>
    </xf>
    <xf numFmtId="2" fontId="21" fillId="4" borderId="10" xfId="0" applyNumberFormat="1" applyFont="1" applyFill="1" applyBorder="1" applyAlignment="1" applyProtection="1">
      <alignment horizontal="center" vertical="center"/>
      <protection hidden="1"/>
    </xf>
    <xf numFmtId="0" fontId="21" fillId="4" borderId="10" xfId="0" applyFont="1" applyFill="1" applyBorder="1" applyAlignment="1" applyProtection="1">
      <alignment horizontal="center" vertical="center"/>
      <protection hidden="1"/>
    </xf>
    <xf numFmtId="0" fontId="21" fillId="4" borderId="10" xfId="0" applyFont="1" applyFill="1" applyBorder="1" applyProtection="1">
      <protection hidden="1"/>
    </xf>
    <xf numFmtId="0" fontId="21" fillId="4" borderId="17" xfId="0" applyFont="1" applyFill="1" applyBorder="1" applyProtection="1">
      <protection hidden="1"/>
    </xf>
    <xf numFmtId="0" fontId="18" fillId="0" borderId="10" xfId="0" applyFont="1" applyBorder="1" applyProtection="1">
      <protection hidden="1"/>
    </xf>
    <xf numFmtId="0" fontId="24" fillId="7" borderId="16" xfId="0" applyFont="1" applyFill="1" applyBorder="1" applyAlignment="1" applyProtection="1">
      <alignment horizontal="center" vertical="center"/>
      <protection hidden="1"/>
    </xf>
    <xf numFmtId="0" fontId="18" fillId="3" borderId="18" xfId="0" applyFont="1" applyFill="1" applyBorder="1" applyAlignment="1" applyProtection="1">
      <alignment horizontal="center" vertical="center"/>
      <protection hidden="1"/>
    </xf>
    <xf numFmtId="0" fontId="18" fillId="3" borderId="19" xfId="0" applyFont="1" applyFill="1" applyBorder="1" applyAlignment="1" applyProtection="1">
      <alignment horizontal="center" vertical="center"/>
      <protection hidden="1"/>
    </xf>
    <xf numFmtId="0" fontId="18" fillId="3" borderId="19" xfId="0" applyFont="1" applyFill="1" applyBorder="1" applyAlignment="1" applyProtection="1">
      <alignment vertical="center"/>
      <protection hidden="1"/>
    </xf>
    <xf numFmtId="0" fontId="18" fillId="3" borderId="20" xfId="0" applyFont="1" applyFill="1" applyBorder="1" applyAlignment="1" applyProtection="1">
      <alignment vertical="center"/>
      <protection hidden="1"/>
    </xf>
    <xf numFmtId="0" fontId="21" fillId="12" borderId="29" xfId="0" applyFont="1" applyFill="1" applyBorder="1" applyAlignment="1" applyProtection="1">
      <alignment horizontal="center" vertical="center"/>
      <protection hidden="1"/>
    </xf>
    <xf numFmtId="0" fontId="18" fillId="12" borderId="6" xfId="0" applyFont="1" applyFill="1" applyBorder="1" applyAlignment="1" applyProtection="1">
      <alignment vertical="center"/>
      <protection hidden="1"/>
    </xf>
    <xf numFmtId="0" fontId="18" fillId="12" borderId="30" xfId="0" applyFont="1" applyFill="1" applyBorder="1" applyAlignment="1" applyProtection="1">
      <alignment vertical="center"/>
      <protection hidden="1"/>
    </xf>
    <xf numFmtId="0" fontId="21" fillId="3" borderId="23" xfId="0" applyFont="1" applyFill="1" applyBorder="1" applyAlignment="1" applyProtection="1">
      <alignment horizontal="center" vertical="center"/>
      <protection hidden="1"/>
    </xf>
    <xf numFmtId="0" fontId="21" fillId="15" borderId="23" xfId="0" applyFont="1" applyFill="1" applyBorder="1" applyAlignment="1" applyProtection="1">
      <alignment horizontal="center" vertical="center"/>
      <protection hidden="1"/>
    </xf>
    <xf numFmtId="0" fontId="21" fillId="3" borderId="24" xfId="0" applyFont="1" applyFill="1" applyBorder="1" applyAlignment="1" applyProtection="1">
      <alignment horizontal="center" vertical="center"/>
      <protection hidden="1"/>
    </xf>
    <xf numFmtId="0" fontId="21" fillId="15" borderId="33" xfId="0" applyFont="1" applyFill="1" applyBorder="1" applyAlignment="1" applyProtection="1">
      <alignment horizontal="center" vertical="center"/>
      <protection hidden="1"/>
    </xf>
    <xf numFmtId="0" fontId="18" fillId="3" borderId="24" xfId="0" applyFont="1" applyFill="1" applyBorder="1" applyAlignment="1" applyProtection="1">
      <alignment horizontal="center" vertical="center"/>
      <protection hidden="1"/>
    </xf>
    <xf numFmtId="0" fontId="21" fillId="15" borderId="40" xfId="0" applyFont="1" applyFill="1" applyBorder="1" applyAlignment="1" applyProtection="1">
      <alignment horizontal="center" vertical="center"/>
      <protection hidden="1"/>
    </xf>
    <xf numFmtId="0" fontId="18" fillId="3" borderId="25" xfId="0" applyFont="1" applyFill="1" applyBorder="1" applyAlignment="1" applyProtection="1">
      <alignment horizontal="center" vertical="center"/>
      <protection hidden="1"/>
    </xf>
    <xf numFmtId="0" fontId="15" fillId="2" borderId="10" xfId="0" applyFont="1" applyFill="1" applyBorder="1" applyAlignment="1" applyProtection="1">
      <alignment horizontal="center" vertical="center"/>
      <protection hidden="1"/>
    </xf>
    <xf numFmtId="0" fontId="17" fillId="0" borderId="10" xfId="0" applyFont="1" applyBorder="1" applyAlignment="1" applyProtection="1">
      <alignment horizontal="center" vertical="center"/>
      <protection hidden="1"/>
    </xf>
    <xf numFmtId="0" fontId="16" fillId="0" borderId="10" xfId="0" applyFont="1" applyBorder="1" applyProtection="1">
      <protection hidden="1"/>
    </xf>
    <xf numFmtId="0" fontId="17" fillId="3" borderId="10" xfId="0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4" fillId="3" borderId="10" xfId="0" applyFont="1" applyFill="1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11" borderId="10" xfId="0" applyFont="1" applyFill="1" applyBorder="1" applyAlignment="1" applyProtection="1">
      <alignment horizontal="center" vertical="center"/>
      <protection locked="0"/>
    </xf>
    <xf numFmtId="3" fontId="18" fillId="11" borderId="14" xfId="0" applyNumberFormat="1" applyFont="1" applyFill="1" applyBorder="1" applyAlignment="1" applyProtection="1">
      <alignment horizontal="center" vertical="center"/>
      <protection locked="0"/>
    </xf>
    <xf numFmtId="0" fontId="18" fillId="11" borderId="19" xfId="0" applyFont="1" applyFill="1" applyBorder="1" applyAlignment="1" applyProtection="1">
      <alignment horizontal="center" vertical="center"/>
      <protection locked="0"/>
    </xf>
    <xf numFmtId="0" fontId="26" fillId="8" borderId="33" xfId="0" applyFont="1" applyFill="1" applyBorder="1" applyAlignment="1" applyProtection="1">
      <alignment vertical="center"/>
      <protection hidden="1"/>
    </xf>
    <xf numFmtId="0" fontId="27" fillId="0" borderId="38" xfId="0" applyFont="1" applyBorder="1" applyAlignment="1" applyProtection="1">
      <alignment vertical="center"/>
      <protection hidden="1"/>
    </xf>
    <xf numFmtId="0" fontId="26" fillId="6" borderId="33" xfId="0" applyFont="1" applyFill="1" applyBorder="1" applyAlignment="1" applyProtection="1">
      <alignment vertical="center"/>
      <protection hidden="1"/>
    </xf>
    <xf numFmtId="0" fontId="27" fillId="0" borderId="33" xfId="0" applyFont="1" applyBorder="1" applyAlignment="1" applyProtection="1">
      <alignment vertical="center"/>
      <protection hidden="1"/>
    </xf>
    <xf numFmtId="0" fontId="26" fillId="18" borderId="33" xfId="0" applyFont="1" applyFill="1" applyBorder="1" applyAlignment="1" applyProtection="1">
      <alignment vertical="center"/>
      <protection hidden="1"/>
    </xf>
    <xf numFmtId="0" fontId="28" fillId="17" borderId="33" xfId="0" applyFont="1" applyFill="1" applyBorder="1" applyAlignment="1" applyProtection="1">
      <alignment vertical="center"/>
      <protection hidden="1"/>
    </xf>
    <xf numFmtId="0" fontId="21" fillId="12" borderId="21" xfId="0" applyFont="1" applyFill="1" applyBorder="1" applyAlignment="1" applyProtection="1">
      <alignment vertical="center"/>
      <protection hidden="1"/>
    </xf>
    <xf numFmtId="0" fontId="18" fillId="12" borderId="9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vertical="center"/>
      <protection hidden="1"/>
    </xf>
    <xf numFmtId="0" fontId="21" fillId="12" borderId="34" xfId="0" applyFont="1" applyFill="1" applyBorder="1" applyAlignment="1" applyProtection="1">
      <alignment horizontal="left" vertical="center"/>
      <protection hidden="1"/>
    </xf>
    <xf numFmtId="0" fontId="18" fillId="12" borderId="35" xfId="0" applyFont="1" applyFill="1" applyBorder="1" applyAlignment="1" applyProtection="1">
      <alignment vertical="center"/>
      <protection hidden="1"/>
    </xf>
    <xf numFmtId="0" fontId="18" fillId="12" borderId="36" xfId="0" applyFont="1" applyFill="1" applyBorder="1" applyAlignment="1" applyProtection="1">
      <alignment vertical="center"/>
      <protection hidden="1"/>
    </xf>
    <xf numFmtId="0" fontId="21" fillId="12" borderId="16" xfId="0" applyFont="1" applyFill="1" applyBorder="1" applyAlignment="1" applyProtection="1">
      <alignment vertical="center"/>
      <protection hidden="1"/>
    </xf>
    <xf numFmtId="2" fontId="21" fillId="3" borderId="10" xfId="0" applyNumberFormat="1" applyFont="1" applyFill="1" applyBorder="1" applyAlignment="1" applyProtection="1">
      <alignment horizontal="center" vertical="center"/>
      <protection hidden="1"/>
    </xf>
    <xf numFmtId="0" fontId="21" fillId="3" borderId="10" xfId="0" applyFont="1" applyFill="1" applyBorder="1" applyAlignment="1" applyProtection="1">
      <alignment vertical="center"/>
      <protection hidden="1"/>
    </xf>
    <xf numFmtId="0" fontId="21" fillId="3" borderId="17" xfId="0" applyFont="1" applyFill="1" applyBorder="1" applyAlignment="1" applyProtection="1">
      <alignment vertical="center"/>
      <protection hidden="1"/>
    </xf>
    <xf numFmtId="0" fontId="21" fillId="12" borderId="10" xfId="0" applyFont="1" applyFill="1" applyBorder="1" applyAlignment="1" applyProtection="1">
      <alignment vertical="center"/>
      <protection hidden="1"/>
    </xf>
    <xf numFmtId="0" fontId="21" fillId="12" borderId="17" xfId="0" applyFont="1" applyFill="1" applyBorder="1" applyAlignment="1" applyProtection="1">
      <alignment vertical="center"/>
      <protection hidden="1"/>
    </xf>
    <xf numFmtId="0" fontId="21" fillId="0" borderId="16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Protection="1">
      <protection hidden="1"/>
    </xf>
    <xf numFmtId="0" fontId="21" fillId="12" borderId="21" xfId="0" applyFont="1" applyFill="1" applyBorder="1" applyAlignment="1" applyProtection="1">
      <alignment horizontal="center" vertical="center"/>
      <protection hidden="1"/>
    </xf>
    <xf numFmtId="0" fontId="21" fillId="3" borderId="37" xfId="0" applyFont="1" applyFill="1" applyBorder="1" applyAlignment="1" applyProtection="1">
      <alignment horizontal="center" vertical="center"/>
      <protection hidden="1"/>
    </xf>
    <xf numFmtId="0" fontId="21" fillId="15" borderId="38" xfId="0" applyFont="1" applyFill="1" applyBorder="1" applyAlignment="1" applyProtection="1">
      <alignment horizontal="center" vertical="center"/>
      <protection hidden="1"/>
    </xf>
    <xf numFmtId="0" fontId="21" fillId="3" borderId="33" xfId="0" applyFont="1" applyFill="1" applyBorder="1" applyAlignment="1" applyProtection="1">
      <alignment horizontal="center" vertical="center"/>
      <protection hidden="1"/>
    </xf>
    <xf numFmtId="0" fontId="18" fillId="3" borderId="33" xfId="0" applyFont="1" applyFill="1" applyBorder="1" applyAlignment="1" applyProtection="1">
      <alignment horizontal="center" vertical="center"/>
      <protection hidden="1"/>
    </xf>
    <xf numFmtId="0" fontId="21" fillId="3" borderId="39" xfId="0" applyFont="1" applyFill="1" applyBorder="1" applyAlignment="1" applyProtection="1">
      <alignment horizontal="center" vertical="center"/>
      <protection hidden="1"/>
    </xf>
    <xf numFmtId="0" fontId="21" fillId="15" borderId="39" xfId="0" applyFont="1" applyFill="1" applyBorder="1" applyAlignment="1" applyProtection="1">
      <alignment horizontal="center" vertical="center"/>
      <protection hidden="1"/>
    </xf>
    <xf numFmtId="0" fontId="18" fillId="3" borderId="40" xfId="0" applyFont="1" applyFill="1" applyBorder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5" fillId="0" borderId="0" xfId="0" applyFont="1" applyProtection="1">
      <protection hidden="1"/>
    </xf>
    <xf numFmtId="187" fontId="5" fillId="0" borderId="0" xfId="0" applyNumberFormat="1" applyFont="1" applyProtection="1">
      <protection hidden="1"/>
    </xf>
    <xf numFmtId="0" fontId="5" fillId="3" borderId="4" xfId="0" applyFont="1" applyFill="1" applyBorder="1" applyAlignment="1" applyProtection="1">
      <alignment horizontal="center"/>
      <protection hidden="1"/>
    </xf>
    <xf numFmtId="187" fontId="5" fillId="3" borderId="4" xfId="0" applyNumberFormat="1" applyFont="1" applyFill="1" applyBorder="1" applyAlignment="1" applyProtection="1">
      <alignment horizontal="center"/>
      <protection hidden="1"/>
    </xf>
    <xf numFmtId="0" fontId="5" fillId="3" borderId="4" xfId="0" applyFont="1" applyFill="1" applyBorder="1" applyProtection="1">
      <protection hidden="1"/>
    </xf>
    <xf numFmtId="189" fontId="5" fillId="0" borderId="0" xfId="0" applyNumberFormat="1" applyFont="1" applyProtection="1">
      <protection hidden="1"/>
    </xf>
    <xf numFmtId="0" fontId="14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2" fillId="3" borderId="4" xfId="0" applyFont="1" applyFill="1" applyBorder="1" applyProtection="1"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2" fontId="5" fillId="3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2" fontId="5" fillId="0" borderId="0" xfId="0" applyNumberFormat="1" applyFont="1" applyAlignment="1" applyProtection="1">
      <alignment horizontal="center"/>
      <protection hidden="1"/>
    </xf>
    <xf numFmtId="0" fontId="5" fillId="7" borderId="4" xfId="0" applyFont="1" applyFill="1" applyBorder="1" applyProtection="1">
      <protection hidden="1"/>
    </xf>
    <xf numFmtId="3" fontId="18" fillId="11" borderId="10" xfId="0" applyNumberFormat="1" applyFont="1" applyFill="1" applyBorder="1" applyAlignment="1" applyProtection="1">
      <alignment horizontal="center" vertical="center"/>
      <protection locked="0"/>
    </xf>
    <xf numFmtId="0" fontId="21" fillId="12" borderId="13" xfId="0" applyFont="1" applyFill="1" applyBorder="1" applyProtection="1">
      <protection hidden="1"/>
    </xf>
    <xf numFmtId="0" fontId="21" fillId="12" borderId="14" xfId="0" applyFont="1" applyFill="1" applyBorder="1" applyProtection="1">
      <protection hidden="1"/>
    </xf>
    <xf numFmtId="0" fontId="21" fillId="12" borderId="15" xfId="0" applyFont="1" applyFill="1" applyBorder="1" applyProtection="1">
      <protection hidden="1"/>
    </xf>
    <xf numFmtId="0" fontId="21" fillId="12" borderId="13" xfId="0" applyFont="1" applyFill="1" applyBorder="1" applyAlignment="1" applyProtection="1">
      <alignment horizontal="left"/>
      <protection hidden="1"/>
    </xf>
    <xf numFmtId="0" fontId="18" fillId="12" borderId="14" xfId="0" applyFont="1" applyFill="1" applyBorder="1" applyProtection="1">
      <protection hidden="1"/>
    </xf>
    <xf numFmtId="0" fontId="18" fillId="12" borderId="15" xfId="0" applyFont="1" applyFill="1" applyBorder="1" applyProtection="1">
      <protection hidden="1"/>
    </xf>
    <xf numFmtId="0" fontId="10" fillId="0" borderId="0" xfId="0" applyFont="1" applyProtection="1">
      <protection hidden="1"/>
    </xf>
    <xf numFmtId="0" fontId="18" fillId="3" borderId="16" xfId="0" applyFont="1" applyFill="1" applyBorder="1" applyAlignment="1" applyProtection="1">
      <alignment horizontal="center"/>
      <protection hidden="1"/>
    </xf>
    <xf numFmtId="0" fontId="18" fillId="3" borderId="10" xfId="0" applyFont="1" applyFill="1" applyBorder="1" applyProtection="1">
      <protection hidden="1"/>
    </xf>
    <xf numFmtId="0" fontId="18" fillId="3" borderId="17" xfId="0" applyFont="1" applyFill="1" applyBorder="1" applyProtection="1">
      <protection hidden="1"/>
    </xf>
    <xf numFmtId="0" fontId="21" fillId="12" borderId="16" xfId="0" applyFont="1" applyFill="1" applyBorder="1" applyAlignment="1" applyProtection="1">
      <alignment horizontal="left"/>
      <protection hidden="1"/>
    </xf>
    <xf numFmtId="0" fontId="21" fillId="12" borderId="10" xfId="0" applyFont="1" applyFill="1" applyBorder="1" applyAlignment="1" applyProtection="1">
      <alignment horizontal="center"/>
      <protection hidden="1"/>
    </xf>
    <xf numFmtId="0" fontId="18" fillId="12" borderId="10" xfId="0" applyFont="1" applyFill="1" applyBorder="1" applyProtection="1">
      <protection hidden="1"/>
    </xf>
    <xf numFmtId="0" fontId="18" fillId="12" borderId="17" xfId="0" applyFont="1" applyFill="1" applyBorder="1" applyProtection="1">
      <protection hidden="1"/>
    </xf>
    <xf numFmtId="0" fontId="18" fillId="0" borderId="10" xfId="0" applyFont="1" applyBorder="1" applyAlignment="1" applyProtection="1">
      <alignment horizontal="center"/>
      <protection hidden="1"/>
    </xf>
    <xf numFmtId="0" fontId="18" fillId="3" borderId="17" xfId="0" applyFont="1" applyFill="1" applyBorder="1" applyAlignment="1" applyProtection="1">
      <alignment horizontal="center"/>
      <protection hidden="1"/>
    </xf>
    <xf numFmtId="0" fontId="21" fillId="12" borderId="21" xfId="0" applyFont="1" applyFill="1" applyBorder="1" applyProtection="1">
      <protection hidden="1"/>
    </xf>
    <xf numFmtId="0" fontId="21" fillId="12" borderId="9" xfId="0" applyFont="1" applyFill="1" applyBorder="1" applyAlignment="1" applyProtection="1">
      <alignment horizontal="center"/>
      <protection hidden="1"/>
    </xf>
    <xf numFmtId="0" fontId="18" fillId="12" borderId="9" xfId="0" applyFont="1" applyFill="1" applyBorder="1" applyAlignment="1" applyProtection="1">
      <alignment horizontal="center"/>
      <protection hidden="1"/>
    </xf>
    <xf numFmtId="0" fontId="18" fillId="12" borderId="9" xfId="0" applyFont="1" applyFill="1" applyBorder="1" applyProtection="1">
      <protection hidden="1"/>
    </xf>
    <xf numFmtId="0" fontId="18" fillId="12" borderId="22" xfId="0" applyFont="1" applyFill="1" applyBorder="1" applyProtection="1">
      <protection hidden="1"/>
    </xf>
    <xf numFmtId="0" fontId="18" fillId="4" borderId="10" xfId="0" applyFont="1" applyFill="1" applyBorder="1" applyAlignment="1" applyProtection="1">
      <alignment horizontal="center" vertical="center"/>
      <protection hidden="1"/>
    </xf>
    <xf numFmtId="0" fontId="18" fillId="3" borderId="18" xfId="0" applyFont="1" applyFill="1" applyBorder="1" applyAlignment="1" applyProtection="1">
      <alignment horizontal="center"/>
      <protection hidden="1"/>
    </xf>
    <xf numFmtId="0" fontId="18" fillId="3" borderId="19" xfId="0" applyFont="1" applyFill="1" applyBorder="1" applyAlignment="1" applyProtection="1">
      <alignment horizontal="center"/>
      <protection hidden="1"/>
    </xf>
    <xf numFmtId="0" fontId="18" fillId="4" borderId="19" xfId="0" applyFont="1" applyFill="1" applyBorder="1" applyAlignment="1" applyProtection="1">
      <alignment horizontal="center"/>
      <protection hidden="1"/>
    </xf>
    <xf numFmtId="0" fontId="18" fillId="4" borderId="19" xfId="0" applyFont="1" applyFill="1" applyBorder="1" applyProtection="1">
      <protection hidden="1"/>
    </xf>
    <xf numFmtId="0" fontId="18" fillId="4" borderId="20" xfId="0" applyFont="1" applyFill="1" applyBorder="1" applyProtection="1">
      <protection hidden="1"/>
    </xf>
    <xf numFmtId="0" fontId="21" fillId="12" borderId="34" xfId="0" applyFont="1" applyFill="1" applyBorder="1" applyAlignment="1" applyProtection="1">
      <alignment horizontal="center"/>
      <protection hidden="1"/>
    </xf>
    <xf numFmtId="0" fontId="18" fillId="12" borderId="35" xfId="0" applyFont="1" applyFill="1" applyBorder="1" applyProtection="1">
      <protection hidden="1"/>
    </xf>
    <xf numFmtId="0" fontId="18" fillId="12" borderId="36" xfId="0" applyFont="1" applyFill="1" applyBorder="1" applyProtection="1">
      <protection hidden="1"/>
    </xf>
    <xf numFmtId="0" fontId="29" fillId="7" borderId="16" xfId="0" applyFont="1" applyFill="1" applyBorder="1" applyAlignment="1" applyProtection="1">
      <alignment horizontal="center"/>
      <protection hidden="1"/>
    </xf>
    <xf numFmtId="0" fontId="18" fillId="3" borderId="29" xfId="0" applyFont="1" applyFill="1" applyBorder="1" applyAlignment="1" applyProtection="1">
      <alignment horizontal="center"/>
      <protection hidden="1"/>
    </xf>
    <xf numFmtId="0" fontId="18" fillId="3" borderId="6" xfId="0" applyFont="1" applyFill="1" applyBorder="1" applyAlignment="1" applyProtection="1">
      <alignment horizontal="center"/>
      <protection hidden="1"/>
    </xf>
    <xf numFmtId="0" fontId="18" fillId="0" borderId="6" xfId="0" applyFont="1" applyBorder="1" applyProtection="1">
      <protection hidden="1"/>
    </xf>
    <xf numFmtId="0" fontId="18" fillId="0" borderId="30" xfId="0" applyFont="1" applyBorder="1" applyProtection="1">
      <protection hidden="1"/>
    </xf>
    <xf numFmtId="0" fontId="29" fillId="19" borderId="10" xfId="0" applyFont="1" applyFill="1" applyBorder="1" applyAlignment="1" applyProtection="1">
      <alignment horizontal="left" vertical="center"/>
      <protection hidden="1"/>
    </xf>
    <xf numFmtId="0" fontId="18" fillId="3" borderId="19" xfId="0" applyFont="1" applyFill="1" applyBorder="1" applyProtection="1">
      <protection hidden="1"/>
    </xf>
    <xf numFmtId="0" fontId="18" fillId="4" borderId="18" xfId="0" applyFont="1" applyFill="1" applyBorder="1" applyProtection="1">
      <protection hidden="1"/>
    </xf>
    <xf numFmtId="0" fontId="18" fillId="0" borderId="29" xfId="0" applyFont="1" applyBorder="1" applyAlignment="1" applyProtection="1">
      <alignment horizontal="center"/>
      <protection hidden="1"/>
    </xf>
    <xf numFmtId="0" fontId="18" fillId="0" borderId="6" xfId="0" applyFont="1" applyBorder="1" applyAlignment="1" applyProtection="1">
      <alignment horizontal="center"/>
      <protection hidden="1"/>
    </xf>
    <xf numFmtId="0" fontId="18" fillId="0" borderId="30" xfId="0" applyFont="1" applyBorder="1" applyAlignment="1" applyProtection="1">
      <alignment horizontal="center"/>
      <protection hidden="1"/>
    </xf>
    <xf numFmtId="0" fontId="21" fillId="12" borderId="21" xfId="0" applyFont="1" applyFill="1" applyBorder="1" applyAlignment="1" applyProtection="1">
      <alignment horizontal="left"/>
      <protection hidden="1"/>
    </xf>
    <xf numFmtId="0" fontId="7" fillId="0" borderId="10" xfId="0" applyFont="1" applyBorder="1" applyProtection="1">
      <protection hidden="1"/>
    </xf>
    <xf numFmtId="0" fontId="21" fillId="12" borderId="31" xfId="0" applyFont="1" applyFill="1" applyBorder="1" applyProtection="1">
      <protection hidden="1"/>
    </xf>
    <xf numFmtId="0" fontId="21" fillId="12" borderId="8" xfId="0" applyFont="1" applyFill="1" applyBorder="1" applyProtection="1">
      <protection hidden="1"/>
    </xf>
    <xf numFmtId="0" fontId="21" fillId="12" borderId="32" xfId="0" applyFont="1" applyFill="1" applyBorder="1" applyProtection="1">
      <protection hidden="1"/>
    </xf>
    <xf numFmtId="0" fontId="18" fillId="3" borderId="20" xfId="0" applyFont="1" applyFill="1" applyBorder="1" applyProtection="1">
      <protection hidden="1"/>
    </xf>
    <xf numFmtId="0" fontId="21" fillId="13" borderId="13" xfId="0" applyFont="1" applyFill="1" applyBorder="1" applyAlignment="1" applyProtection="1">
      <alignment horizontal="right"/>
      <protection hidden="1"/>
    </xf>
    <xf numFmtId="0" fontId="18" fillId="14" borderId="14" xfId="0" applyFont="1" applyFill="1" applyBorder="1" applyProtection="1">
      <protection hidden="1"/>
    </xf>
    <xf numFmtId="0" fontId="18" fillId="14" borderId="15" xfId="0" applyFont="1" applyFill="1" applyBorder="1" applyProtection="1">
      <protection hidden="1"/>
    </xf>
    <xf numFmtId="0" fontId="21" fillId="13" borderId="13" xfId="0" applyFont="1" applyFill="1" applyBorder="1" applyAlignment="1" applyProtection="1">
      <alignment horizontal="center" vertical="center"/>
      <protection hidden="1"/>
    </xf>
    <xf numFmtId="0" fontId="21" fillId="12" borderId="29" xfId="0" applyFont="1" applyFill="1" applyBorder="1" applyAlignment="1" applyProtection="1">
      <alignment horizontal="center"/>
      <protection hidden="1"/>
    </xf>
    <xf numFmtId="0" fontId="21" fillId="3" borderId="31" xfId="0" applyFont="1" applyFill="1" applyBorder="1" applyAlignment="1" applyProtection="1">
      <alignment horizontal="center"/>
      <protection hidden="1"/>
    </xf>
    <xf numFmtId="0" fontId="21" fillId="15" borderId="13" xfId="0" applyFont="1" applyFill="1" applyBorder="1" applyAlignment="1" applyProtection="1">
      <alignment horizontal="center"/>
      <protection hidden="1"/>
    </xf>
    <xf numFmtId="0" fontId="21" fillId="3" borderId="28" xfId="0" applyFont="1" applyFill="1" applyBorder="1" applyAlignment="1" applyProtection="1">
      <alignment horizontal="center" vertical="center"/>
      <protection hidden="1"/>
    </xf>
    <xf numFmtId="0" fontId="21" fillId="15" borderId="34" xfId="0" applyFont="1" applyFill="1" applyBorder="1" applyAlignment="1" applyProtection="1">
      <alignment horizontal="center"/>
      <protection hidden="1"/>
    </xf>
    <xf numFmtId="0" fontId="21" fillId="3" borderId="22" xfId="0" applyFont="1" applyFill="1" applyBorder="1" applyAlignment="1" applyProtection="1">
      <alignment horizontal="center" vertical="center"/>
      <protection hidden="1"/>
    </xf>
    <xf numFmtId="0" fontId="21" fillId="15" borderId="29" xfId="0" applyFont="1" applyFill="1" applyBorder="1" applyAlignment="1" applyProtection="1">
      <alignment horizontal="center"/>
      <protection hidden="1"/>
    </xf>
    <xf numFmtId="0" fontId="21" fillId="3" borderId="32" xfId="0" applyFont="1" applyFill="1" applyBorder="1" applyAlignment="1" applyProtection="1">
      <alignment horizontal="center" vertical="center"/>
      <protection hidden="1"/>
    </xf>
    <xf numFmtId="0" fontId="21" fillId="15" borderId="21" xfId="0" applyFont="1" applyFill="1" applyBorder="1" applyAlignment="1" applyProtection="1">
      <alignment horizontal="center"/>
      <protection hidden="1"/>
    </xf>
    <xf numFmtId="0" fontId="21" fillId="3" borderId="36" xfId="0" applyFont="1" applyFill="1" applyBorder="1" applyAlignment="1" applyProtection="1">
      <alignment horizontal="center" vertical="center"/>
      <protection hidden="1"/>
    </xf>
    <xf numFmtId="0" fontId="18" fillId="3" borderId="30" xfId="0" applyFont="1" applyFill="1" applyBorder="1" applyAlignment="1" applyProtection="1">
      <alignment horizontal="center" vertical="center"/>
      <protection hidden="1"/>
    </xf>
    <xf numFmtId="0" fontId="21" fillId="3" borderId="18" xfId="0" applyFont="1" applyFill="1" applyBorder="1" applyAlignment="1" applyProtection="1">
      <alignment horizontal="center" vertical="center"/>
      <protection hidden="1"/>
    </xf>
    <xf numFmtId="0" fontId="21" fillId="3" borderId="19" xfId="0" applyFont="1" applyFill="1" applyBorder="1" applyAlignment="1" applyProtection="1">
      <alignment horizontal="center"/>
      <protection hidden="1"/>
    </xf>
    <xf numFmtId="0" fontId="21" fillId="3" borderId="19" xfId="0" applyFont="1" applyFill="1" applyBorder="1" applyProtection="1">
      <protection hidden="1"/>
    </xf>
    <xf numFmtId="0" fontId="21" fillId="3" borderId="20" xfId="0" applyFont="1" applyFill="1" applyBorder="1" applyProtection="1">
      <protection hidden="1"/>
    </xf>
    <xf numFmtId="0" fontId="21" fillId="12" borderId="16" xfId="0" applyFont="1" applyFill="1" applyBorder="1" applyProtection="1">
      <protection hidden="1"/>
    </xf>
    <xf numFmtId="0" fontId="21" fillId="12" borderId="10" xfId="0" applyFont="1" applyFill="1" applyBorder="1" applyProtection="1">
      <protection hidden="1"/>
    </xf>
    <xf numFmtId="0" fontId="21" fillId="12" borderId="17" xfId="0" applyFont="1" applyFill="1" applyBorder="1" applyProtection="1"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3" borderId="31" xfId="0" applyFont="1" applyFill="1" applyBorder="1" applyAlignment="1" applyProtection="1">
      <alignment horizontal="center"/>
      <protection hidden="1"/>
    </xf>
    <xf numFmtId="0" fontId="18" fillId="3" borderId="8" xfId="0" applyFont="1" applyFill="1" applyBorder="1" applyAlignment="1" applyProtection="1">
      <alignment horizontal="center"/>
      <protection hidden="1"/>
    </xf>
    <xf numFmtId="0" fontId="18" fillId="3" borderId="8" xfId="0" applyFont="1" applyFill="1" applyBorder="1" applyProtection="1">
      <protection hidden="1"/>
    </xf>
    <xf numFmtId="0" fontId="18" fillId="3" borderId="32" xfId="0" applyFont="1" applyFill="1" applyBorder="1" applyProtection="1">
      <protection hidden="1"/>
    </xf>
    <xf numFmtId="0" fontId="20" fillId="0" borderId="0" xfId="0" applyFont="1" applyProtection="1">
      <protection hidden="1"/>
    </xf>
    <xf numFmtId="187" fontId="10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  <xf numFmtId="2" fontId="10" fillId="0" borderId="0" xfId="0" applyNumberFormat="1" applyFont="1" applyAlignment="1" applyProtection="1">
      <alignment horizontal="center"/>
      <protection hidden="1"/>
    </xf>
    <xf numFmtId="0" fontId="10" fillId="6" borderId="0" xfId="0" applyFont="1" applyFill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4" fontId="11" fillId="0" borderId="0" xfId="0" applyNumberFormat="1" applyFont="1" applyProtection="1">
      <protection hidden="1"/>
    </xf>
    <xf numFmtId="187" fontId="11" fillId="0" borderId="0" xfId="0" applyNumberFormat="1" applyFont="1" applyAlignment="1" applyProtection="1">
      <alignment horizontal="center"/>
      <protection hidden="1"/>
    </xf>
    <xf numFmtId="0" fontId="10" fillId="3" borderId="4" xfId="0" applyFont="1" applyFill="1" applyBorder="1" applyAlignment="1" applyProtection="1">
      <alignment horizontal="center"/>
      <protection hidden="1"/>
    </xf>
    <xf numFmtId="187" fontId="11" fillId="3" borderId="4" xfId="0" applyNumberFormat="1" applyFont="1" applyFill="1" applyBorder="1" applyAlignment="1" applyProtection="1">
      <alignment horizontal="center"/>
      <protection hidden="1"/>
    </xf>
    <xf numFmtId="0" fontId="10" fillId="3" borderId="4" xfId="0" applyFont="1" applyFill="1" applyBorder="1" applyProtection="1">
      <protection hidden="1"/>
    </xf>
    <xf numFmtId="0" fontId="7" fillId="0" borderId="0" xfId="0" applyFont="1" applyProtection="1">
      <protection hidden="1"/>
    </xf>
    <xf numFmtId="0" fontId="10" fillId="4" borderId="0" xfId="0" applyFont="1" applyFill="1" applyProtection="1">
      <protection hidden="1"/>
    </xf>
    <xf numFmtId="0" fontId="10" fillId="5" borderId="0" xfId="0" applyFont="1" applyFill="1" applyProtection="1">
      <protection hidden="1"/>
    </xf>
    <xf numFmtId="0" fontId="1" fillId="0" borderId="0" xfId="0" applyFont="1" applyProtection="1">
      <protection hidden="1"/>
    </xf>
    <xf numFmtId="3" fontId="10" fillId="0" borderId="0" xfId="0" applyNumberFormat="1" applyFont="1" applyProtection="1">
      <protection hidden="1"/>
    </xf>
    <xf numFmtId="187" fontId="13" fillId="0" borderId="0" xfId="0" applyNumberFormat="1" applyFont="1" applyProtection="1">
      <protection hidden="1"/>
    </xf>
    <xf numFmtId="0" fontId="10" fillId="3" borderId="4" xfId="0" applyFont="1" applyFill="1" applyBorder="1" applyAlignment="1" applyProtection="1">
      <alignment horizontal="center" vertical="center"/>
      <protection hidden="1"/>
    </xf>
    <xf numFmtId="2" fontId="7" fillId="3" borderId="4" xfId="0" applyNumberFormat="1" applyFont="1" applyFill="1" applyBorder="1" applyAlignment="1" applyProtection="1">
      <alignment horizontal="center" vertical="center"/>
      <protection hidden="1"/>
    </xf>
    <xf numFmtId="2" fontId="7" fillId="0" borderId="0" xfId="0" applyNumberFormat="1" applyFont="1" applyAlignment="1" applyProtection="1">
      <alignment horizontal="center"/>
      <protection hidden="1"/>
    </xf>
    <xf numFmtId="3" fontId="18" fillId="11" borderId="10" xfId="0" applyNumberFormat="1" applyFont="1" applyFill="1" applyBorder="1" applyAlignment="1" applyProtection="1">
      <alignment horizontal="center"/>
      <protection locked="0"/>
    </xf>
    <xf numFmtId="0" fontId="18" fillId="11" borderId="10" xfId="0" applyFont="1" applyFill="1" applyBorder="1" applyAlignment="1" applyProtection="1">
      <alignment horizontal="center"/>
      <protection locked="0"/>
    </xf>
    <xf numFmtId="0" fontId="18" fillId="11" borderId="8" xfId="0" applyFont="1" applyFill="1" applyBorder="1" applyAlignment="1" applyProtection="1">
      <alignment horizontal="center"/>
      <protection locked="0"/>
    </xf>
    <xf numFmtId="0" fontId="21" fillId="12" borderId="35" xfId="0" applyFont="1" applyFill="1" applyBorder="1" applyAlignment="1" applyProtection="1">
      <alignment horizontal="center" vertical="center"/>
      <protection hidden="1"/>
    </xf>
    <xf numFmtId="0" fontId="18" fillId="4" borderId="10" xfId="0" applyFont="1" applyFill="1" applyBorder="1" applyAlignment="1" applyProtection="1">
      <alignment vertical="center"/>
      <protection hidden="1"/>
    </xf>
    <xf numFmtId="0" fontId="18" fillId="4" borderId="17" xfId="0" applyFont="1" applyFill="1" applyBorder="1" applyAlignment="1" applyProtection="1">
      <alignment vertical="center"/>
      <protection hidden="1"/>
    </xf>
    <xf numFmtId="0" fontId="21" fillId="12" borderId="29" xfId="0" applyFont="1" applyFill="1" applyBorder="1" applyAlignment="1" applyProtection="1">
      <alignment horizontal="left" vertical="center"/>
      <protection hidden="1"/>
    </xf>
    <xf numFmtId="0" fontId="21" fillId="12" borderId="6" xfId="0" applyFont="1" applyFill="1" applyBorder="1" applyAlignment="1" applyProtection="1">
      <alignment horizontal="center" vertical="center"/>
      <protection hidden="1"/>
    </xf>
    <xf numFmtId="0" fontId="21" fillId="4" borderId="16" xfId="0" applyFont="1" applyFill="1" applyBorder="1" applyAlignment="1" applyProtection="1">
      <alignment horizontal="center" vertical="center"/>
      <protection hidden="1"/>
    </xf>
    <xf numFmtId="0" fontId="21" fillId="13" borderId="10" xfId="0" applyFont="1" applyFill="1" applyBorder="1" applyAlignment="1" applyProtection="1">
      <alignment horizontal="center" vertical="center"/>
      <protection hidden="1"/>
    </xf>
    <xf numFmtId="0" fontId="21" fillId="15" borderId="31" xfId="0" applyFont="1" applyFill="1" applyBorder="1" applyAlignment="1" applyProtection="1">
      <alignment horizontal="center" vertical="center"/>
      <protection hidden="1"/>
    </xf>
    <xf numFmtId="0" fontId="21" fillId="15" borderId="21" xfId="0" applyFont="1" applyFill="1" applyBorder="1" applyAlignment="1" applyProtection="1">
      <alignment horizontal="center" vertical="center"/>
      <protection hidden="1"/>
    </xf>
    <xf numFmtId="0" fontId="21" fillId="15" borderId="29" xfId="0" applyFont="1" applyFill="1" applyBorder="1" applyAlignment="1" applyProtection="1">
      <alignment horizontal="center" vertical="center"/>
      <protection hidden="1"/>
    </xf>
    <xf numFmtId="0" fontId="18" fillId="3" borderId="22" xfId="0" applyFont="1" applyFill="1" applyBorder="1" applyAlignment="1" applyProtection="1">
      <alignment horizontal="center" vertical="center"/>
      <protection hidden="1"/>
    </xf>
    <xf numFmtId="0" fontId="18" fillId="8" borderId="10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31" fillId="4" borderId="0" xfId="0" applyFont="1" applyFill="1" applyAlignment="1" applyProtection="1">
      <alignment vertical="center"/>
      <protection hidden="1"/>
    </xf>
    <xf numFmtId="0" fontId="31" fillId="4" borderId="0" xfId="0" applyFont="1" applyFill="1" applyProtection="1">
      <protection hidden="1"/>
    </xf>
    <xf numFmtId="0" fontId="31" fillId="3" borderId="4" xfId="0" applyFont="1" applyFill="1" applyBorder="1" applyAlignment="1" applyProtection="1">
      <alignment horizontal="center"/>
      <protection hidden="1"/>
    </xf>
    <xf numFmtId="2" fontId="31" fillId="3" borderId="4" xfId="0" applyNumberFormat="1" applyFont="1" applyFill="1" applyBorder="1" applyAlignment="1" applyProtection="1">
      <alignment horizontal="center"/>
      <protection hidden="1"/>
    </xf>
    <xf numFmtId="0" fontId="31" fillId="3" borderId="4" xfId="0" applyFont="1" applyFill="1" applyBorder="1" applyProtection="1">
      <protection hidden="1"/>
    </xf>
    <xf numFmtId="187" fontId="31" fillId="3" borderId="4" xfId="0" applyNumberFormat="1" applyFont="1" applyFill="1" applyBorder="1" applyAlignment="1" applyProtection="1">
      <alignment horizontal="center"/>
      <protection hidden="1"/>
    </xf>
    <xf numFmtId="0" fontId="30" fillId="4" borderId="0" xfId="0" applyFont="1" applyFill="1" applyProtection="1">
      <protection hidden="1"/>
    </xf>
    <xf numFmtId="0" fontId="31" fillId="3" borderId="4" xfId="0" applyFont="1" applyFill="1" applyBorder="1" applyAlignment="1" applyProtection="1">
      <alignment horizontal="center" vertical="center"/>
      <protection hidden="1"/>
    </xf>
    <xf numFmtId="2" fontId="31" fillId="3" borderId="4" xfId="0" applyNumberFormat="1" applyFont="1" applyFill="1" applyBorder="1" applyAlignment="1" applyProtection="1">
      <alignment horizontal="center" vertical="center"/>
      <protection hidden="1"/>
    </xf>
    <xf numFmtId="0" fontId="32" fillId="3" borderId="4" xfId="0" applyFont="1" applyFill="1" applyBorder="1" applyProtection="1">
      <protection hidden="1"/>
    </xf>
    <xf numFmtId="0" fontId="31" fillId="3" borderId="10" xfId="0" applyFont="1" applyFill="1" applyBorder="1" applyAlignment="1" applyProtection="1">
      <alignment horizontal="center"/>
      <protection hidden="1"/>
    </xf>
    <xf numFmtId="0" fontId="31" fillId="4" borderId="0" xfId="0" applyFont="1" applyFill="1" applyAlignment="1" applyProtection="1">
      <alignment horizontal="center"/>
      <protection hidden="1"/>
    </xf>
    <xf numFmtId="2" fontId="31" fillId="4" borderId="0" xfId="0" applyNumberFormat="1" applyFont="1" applyFill="1" applyAlignment="1" applyProtection="1">
      <alignment horizontal="center"/>
      <protection hidden="1"/>
    </xf>
    <xf numFmtId="0" fontId="31" fillId="3" borderId="12" xfId="0" applyFont="1" applyFill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31" fillId="4" borderId="10" xfId="0" applyFont="1" applyFill="1" applyBorder="1" applyProtection="1">
      <protection hidden="1"/>
    </xf>
    <xf numFmtId="0" fontId="33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Protection="1">
      <protection hidden="1"/>
    </xf>
    <xf numFmtId="2" fontId="31" fillId="0" borderId="0" xfId="0" applyNumberFormat="1" applyFont="1" applyProtection="1">
      <protection hidden="1"/>
    </xf>
    <xf numFmtId="0" fontId="31" fillId="0" borderId="0" xfId="0" applyFont="1" applyAlignment="1" applyProtection="1">
      <alignment horizontal="center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88" fontId="31" fillId="0" borderId="0" xfId="0" applyNumberFormat="1" applyFont="1" applyProtection="1">
      <protection hidden="1"/>
    </xf>
    <xf numFmtId="0" fontId="34" fillId="0" borderId="0" xfId="0" applyFont="1" applyProtection="1">
      <protection hidden="1"/>
    </xf>
    <xf numFmtId="187" fontId="34" fillId="0" borderId="0" xfId="0" applyNumberFormat="1" applyFont="1" applyProtection="1">
      <protection hidden="1"/>
    </xf>
    <xf numFmtId="0" fontId="34" fillId="3" borderId="4" xfId="0" applyFont="1" applyFill="1" applyBorder="1" applyAlignment="1" applyProtection="1">
      <alignment horizontal="center"/>
      <protection hidden="1"/>
    </xf>
    <xf numFmtId="187" fontId="34" fillId="3" borderId="4" xfId="0" applyNumberFormat="1" applyFont="1" applyFill="1" applyBorder="1" applyAlignment="1" applyProtection="1">
      <alignment horizontal="center"/>
      <protection hidden="1"/>
    </xf>
    <xf numFmtId="0" fontId="34" fillId="3" borderId="4" xfId="0" applyFont="1" applyFill="1" applyBorder="1" applyProtection="1">
      <protection hidden="1"/>
    </xf>
    <xf numFmtId="189" fontId="34" fillId="0" borderId="0" xfId="0" applyNumberFormat="1" applyFont="1" applyProtection="1">
      <protection hidden="1"/>
    </xf>
    <xf numFmtId="0" fontId="35" fillId="0" borderId="0" xfId="0" applyFont="1" applyProtection="1">
      <protection hidden="1"/>
    </xf>
    <xf numFmtId="0" fontId="36" fillId="3" borderId="4" xfId="0" applyFont="1" applyFill="1" applyBorder="1" applyProtection="1">
      <protection hidden="1"/>
    </xf>
    <xf numFmtId="0" fontId="34" fillId="3" borderId="4" xfId="0" applyFont="1" applyFill="1" applyBorder="1" applyAlignment="1" applyProtection="1">
      <alignment horizontal="center" vertical="center"/>
      <protection hidden="1"/>
    </xf>
    <xf numFmtId="2" fontId="34" fillId="3" borderId="4" xfId="0" applyNumberFormat="1" applyFont="1" applyFill="1" applyBorder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center"/>
      <protection hidden="1"/>
    </xf>
    <xf numFmtId="2" fontId="34" fillId="0" borderId="0" xfId="0" applyNumberFormat="1" applyFont="1" applyAlignment="1" applyProtection="1">
      <alignment horizontal="center"/>
      <protection hidden="1"/>
    </xf>
    <xf numFmtId="0" fontId="18" fillId="0" borderId="10" xfId="0" applyFont="1" applyBorder="1" applyAlignment="1" applyProtection="1">
      <alignment horizontal="center" vertical="center"/>
      <protection hidden="1"/>
    </xf>
    <xf numFmtId="0" fontId="18" fillId="0" borderId="10" xfId="0" applyFont="1" applyBorder="1" applyProtection="1">
      <protection hidden="1"/>
    </xf>
    <xf numFmtId="0" fontId="18" fillId="0" borderId="19" xfId="0" applyFont="1" applyBorder="1" applyAlignment="1" applyProtection="1">
      <alignment horizontal="center" vertical="center"/>
      <protection hidden="1"/>
    </xf>
    <xf numFmtId="0" fontId="22" fillId="0" borderId="19" xfId="0" applyFont="1" applyBorder="1" applyProtection="1">
      <protection hidden="1"/>
    </xf>
    <xf numFmtId="0" fontId="21" fillId="9" borderId="34" xfId="0" applyFont="1" applyFill="1" applyBorder="1" applyAlignment="1" applyProtection="1">
      <alignment horizontal="center" vertical="center"/>
      <protection hidden="1"/>
    </xf>
    <xf numFmtId="0" fontId="21" fillId="9" borderId="35" xfId="0" applyFont="1" applyFill="1" applyBorder="1" applyAlignment="1" applyProtection="1">
      <alignment horizontal="center" vertical="center"/>
      <protection hidden="1"/>
    </xf>
    <xf numFmtId="0" fontId="21" fillId="9" borderId="36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1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Protection="1">
      <protection hidden="1"/>
    </xf>
    <xf numFmtId="0" fontId="22" fillId="0" borderId="22" xfId="0" applyFont="1" applyBorder="1" applyProtection="1"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22" fillId="8" borderId="34" xfId="0" applyFont="1" applyFill="1" applyBorder="1" applyAlignment="1" applyProtection="1">
      <alignment horizontal="center"/>
      <protection locked="0"/>
    </xf>
    <xf numFmtId="0" fontId="22" fillId="8" borderId="36" xfId="0" applyFont="1" applyFill="1" applyBorder="1" applyAlignment="1" applyProtection="1">
      <alignment horizontal="center"/>
      <protection locked="0"/>
    </xf>
    <xf numFmtId="0" fontId="22" fillId="8" borderId="34" xfId="0" applyFont="1" applyFill="1" applyBorder="1" applyAlignment="1" applyProtection="1">
      <alignment horizontal="left"/>
      <protection locked="0"/>
    </xf>
    <xf numFmtId="0" fontId="22" fillId="8" borderId="36" xfId="0" applyFont="1" applyFill="1" applyBorder="1" applyAlignment="1" applyProtection="1">
      <alignment horizontal="left"/>
      <protection locked="0"/>
    </xf>
    <xf numFmtId="0" fontId="18" fillId="0" borderId="19" xfId="0" applyFont="1" applyBorder="1" applyProtection="1">
      <protection hidden="1"/>
    </xf>
    <xf numFmtId="0" fontId="22" fillId="0" borderId="10" xfId="0" applyFont="1" applyBorder="1" applyProtection="1">
      <protection hidden="1"/>
    </xf>
    <xf numFmtId="0" fontId="21" fillId="9" borderId="26" xfId="0" applyFont="1" applyFill="1" applyBorder="1" applyAlignment="1" applyProtection="1">
      <alignment horizontal="center" vertical="center"/>
      <protection hidden="1"/>
    </xf>
    <xf numFmtId="0" fontId="22" fillId="10" borderId="27" xfId="0" applyFont="1" applyFill="1" applyBorder="1" applyProtection="1">
      <protection hidden="1"/>
    </xf>
    <xf numFmtId="0" fontId="22" fillId="10" borderId="28" xfId="0" applyFont="1" applyFill="1" applyBorder="1" applyProtection="1">
      <protection hidden="1"/>
    </xf>
    <xf numFmtId="0" fontId="21" fillId="0" borderId="7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Protection="1">
      <protection hidden="1"/>
    </xf>
    <xf numFmtId="0" fontId="22" fillId="0" borderId="32" xfId="0" applyFont="1" applyBorder="1" applyProtection="1">
      <protection hidden="1"/>
    </xf>
    <xf numFmtId="0" fontId="18" fillId="0" borderId="14" xfId="0" applyFont="1" applyBorder="1" applyAlignment="1" applyProtection="1">
      <alignment horizontal="center" vertical="center"/>
      <protection hidden="1"/>
    </xf>
    <xf numFmtId="0" fontId="18" fillId="0" borderId="14" xfId="0" applyFont="1" applyBorder="1" applyProtection="1">
      <protection hidden="1"/>
    </xf>
    <xf numFmtId="0" fontId="18" fillId="0" borderId="16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horizontal="center" vertical="center"/>
      <protection hidden="1"/>
    </xf>
    <xf numFmtId="0" fontId="18" fillId="0" borderId="41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1" fillId="0" borderId="34" xfId="0" applyFont="1" applyBorder="1" applyAlignment="1" applyProtection="1">
      <alignment horizontal="center"/>
      <protection hidden="1"/>
    </xf>
    <xf numFmtId="0" fontId="21" fillId="0" borderId="35" xfId="0" applyFont="1" applyBorder="1" applyAlignment="1" applyProtection="1">
      <alignment horizontal="center"/>
      <protection hidden="1"/>
    </xf>
    <xf numFmtId="0" fontId="21" fillId="0" borderId="36" xfId="0" applyFont="1" applyBorder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0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21" fillId="16" borderId="26" xfId="0" applyFont="1" applyFill="1" applyBorder="1" applyAlignment="1" applyProtection="1">
      <alignment horizontal="center"/>
      <protection hidden="1"/>
    </xf>
    <xf numFmtId="0" fontId="22" fillId="14" borderId="27" xfId="0" applyFont="1" applyFill="1" applyBorder="1" applyProtection="1">
      <protection hidden="1"/>
    </xf>
    <xf numFmtId="0" fontId="22" fillId="14" borderId="28" xfId="0" applyFont="1" applyFill="1" applyBorder="1" applyProtection="1">
      <protection hidden="1"/>
    </xf>
    <xf numFmtId="14" fontId="22" fillId="8" borderId="34" xfId="0" applyNumberFormat="1" applyFont="1" applyFill="1" applyBorder="1" applyAlignment="1" applyProtection="1">
      <alignment horizontal="left"/>
      <protection locked="0"/>
    </xf>
    <xf numFmtId="0" fontId="18" fillId="0" borderId="13" xfId="0" applyFont="1" applyBorder="1" applyAlignment="1" applyProtection="1">
      <alignment horizontal="center" vertical="center"/>
      <protection hidden="1"/>
    </xf>
    <xf numFmtId="0" fontId="18" fillId="0" borderId="15" xfId="0" applyFont="1" applyBorder="1" applyProtection="1">
      <protection hidden="1"/>
    </xf>
    <xf numFmtId="0" fontId="18" fillId="0" borderId="17" xfId="0" applyFont="1" applyBorder="1" applyProtection="1"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22" fillId="0" borderId="17" xfId="0" applyFont="1" applyBorder="1" applyProtection="1">
      <protection hidden="1"/>
    </xf>
    <xf numFmtId="0" fontId="18" fillId="3" borderId="10" xfId="0" applyFont="1" applyFill="1" applyBorder="1" applyAlignment="1" applyProtection="1">
      <alignment horizontal="center" vertical="center"/>
      <protection hidden="1"/>
    </xf>
    <xf numFmtId="0" fontId="22" fillId="4" borderId="17" xfId="0" applyFont="1" applyFill="1" applyBorder="1" applyProtection="1">
      <protection hidden="1"/>
    </xf>
    <xf numFmtId="0" fontId="21" fillId="9" borderId="1" xfId="0" applyFont="1" applyFill="1" applyBorder="1" applyAlignment="1" applyProtection="1">
      <alignment horizontal="center" vertical="center"/>
      <protection hidden="1"/>
    </xf>
    <xf numFmtId="0" fontId="22" fillId="10" borderId="2" xfId="0" applyFont="1" applyFill="1" applyBorder="1" applyProtection="1">
      <protection hidden="1"/>
    </xf>
    <xf numFmtId="0" fontId="22" fillId="10" borderId="3" xfId="0" applyFont="1" applyFill="1" applyBorder="1" applyProtection="1">
      <protection hidden="1"/>
    </xf>
  </cellXfs>
  <cellStyles count="1">
    <cellStyle name="Normal" xfId="0" builtinId="0"/>
  </cellStyles>
  <dxfs count="168"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70C0"/>
          <bgColor rgb="FF0070C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NULL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1206436</xdr:colOff>
      <xdr:row>0</xdr:row>
      <xdr:rowOff>33130</xdr:rowOff>
    </xdr:from>
    <xdr:to>
      <xdr:col>5</xdr:col>
      <xdr:colOff>2234530</xdr:colOff>
      <xdr:row>3</xdr:row>
      <xdr:rowOff>2963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4588" y="33130"/>
          <a:ext cx="1028094" cy="9973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765066</xdr:colOff>
      <xdr:row>0</xdr:row>
      <xdr:rowOff>38749</xdr:rowOff>
    </xdr:from>
    <xdr:to>
      <xdr:col>5</xdr:col>
      <xdr:colOff>1666762</xdr:colOff>
      <xdr:row>2</xdr:row>
      <xdr:rowOff>289034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9083" y="38749"/>
          <a:ext cx="901696" cy="8809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470925</xdr:colOff>
      <xdr:row>0</xdr:row>
      <xdr:rowOff>57979</xdr:rowOff>
    </xdr:from>
    <xdr:to>
      <xdr:col>5</xdr:col>
      <xdr:colOff>1085021</xdr:colOff>
      <xdr:row>1</xdr:row>
      <xdr:rowOff>313067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9186" y="57979"/>
          <a:ext cx="614096" cy="594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692728</xdr:colOff>
      <xdr:row>0</xdr:row>
      <xdr:rowOff>34636</xdr:rowOff>
    </xdr:from>
    <xdr:to>
      <xdr:col>5</xdr:col>
      <xdr:colOff>1594424</xdr:colOff>
      <xdr:row>2</xdr:row>
      <xdr:rowOff>292087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3910" y="34636"/>
          <a:ext cx="901696" cy="8809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0</xdr:row>
      <xdr:rowOff>40821</xdr:rowOff>
    </xdr:from>
    <xdr:to>
      <xdr:col>5</xdr:col>
      <xdr:colOff>1473196</xdr:colOff>
      <xdr:row>2</xdr:row>
      <xdr:rowOff>295798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6500" y="40821"/>
          <a:ext cx="901696" cy="8809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4"/>
  <sheetViews>
    <sheetView tabSelected="1" zoomScale="40" zoomScaleNormal="40" zoomScalePageLayoutView="85" workbookViewId="0">
      <selection activeCell="K17" sqref="K17"/>
    </sheetView>
  </sheetViews>
  <sheetFormatPr defaultColWidth="12.625" defaultRowHeight="15" customHeight="1"/>
  <cols>
    <col min="1" max="1" width="39.875" style="3" bestFit="1" customWidth="1"/>
    <col min="2" max="2" width="14.125" style="3" customWidth="1"/>
    <col min="3" max="3" width="27.125" style="3" customWidth="1"/>
    <col min="4" max="4" width="20" style="3" customWidth="1"/>
    <col min="5" max="5" width="13.5" style="3" customWidth="1"/>
    <col min="6" max="6" width="29.75" style="3" customWidth="1"/>
    <col min="7" max="8" width="8.75" style="3" customWidth="1"/>
    <col min="9" max="9" width="22.375" style="3" customWidth="1"/>
    <col min="10" max="10" width="12.125" style="3" customWidth="1"/>
    <col min="11" max="11" width="17.875" style="3" bestFit="1" customWidth="1"/>
    <col min="12" max="12" width="8.75" style="3" customWidth="1"/>
    <col min="13" max="13" width="18.125" style="3" bestFit="1" customWidth="1"/>
    <col min="14" max="18" width="8.75" style="3" customWidth="1"/>
    <col min="19" max="19" width="18.875" style="3" customWidth="1"/>
    <col min="20" max="26" width="8.75" style="3" customWidth="1"/>
    <col min="27" max="16384" width="12.625" style="3"/>
  </cols>
  <sheetData>
    <row r="1" spans="1:26" ht="21.75" thickBot="1">
      <c r="A1" s="290" t="s">
        <v>0</v>
      </c>
      <c r="B1" s="291"/>
      <c r="C1" s="291"/>
      <c r="D1" s="291"/>
      <c r="E1" s="291"/>
      <c r="F1" s="292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.75" thickBot="1">
      <c r="A2" s="4" t="s">
        <v>216</v>
      </c>
      <c r="B2" s="300"/>
      <c r="C2" s="301"/>
      <c r="D2" s="5" t="s">
        <v>214</v>
      </c>
      <c r="E2" s="302"/>
      <c r="F2" s="303"/>
      <c r="G2" s="1"/>
      <c r="H2" s="2"/>
      <c r="J2" s="6"/>
      <c r="K2" s="7" t="s">
        <v>218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thickBot="1">
      <c r="A3" s="4" t="s">
        <v>217</v>
      </c>
      <c r="B3" s="300"/>
      <c r="C3" s="301"/>
      <c r="D3" s="5" t="s">
        <v>215</v>
      </c>
      <c r="E3" s="302"/>
      <c r="F3" s="303"/>
      <c r="G3" s="1"/>
      <c r="H3" s="2"/>
      <c r="J3" s="8"/>
      <c r="K3" s="9" t="s">
        <v>219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thickBot="1">
      <c r="A4" s="10" t="s">
        <v>1</v>
      </c>
      <c r="B4" s="11"/>
      <c r="C4" s="12"/>
      <c r="D4" s="12"/>
      <c r="E4" s="12"/>
      <c r="F4" s="13"/>
      <c r="G4" s="2"/>
      <c r="H4" s="2"/>
      <c r="J4" s="14"/>
      <c r="K4" s="9" t="s">
        <v>221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thickBot="1">
      <c r="A5" s="15" t="s">
        <v>2</v>
      </c>
      <c r="B5" s="16" t="s">
        <v>3</v>
      </c>
      <c r="C5" s="87">
        <v>160</v>
      </c>
      <c r="D5" s="16" t="s">
        <v>4</v>
      </c>
      <c r="E5" s="17"/>
      <c r="F5" s="18"/>
      <c r="G5" s="1"/>
      <c r="H5" s="1"/>
      <c r="I5" s="1"/>
      <c r="J5" s="19"/>
      <c r="K5" s="9" t="s">
        <v>220</v>
      </c>
      <c r="L5" s="1"/>
      <c r="M5" s="1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</row>
    <row r="6" spans="1:26" ht="24">
      <c r="A6" s="15" t="s">
        <v>5</v>
      </c>
      <c r="B6" s="16" t="s">
        <v>3</v>
      </c>
      <c r="C6" s="16">
        <f>IF(I6="USE65",65,0.375*C5)</f>
        <v>60</v>
      </c>
      <c r="D6" s="16" t="s">
        <v>4</v>
      </c>
      <c r="E6" s="20" t="str">
        <f>IF(C6&lt;=65,"OK",IF(I6="USE65","OK",""))</f>
        <v>OK</v>
      </c>
      <c r="F6" s="21"/>
      <c r="G6" s="1"/>
      <c r="H6" s="1"/>
      <c r="I6" s="22" t="str">
        <f>IF(C5*0.375&gt;65,"USE65","")</f>
        <v/>
      </c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2"/>
      <c r="Z6" s="2"/>
    </row>
    <row r="7" spans="1:26" ht="24.75" thickBot="1">
      <c r="A7" s="15" t="s">
        <v>6</v>
      </c>
      <c r="B7" s="16" t="s">
        <v>3</v>
      </c>
      <c r="C7" s="23">
        <f>15100*SQRT(C5)</f>
        <v>191001.57067417013</v>
      </c>
      <c r="D7" s="16" t="s">
        <v>4</v>
      </c>
      <c r="E7" s="17"/>
      <c r="F7" s="18"/>
      <c r="G7" s="2"/>
      <c r="H7" s="2"/>
      <c r="I7" s="2"/>
      <c r="J7" s="2"/>
      <c r="K7" s="2"/>
      <c r="L7" s="2"/>
      <c r="M7" s="2"/>
      <c r="N7" s="1"/>
      <c r="O7" s="1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.75" thickBot="1">
      <c r="A8" s="24" t="s">
        <v>7</v>
      </c>
      <c r="B8" s="25"/>
      <c r="C8" s="26"/>
      <c r="D8" s="26"/>
      <c r="E8" s="27"/>
      <c r="F8" s="2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>
      <c r="A9" s="29" t="s">
        <v>8</v>
      </c>
      <c r="B9" s="30" t="s">
        <v>3</v>
      </c>
      <c r="C9" s="88">
        <v>6000</v>
      </c>
      <c r="D9" s="30" t="s">
        <v>9</v>
      </c>
      <c r="E9" s="31"/>
      <c r="F9" s="3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>
      <c r="A10" s="15" t="s">
        <v>10</v>
      </c>
      <c r="B10" s="16" t="s">
        <v>3</v>
      </c>
      <c r="C10" s="87">
        <v>500</v>
      </c>
      <c r="D10" s="16" t="s">
        <v>11</v>
      </c>
      <c r="E10" s="17"/>
      <c r="F10" s="1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>
      <c r="A11" s="15" t="s">
        <v>12</v>
      </c>
      <c r="B11" s="16" t="s">
        <v>3</v>
      </c>
      <c r="C11" s="87">
        <v>30</v>
      </c>
      <c r="D11" s="16" t="s">
        <v>13</v>
      </c>
      <c r="E11" s="17"/>
      <c r="F11" s="1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>
      <c r="A12" s="15" t="s">
        <v>14</v>
      </c>
      <c r="B12" s="16" t="s">
        <v>3</v>
      </c>
      <c r="C12" s="87">
        <v>60</v>
      </c>
      <c r="D12" s="16" t="s">
        <v>13</v>
      </c>
      <c r="E12" s="17"/>
      <c r="F12" s="1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.75" thickBot="1">
      <c r="A13" s="15" t="s">
        <v>15</v>
      </c>
      <c r="B13" s="16" t="s">
        <v>3</v>
      </c>
      <c r="C13" s="16">
        <f>IF(M88=0,C12-4-(C55/10)-(M86/20),IF(M88&gt;0,C12-4-(C55/10)-(M86/10)-(25/20)))</f>
        <v>51.65</v>
      </c>
      <c r="D13" s="16" t="s">
        <v>13</v>
      </c>
      <c r="E13" s="17"/>
      <c r="F13" s="18"/>
      <c r="G13" s="2"/>
      <c r="H13" s="2"/>
      <c r="I13" s="2"/>
      <c r="J13" s="2"/>
      <c r="K13" s="2"/>
      <c r="L13" s="2"/>
      <c r="M13" s="2"/>
      <c r="N13" s="2"/>
      <c r="O13" s="33"/>
      <c r="P13" s="293"/>
      <c r="Q13" s="294"/>
      <c r="R13" s="2"/>
      <c r="S13" s="2"/>
      <c r="T13" s="2"/>
      <c r="U13" s="2"/>
      <c r="V13" s="2"/>
      <c r="W13" s="2"/>
      <c r="X13" s="2"/>
      <c r="Y13" s="2"/>
      <c r="Z13" s="2"/>
    </row>
    <row r="14" spans="1:26" ht="24.75" thickBot="1">
      <c r="A14" s="34" t="s">
        <v>16</v>
      </c>
      <c r="B14" s="35"/>
      <c r="C14" s="36"/>
      <c r="D14" s="36"/>
      <c r="E14" s="36"/>
      <c r="F14" s="37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>
      <c r="A15" s="15" t="s">
        <v>17</v>
      </c>
      <c r="B15" s="16" t="s">
        <v>3</v>
      </c>
      <c r="C15" s="23">
        <f>C23/C7</f>
        <v>10.680540441628301</v>
      </c>
      <c r="D15" s="16" t="s">
        <v>18</v>
      </c>
      <c r="E15" s="16" t="s">
        <v>3</v>
      </c>
      <c r="F15" s="38">
        <f>1-(C16/3)</f>
        <v>0.88395966642168822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.75" thickBot="1">
      <c r="A16" s="39" t="s">
        <v>19</v>
      </c>
      <c r="B16" s="40" t="s">
        <v>3</v>
      </c>
      <c r="C16" s="41">
        <f>1/(1+C22/(C15*C6))</f>
        <v>0.3481210007349354</v>
      </c>
      <c r="D16" s="40" t="s">
        <v>20</v>
      </c>
      <c r="E16" s="40" t="s">
        <v>3</v>
      </c>
      <c r="F16" s="42">
        <f>(C6*C16*F15)/2</f>
        <v>9.2317477105211339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.75" thickBot="1">
      <c r="A17" s="24" t="s">
        <v>21</v>
      </c>
      <c r="B17" s="27"/>
      <c r="C17" s="27"/>
      <c r="D17" s="27"/>
      <c r="E17" s="27"/>
      <c r="F17" s="2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>
      <c r="A18" s="43" t="s">
        <v>22</v>
      </c>
      <c r="B18" s="44"/>
      <c r="C18" s="44"/>
      <c r="D18" s="44"/>
      <c r="E18" s="44"/>
      <c r="F18" s="45"/>
      <c r="G18" s="2"/>
      <c r="H18" s="1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>
      <c r="A19" s="15" t="s">
        <v>23</v>
      </c>
      <c r="B19" s="16" t="s">
        <v>3</v>
      </c>
      <c r="C19" s="87" t="s">
        <v>60</v>
      </c>
      <c r="D19" s="17"/>
      <c r="E19" s="17"/>
      <c r="F19" s="1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>
      <c r="A20" s="15" t="s">
        <v>25</v>
      </c>
      <c r="B20" s="16" t="s">
        <v>3</v>
      </c>
      <c r="C20" s="16" t="str">
        <f>IF(C19="SR-24","RB",IF(C19="SD-30","DB",IF(C19="SD-40","DB",IF(C19="SD-50","DB"))))</f>
        <v>RB</v>
      </c>
      <c r="D20" s="17"/>
      <c r="E20" s="17"/>
      <c r="F20" s="1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>
      <c r="A21" s="15" t="s">
        <v>26</v>
      </c>
      <c r="B21" s="16" t="s">
        <v>3</v>
      </c>
      <c r="C21" s="46">
        <f>IF(C19="SR-24",2400,IF(C19="SD-30",3000,IF(C19="SD-40",4000,IF(C19="SD-50",5000))))</f>
        <v>2400</v>
      </c>
      <c r="D21" s="16" t="s">
        <v>4</v>
      </c>
      <c r="E21" s="17"/>
      <c r="F21" s="1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>
      <c r="A22" s="15" t="s">
        <v>27</v>
      </c>
      <c r="B22" s="16" t="s">
        <v>3</v>
      </c>
      <c r="C22" s="16">
        <f>IF(I24="USE1700",1700,C21*0.5)</f>
        <v>1200</v>
      </c>
      <c r="D22" s="16" t="s">
        <v>4</v>
      </c>
      <c r="E22" s="16" t="str">
        <f>IF(AND(C19="SR-24",C22&lt;=1200),"OK",IF(AND(C19="SD-30",C22=C21/2,C22&lt;=1500),"OK",IF(AND(C19="SD-40",C22=C21/2,C22&lt;=1500),"OK",IF(AND(C19="SD-40",C22&gt;1500),"OK",IF(AND(C19="SD-50",C21&gt;4250,I24="USE1700"),"OK")))))</f>
        <v>OK</v>
      </c>
      <c r="F22" s="2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>
      <c r="A23" s="15" t="s">
        <v>28</v>
      </c>
      <c r="B23" s="16" t="s">
        <v>3</v>
      </c>
      <c r="C23" s="16">
        <v>2040000</v>
      </c>
      <c r="D23" s="16" t="s">
        <v>4</v>
      </c>
      <c r="E23" s="17"/>
      <c r="F23" s="1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>
      <c r="A24" s="47" t="s">
        <v>141</v>
      </c>
      <c r="B24" s="48"/>
      <c r="C24" s="48"/>
      <c r="D24" s="48"/>
      <c r="E24" s="48"/>
      <c r="F24" s="49"/>
      <c r="G24" s="2"/>
      <c r="H24" s="2"/>
      <c r="I24" s="2" t="str">
        <f>IF(AND(C19="SD-50",C21&gt;4250),"USE1700",IF(C19="SD-40","USE1700",""))</f>
        <v/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>
      <c r="A25" s="47" t="s">
        <v>135</v>
      </c>
      <c r="B25" s="50"/>
      <c r="C25" s="50"/>
      <c r="D25" s="50"/>
      <c r="E25" s="50"/>
      <c r="F25" s="5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>
      <c r="A26" s="15" t="str">
        <f>IF(C20="RB","ขนาด RB",IF(C20="DB","ขนาด DB"))</f>
        <v>ขนาด RB</v>
      </c>
      <c r="B26" s="16" t="s">
        <v>3</v>
      </c>
      <c r="C26" s="87" t="s">
        <v>108</v>
      </c>
      <c r="D26" s="17"/>
      <c r="E26" s="17"/>
      <c r="F26" s="1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>
      <c r="A27" s="15" t="s">
        <v>30</v>
      </c>
      <c r="B27" s="16" t="s">
        <v>3</v>
      </c>
      <c r="C27" s="16">
        <f>IF(AND(C28&gt;0,C20="RB"),VLOOKUP($C$26,NOTE!$C$4:$D$14,2,FALSE),IF(AND(C28&gt;0,C20="DB"),VLOOKUP($C$26,NOTE!$C$17:$D$27,2,FALSE)))</f>
        <v>19</v>
      </c>
      <c r="D27" s="16" t="s">
        <v>31</v>
      </c>
      <c r="E27" s="17"/>
      <c r="F27" s="1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>
      <c r="A28" s="15" t="s">
        <v>32</v>
      </c>
      <c r="B28" s="16" t="s">
        <v>3</v>
      </c>
      <c r="C28" s="87">
        <v>4</v>
      </c>
      <c r="D28" s="16" t="s">
        <v>33</v>
      </c>
      <c r="E28" s="17"/>
      <c r="F28" s="1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>
      <c r="A29" s="15" t="s">
        <v>34</v>
      </c>
      <c r="B29" s="16" t="s">
        <v>3</v>
      </c>
      <c r="C29" s="23">
        <f>(C28*22*(C27/10)^2)/28</f>
        <v>11.345714285714285</v>
      </c>
      <c r="D29" s="16" t="s">
        <v>35</v>
      </c>
      <c r="E29" s="16"/>
      <c r="F29" s="1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>
      <c r="A30" s="47" t="s">
        <v>130</v>
      </c>
      <c r="B30" s="16"/>
      <c r="C30" s="16"/>
      <c r="D30" s="16"/>
      <c r="E30" s="17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>
      <c r="A31" s="15" t="str">
        <f>IF(C20="RB","ขนาด RB",IF(C20="DB","ขนาด DB"))</f>
        <v>ขนาด RB</v>
      </c>
      <c r="B31" s="16" t="s">
        <v>3</v>
      </c>
      <c r="C31" s="87" t="s">
        <v>69</v>
      </c>
      <c r="D31" s="17"/>
      <c r="E31" s="1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>
      <c r="A32" s="15" t="s">
        <v>30</v>
      </c>
      <c r="B32" s="16" t="s">
        <v>3</v>
      </c>
      <c r="C32" s="16" t="b">
        <f>IF(AND(C33&gt;0,C20="RB"),VLOOKUP($C$31,NOTE!$C$4:$D$14,2,FALSE),IF(AND(C33&gt;0,C20="DB"),VLOOKUP($C$31,NOTE!$C$17:$D$27,2,FALSE)))</f>
        <v>0</v>
      </c>
      <c r="D32" s="16" t="s">
        <v>31</v>
      </c>
      <c r="E32" s="17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>
      <c r="A33" s="15" t="s">
        <v>32</v>
      </c>
      <c r="B33" s="16" t="s">
        <v>3</v>
      </c>
      <c r="C33" s="87">
        <v>0</v>
      </c>
      <c r="D33" s="16" t="s">
        <v>33</v>
      </c>
      <c r="E33" s="17"/>
      <c r="F33" s="18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>
      <c r="A34" s="15" t="s">
        <v>34</v>
      </c>
      <c r="B34" s="16" t="s">
        <v>3</v>
      </c>
      <c r="C34" s="23">
        <f>(C33*22*(C32/10)^2)/28</f>
        <v>0</v>
      </c>
      <c r="D34" s="16" t="s">
        <v>35</v>
      </c>
      <c r="E34" s="16"/>
      <c r="F34" s="1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>
      <c r="A35" s="47" t="s">
        <v>142</v>
      </c>
      <c r="B35" s="52"/>
      <c r="C35" s="53"/>
      <c r="D35" s="52"/>
      <c r="E35" s="52"/>
      <c r="F35" s="54"/>
    </row>
    <row r="36" spans="1:26" ht="24">
      <c r="A36" s="47" t="s">
        <v>129</v>
      </c>
      <c r="B36" s="16"/>
      <c r="C36" s="23"/>
      <c r="D36" s="16"/>
      <c r="E36" s="16"/>
      <c r="F36" s="18"/>
    </row>
    <row r="37" spans="1:26" ht="24">
      <c r="A37" s="15" t="str">
        <f>IF(C20="RB","ขนาด RB",IF(C20="DB","ขนาด DB"))</f>
        <v>ขนาด RB</v>
      </c>
      <c r="B37" s="16" t="s">
        <v>3</v>
      </c>
      <c r="C37" s="87" t="s">
        <v>69</v>
      </c>
      <c r="D37" s="17"/>
      <c r="E37" s="17"/>
      <c r="F37" s="18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>
      <c r="A38" s="15" t="s">
        <v>30</v>
      </c>
      <c r="B38" s="16" t="s">
        <v>3</v>
      </c>
      <c r="C38" s="16" t="b">
        <f>IF(AND(C39&gt;0,C20="RB"),VLOOKUP($C$37,NOTE!$C$4:$D$14,2,FALSE),IF(AND(C39&gt;0,C20="DB"),VLOOKUP($C$37,NOTE!$C$17:$D$27,2,FALSE)))</f>
        <v>0</v>
      </c>
      <c r="D38" s="16" t="s">
        <v>31</v>
      </c>
      <c r="E38" s="17"/>
      <c r="F38" s="1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>
      <c r="A39" s="15" t="s">
        <v>32</v>
      </c>
      <c r="B39" s="16" t="s">
        <v>3</v>
      </c>
      <c r="C39" s="87">
        <v>0</v>
      </c>
      <c r="D39" s="16" t="s">
        <v>33</v>
      </c>
      <c r="E39" s="17"/>
      <c r="F39" s="1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>
      <c r="A40" s="15" t="s">
        <v>34</v>
      </c>
      <c r="B40" s="16" t="s">
        <v>3</v>
      </c>
      <c r="C40" s="23">
        <f>(C39*22*(C38/10)^2)/28</f>
        <v>0</v>
      </c>
      <c r="D40" s="16" t="s">
        <v>35</v>
      </c>
      <c r="E40" s="16"/>
      <c r="F40" s="1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>
      <c r="A41" s="47" t="s">
        <v>131</v>
      </c>
      <c r="B41" s="16"/>
      <c r="C41" s="16"/>
      <c r="D41" s="16"/>
      <c r="E41" s="17"/>
      <c r="F41" s="1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>
      <c r="A42" s="15" t="str">
        <f>IF(C20="RB","ขนาด RB",IF(C20="DB","ขนาด DB"))</f>
        <v>ขนาด RB</v>
      </c>
      <c r="B42" s="16" t="s">
        <v>3</v>
      </c>
      <c r="C42" s="87" t="s">
        <v>108</v>
      </c>
      <c r="D42" s="17"/>
      <c r="E42" s="17"/>
      <c r="F42" s="1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>
      <c r="A43" s="15" t="s">
        <v>30</v>
      </c>
      <c r="B43" s="16" t="s">
        <v>3</v>
      </c>
      <c r="C43" s="16">
        <f>IF(AND(C44&gt;0,C20="RB"),VLOOKUP($C$42,NOTE!$C$4:$D$14,2,FALSE),IF(AND(C44&gt;0,C20="DB"),VLOOKUP($C$42,NOTE!$C$17:$D$27,2,FALSE)))</f>
        <v>19</v>
      </c>
      <c r="D43" s="16" t="s">
        <v>31</v>
      </c>
      <c r="E43" s="17"/>
      <c r="F43" s="18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>
      <c r="A44" s="15" t="s">
        <v>32</v>
      </c>
      <c r="B44" s="16" t="s">
        <v>3</v>
      </c>
      <c r="C44" s="87">
        <v>4</v>
      </c>
      <c r="D44" s="16" t="s">
        <v>33</v>
      </c>
      <c r="E44" s="17"/>
      <c r="F44" s="18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>
      <c r="A45" s="15" t="s">
        <v>34</v>
      </c>
      <c r="B45" s="16" t="s">
        <v>3</v>
      </c>
      <c r="C45" s="23">
        <f>(C44*22*(C43/10)^2)/28</f>
        <v>11.345714285714285</v>
      </c>
      <c r="D45" s="16" t="s">
        <v>35</v>
      </c>
      <c r="E45" s="16"/>
      <c r="F45" s="18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>
      <c r="A46" s="55" t="s">
        <v>136</v>
      </c>
      <c r="B46" s="56" t="s">
        <v>3</v>
      </c>
      <c r="C46" s="57">
        <f>C29+C34+C40+C45</f>
        <v>22.69142857142857</v>
      </c>
      <c r="D46" s="58" t="s">
        <v>35</v>
      </c>
      <c r="E46" s="59"/>
      <c r="F46" s="6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>
      <c r="A47" s="10" t="s">
        <v>36</v>
      </c>
      <c r="B47" s="12"/>
      <c r="C47" s="12"/>
      <c r="D47" s="12"/>
      <c r="E47" s="12"/>
      <c r="F47" s="1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>
      <c r="A48" s="15" t="s">
        <v>23</v>
      </c>
      <c r="B48" s="16" t="s">
        <v>3</v>
      </c>
      <c r="C48" s="87" t="s">
        <v>37</v>
      </c>
      <c r="D48" s="17"/>
      <c r="E48" s="17"/>
      <c r="F48" s="18"/>
      <c r="G48" s="2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>
      <c r="A49" s="15" t="s">
        <v>25</v>
      </c>
      <c r="B49" s="16" t="s">
        <v>3</v>
      </c>
      <c r="C49" s="16" t="str">
        <f>IF(C48="SR-24","RB",IF(C48="SD-30","DB",IF(C48="SD-40","DB",IF(C48="SD-50","DB"))))</f>
        <v>DB</v>
      </c>
      <c r="D49" s="17"/>
      <c r="E49" s="17"/>
      <c r="F49" s="18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>
      <c r="A50" s="15" t="s">
        <v>26</v>
      </c>
      <c r="B50" s="16" t="s">
        <v>3</v>
      </c>
      <c r="C50" s="46">
        <f>IF(C48="SR-24",2400,IF(C48="SD-30",3000,IF(C48="SD-40",4000,IF(C48="SD-50",5000))))</f>
        <v>3000</v>
      </c>
      <c r="D50" s="16" t="s">
        <v>4</v>
      </c>
      <c r="E50" s="17"/>
      <c r="F50" s="18"/>
      <c r="G50" s="2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"/>
      <c r="X50" s="2"/>
      <c r="Y50" s="2"/>
      <c r="Z50" s="2"/>
    </row>
    <row r="51" spans="1:26" ht="24">
      <c r="A51" s="15" t="s">
        <v>27</v>
      </c>
      <c r="B51" s="16" t="s">
        <v>3</v>
      </c>
      <c r="C51" s="16">
        <f>IF(H51="USE1700",1700,C50*0.5)</f>
        <v>1500</v>
      </c>
      <c r="D51" s="16" t="s">
        <v>4</v>
      </c>
      <c r="E51" s="16" t="str">
        <f>IF(AND(C48="SR-24",C51&lt;=1200),"OK",IF(AND(C48="SD-30",C51=C50/2,C51&lt;=1500),"OK",IF(AND(C48="SD-40",C51=C50/2,C51&lt;=1500),"OK",IF(AND(C48="SD-40",C51&gt;1500),"OK",IF(AND(C48="SD-50",C50&gt;4250,H51="USE1700"),"OK")))))</f>
        <v>OK</v>
      </c>
      <c r="F51" s="18"/>
      <c r="G51" s="2"/>
      <c r="H51" s="261" t="str">
        <f>IF(AND(C48="SD-50",C50&gt;4250),"USE1700",IF(C48="SD-40","USE1700",""))</f>
        <v/>
      </c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"/>
      <c r="X51" s="2"/>
      <c r="Y51" s="2"/>
      <c r="Z51" s="2"/>
    </row>
    <row r="52" spans="1:26" ht="24">
      <c r="A52" s="15" t="s">
        <v>28</v>
      </c>
      <c r="B52" s="16" t="s">
        <v>3</v>
      </c>
      <c r="C52" s="16">
        <v>2040000</v>
      </c>
      <c r="D52" s="16" t="s">
        <v>4</v>
      </c>
      <c r="E52" s="17"/>
      <c r="F52" s="18"/>
      <c r="G52" s="2"/>
      <c r="H52" s="251"/>
      <c r="I52" s="251"/>
      <c r="J52" s="251" t="s">
        <v>38</v>
      </c>
      <c r="K52" s="251">
        <f>22*(C55/10)^2/28</f>
        <v>1.1314285714285715</v>
      </c>
      <c r="L52" s="251" t="s">
        <v>35</v>
      </c>
      <c r="M52" s="251" t="s">
        <v>39</v>
      </c>
      <c r="N52" s="251" t="s">
        <v>3</v>
      </c>
      <c r="O52" s="251">
        <f>K52*2*C53</f>
        <v>4.5257142857142858</v>
      </c>
      <c r="P52" s="251" t="s">
        <v>35</v>
      </c>
      <c r="Q52" s="251"/>
      <c r="R52" s="251"/>
      <c r="S52" s="251"/>
      <c r="T52" s="251"/>
      <c r="U52" s="251"/>
      <c r="V52" s="251"/>
      <c r="W52" s="2"/>
      <c r="X52" s="2"/>
      <c r="Y52" s="2"/>
      <c r="Z52" s="2"/>
    </row>
    <row r="53" spans="1:26" ht="24">
      <c r="A53" s="15" t="s">
        <v>138</v>
      </c>
      <c r="B53" s="16" t="s">
        <v>3</v>
      </c>
      <c r="C53" s="16">
        <f>M89</f>
        <v>2</v>
      </c>
      <c r="D53" s="16"/>
      <c r="E53" s="61"/>
      <c r="F53" s="18"/>
      <c r="G53" s="2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"/>
      <c r="X53" s="2"/>
      <c r="Y53" s="2"/>
      <c r="Z53" s="2"/>
    </row>
    <row r="54" spans="1:26" ht="24">
      <c r="A54" s="15" t="str">
        <f>IF($C$49="RB","ขนาด RB",IF($C$49="DB","ขนาด DB"))</f>
        <v>ขนาด DB</v>
      </c>
      <c r="B54" s="16" t="s">
        <v>3</v>
      </c>
      <c r="C54" s="87" t="s">
        <v>40</v>
      </c>
      <c r="D54" s="17"/>
      <c r="E54" s="17"/>
      <c r="F54" s="18"/>
      <c r="G54" s="2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"/>
      <c r="X54" s="2"/>
      <c r="Y54" s="2"/>
      <c r="Z54" s="2"/>
    </row>
    <row r="55" spans="1:26" ht="24">
      <c r="A55" s="15" t="s">
        <v>30</v>
      </c>
      <c r="B55" s="16" t="s">
        <v>3</v>
      </c>
      <c r="C55" s="16">
        <f>IF(C49="RB",VLOOKUP(C54,NOTE!$C$4:$D$14,2,FALSE),IF(C49="DB",VLOOKUP($C$54,NOTE!$C$17:$D$27,2,FALSE)))</f>
        <v>12</v>
      </c>
      <c r="D55" s="16" t="s">
        <v>31</v>
      </c>
      <c r="E55" s="17"/>
      <c r="F55" s="18"/>
      <c r="G55" s="2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"/>
      <c r="X55" s="2"/>
      <c r="Y55" s="2"/>
      <c r="Z55" s="2"/>
    </row>
    <row r="56" spans="1:26" ht="24">
      <c r="A56" s="62" t="s">
        <v>207</v>
      </c>
      <c r="B56" s="16" t="s">
        <v>3</v>
      </c>
      <c r="C56" s="46">
        <f>IF(M80="FALSE",ROUND(M77,2),ROUND(M80,2))</f>
        <v>25.83</v>
      </c>
      <c r="D56" s="16" t="s">
        <v>13</v>
      </c>
      <c r="E56" s="50"/>
      <c r="F56" s="51"/>
      <c r="G56" s="2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"/>
      <c r="X56" s="2"/>
      <c r="Y56" s="2"/>
      <c r="Z56" s="2"/>
    </row>
    <row r="57" spans="1:26" ht="24.75" thickBot="1">
      <c r="A57" s="63" t="s">
        <v>206</v>
      </c>
      <c r="B57" s="64" t="s">
        <v>3</v>
      </c>
      <c r="C57" s="89">
        <v>20</v>
      </c>
      <c r="D57" s="64" t="s">
        <v>13</v>
      </c>
      <c r="E57" s="65"/>
      <c r="F57" s="66"/>
      <c r="G57" s="2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"/>
      <c r="X57" s="2"/>
      <c r="Y57" s="2"/>
      <c r="Z57" s="2"/>
    </row>
    <row r="58" spans="1:26" ht="24.75" thickBot="1">
      <c r="A58" s="67" t="s">
        <v>42</v>
      </c>
      <c r="B58" s="68"/>
      <c r="C58" s="68"/>
      <c r="D58" s="68"/>
      <c r="E58" s="68"/>
      <c r="F58" s="69"/>
      <c r="G58" s="2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"/>
      <c r="X58" s="2"/>
      <c r="Y58" s="2"/>
      <c r="Z58" s="2"/>
    </row>
    <row r="59" spans="1:26" ht="24.75" thickBot="1">
      <c r="A59" s="70" t="s">
        <v>43</v>
      </c>
      <c r="B59" s="295" t="str">
        <f>CONCATENATE(C53,"ป ",C54,"@",C57)</f>
        <v>2ป DB12@20</v>
      </c>
      <c r="C59" s="296"/>
      <c r="D59" s="296"/>
      <c r="E59" s="296"/>
      <c r="F59" s="297"/>
      <c r="G59" s="2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"/>
      <c r="X59" s="2"/>
      <c r="Y59" s="2"/>
      <c r="Z59" s="2"/>
    </row>
    <row r="60" spans="1:26" ht="24.75" thickBot="1">
      <c r="A60" s="71" t="s">
        <v>44</v>
      </c>
      <c r="B60" s="286" t="str">
        <f>CONCATENATE(J70, L70,ROUND(M70,2),N70,"  &gt;  ",A9,B9,C9,D9)</f>
        <v>Mr (capacity)=7388.32kgm  &gt;  Mb=6000kgm.</v>
      </c>
      <c r="C60" s="287"/>
      <c r="D60" s="287"/>
      <c r="E60" s="287"/>
      <c r="F60" s="72" t="str">
        <f>IF($M$70&gt;$C$9,"DESIGN PASS","REDESIGN")</f>
        <v>DESIGN PASS</v>
      </c>
      <c r="G60" s="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"/>
      <c r="X60" s="2"/>
      <c r="Y60" s="2"/>
      <c r="Z60" s="2"/>
    </row>
    <row r="61" spans="1:26" ht="24.75" thickBot="1">
      <c r="A61" s="73" t="s">
        <v>174</v>
      </c>
      <c r="B61" s="298" t="str">
        <f>CONCATENATE("As (capaciy)",B46,ROUND(C46,2),D46,"  &gt;  As (demand)",K84,L84,ROUND(M84,2)," cm2")</f>
        <v>As (capaciy)=22.69cm2  &gt;  As (demand)=13.49 cm2</v>
      </c>
      <c r="C61" s="286"/>
      <c r="D61" s="286"/>
      <c r="E61" s="299"/>
      <c r="F61" s="72" t="str">
        <f>IF(C46&gt;M84,"DESIGN PASS","REDESIGN")</f>
        <v>DESIGN PASS</v>
      </c>
      <c r="G61" s="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"/>
      <c r="X61" s="2"/>
      <c r="Y61" s="2"/>
      <c r="Z61" s="2"/>
    </row>
    <row r="62" spans="1:26" ht="24.75" thickBot="1">
      <c r="A62" s="71" t="s">
        <v>203</v>
      </c>
      <c r="B62" s="298" t="str">
        <f>CONCATENATE("ระยะเรียงเหล็กแกน = ",M91," cm &gt;= 4cm ")</f>
        <v xml:space="preserve">ระยะเรียงเหล็กแกน = 4.67 cm &gt;= 4cm </v>
      </c>
      <c r="C62" s="286"/>
      <c r="D62" s="286"/>
      <c r="E62" s="299"/>
      <c r="F62" s="72" t="str">
        <f>IF(M91&gt;=4,"DESIGN PASS","REDESIGN")</f>
        <v>DESIGN PASS</v>
      </c>
      <c r="G62" s="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"/>
      <c r="X62" s="2"/>
      <c r="Y62" s="2"/>
      <c r="Z62" s="2"/>
    </row>
    <row r="63" spans="1:26" ht="24.75" thickBot="1">
      <c r="A63" s="71" t="s">
        <v>147</v>
      </c>
      <c r="B63" s="286" t="str">
        <f>CONCATENATE(J73,L73,ROUND(M73,2),N73," &lt;= ",J72,L72,ROUND(M72,2),N72,"  &lt;=  ",J75,L75,ROUND(M75,2),N75)</f>
        <v>Vv(demand)=0.32ksc &lt;= V (capacity)=12.9ksc  &lt;=  V (MAX) =16.7ksc</v>
      </c>
      <c r="C63" s="287"/>
      <c r="D63" s="287"/>
      <c r="E63" s="287"/>
      <c r="F63" s="74" t="str">
        <f>IF(AND(M72&gt;M73,M72&lt;=M75),"DESIGN PASS","REDESIGN")</f>
        <v>DESIGN PASS</v>
      </c>
      <c r="G63" s="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"/>
      <c r="X63" s="2"/>
      <c r="Y63" s="2"/>
      <c r="Z63" s="2"/>
    </row>
    <row r="64" spans="1:26" ht="24.75" thickBot="1">
      <c r="A64" s="75" t="s">
        <v>204</v>
      </c>
      <c r="B64" s="288" t="str">
        <f>CONCATENATE(A57, B57,ROUND(C57,2),D57,"  &lt;=  ",J77,L77,ROUND(M77,2),N77)</f>
        <v>Spacing Use=20cm.  &lt;=  Smax=25.83cm</v>
      </c>
      <c r="C64" s="289"/>
      <c r="D64" s="289"/>
      <c r="E64" s="289"/>
      <c r="F64" s="76" t="str">
        <f>IF(C57&lt;=M77,"DESIGN PASS","REDESIGN")</f>
        <v>DESIGN PASS</v>
      </c>
      <c r="G64" s="2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"/>
      <c r="X64" s="2"/>
      <c r="Y64" s="2"/>
      <c r="Z64" s="2"/>
    </row>
    <row r="65" spans="1:26" ht="37.5" customHeight="1">
      <c r="A65" s="77"/>
      <c r="B65" s="78"/>
      <c r="C65" s="79"/>
      <c r="D65" s="79"/>
      <c r="E65" s="79"/>
      <c r="F65" s="80"/>
      <c r="G65" s="2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"/>
      <c r="X65" s="2"/>
      <c r="Y65" s="2"/>
      <c r="Z65" s="2"/>
    </row>
    <row r="66" spans="1:26" ht="24" customHeight="1">
      <c r="A66" s="81"/>
      <c r="B66" s="81"/>
      <c r="C66" s="81"/>
      <c r="D66" s="81"/>
      <c r="E66" s="81"/>
      <c r="F66" s="81"/>
      <c r="G66" s="8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U66" s="252"/>
      <c r="V66" s="252"/>
      <c r="W66" s="82"/>
      <c r="X66" s="82"/>
      <c r="Y66" s="82"/>
      <c r="Z66" s="82"/>
    </row>
    <row r="67" spans="1:26" ht="24" customHeight="1">
      <c r="A67" s="81"/>
      <c r="B67" s="81"/>
      <c r="C67" s="81"/>
      <c r="D67" s="81"/>
      <c r="E67" s="81"/>
      <c r="F67" s="81"/>
      <c r="G67" s="8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82"/>
      <c r="X67" s="82"/>
      <c r="Y67" s="82"/>
      <c r="Z67" s="82"/>
    </row>
    <row r="68" spans="1:26" ht="24" customHeight="1">
      <c r="A68" s="83"/>
      <c r="B68" s="82"/>
      <c r="C68" s="82"/>
      <c r="D68" s="82"/>
      <c r="E68" s="82"/>
      <c r="F68" s="82"/>
      <c r="G68" s="8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  <c r="U68" s="252"/>
      <c r="V68" s="252"/>
      <c r="W68" s="82"/>
      <c r="X68" s="82"/>
      <c r="Y68" s="82"/>
      <c r="Z68" s="82"/>
    </row>
    <row r="69" spans="1:26" ht="24" customHeight="1">
      <c r="A69" s="82"/>
      <c r="B69" s="82"/>
      <c r="C69" s="82"/>
      <c r="D69" s="82"/>
      <c r="E69" s="82"/>
      <c r="F69" s="82"/>
      <c r="G69" s="8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82"/>
      <c r="X69" s="82"/>
      <c r="Y69" s="82"/>
      <c r="Z69" s="82"/>
    </row>
    <row r="70" spans="1:26" ht="24" customHeight="1">
      <c r="A70" s="82"/>
      <c r="B70" s="82"/>
      <c r="C70" s="82"/>
      <c r="D70" s="82"/>
      <c r="E70" s="82"/>
      <c r="F70" s="82"/>
      <c r="G70" s="82"/>
      <c r="H70" s="252"/>
      <c r="I70" s="252"/>
      <c r="J70" s="253" t="s">
        <v>47</v>
      </c>
      <c r="K70" s="253"/>
      <c r="L70" s="253" t="s">
        <v>3</v>
      </c>
      <c r="M70" s="254">
        <f>$F$16*($C$11/100)*($C$13^2)</f>
        <v>7388.3223245042136</v>
      </c>
      <c r="N70" s="253" t="s">
        <v>48</v>
      </c>
      <c r="O70" s="255"/>
      <c r="P70" s="252"/>
      <c r="Q70" s="252"/>
      <c r="R70" s="252"/>
      <c r="S70" s="252"/>
      <c r="T70" s="252"/>
      <c r="U70" s="252"/>
      <c r="V70" s="252"/>
      <c r="W70" s="82"/>
      <c r="X70" s="82"/>
      <c r="Y70" s="82"/>
      <c r="Z70" s="82"/>
    </row>
    <row r="71" spans="1:26" ht="24" customHeight="1">
      <c r="A71" s="82"/>
      <c r="B71" s="82"/>
      <c r="C71" s="82"/>
      <c r="D71" s="82"/>
      <c r="E71" s="82"/>
      <c r="F71" s="82"/>
      <c r="G71" s="82"/>
      <c r="H71" s="252"/>
      <c r="I71" s="252"/>
      <c r="J71" s="253" t="s">
        <v>145</v>
      </c>
      <c r="K71" s="253"/>
      <c r="L71" s="253" t="s">
        <v>3</v>
      </c>
      <c r="M71" s="256">
        <f>0.29*SQRT($C$5)*$C$11*$C$13</f>
        <v>5683.9411119398483</v>
      </c>
      <c r="N71" s="253" t="s">
        <v>50</v>
      </c>
      <c r="O71" s="255"/>
      <c r="P71" s="253" t="s">
        <v>149</v>
      </c>
      <c r="Q71" s="253"/>
      <c r="R71" s="253" t="s">
        <v>3</v>
      </c>
      <c r="S71" s="256">
        <f>O52*C51*C13/C57</f>
        <v>17531.485714285714</v>
      </c>
      <c r="T71" s="253" t="s">
        <v>50</v>
      </c>
      <c r="U71" s="252"/>
      <c r="V71" s="252"/>
      <c r="W71" s="82"/>
      <c r="X71" s="82"/>
      <c r="Y71" s="82"/>
      <c r="Z71" s="82"/>
    </row>
    <row r="72" spans="1:26" ht="24" customHeight="1">
      <c r="A72" s="82"/>
      <c r="B72" s="82"/>
      <c r="C72" s="82"/>
      <c r="D72" s="82"/>
      <c r="E72" s="82"/>
      <c r="F72" s="82"/>
      <c r="G72" s="82"/>
      <c r="H72" s="252"/>
      <c r="I72" s="257"/>
      <c r="J72" s="253" t="s">
        <v>53</v>
      </c>
      <c r="K72" s="257"/>
      <c r="L72" s="253" t="s">
        <v>3</v>
      </c>
      <c r="M72" s="256">
        <f>(M71+S71)/(C11*C12)</f>
        <v>12.897459347903091</v>
      </c>
      <c r="N72" s="253" t="s">
        <v>52</v>
      </c>
      <c r="O72" s="255"/>
      <c r="P72" s="252"/>
      <c r="Q72" s="252"/>
      <c r="R72" s="252"/>
      <c r="S72" s="252"/>
      <c r="T72" s="252"/>
      <c r="U72" s="252"/>
      <c r="V72" s="252"/>
      <c r="W72" s="82"/>
      <c r="X72" s="82"/>
      <c r="Y72" s="82"/>
      <c r="Z72" s="82"/>
    </row>
    <row r="73" spans="1:26" ht="24" customHeight="1">
      <c r="A73" s="82"/>
      <c r="B73" s="82"/>
      <c r="C73" s="82"/>
      <c r="D73" s="82"/>
      <c r="E73" s="82"/>
      <c r="F73" s="82"/>
      <c r="G73" s="82"/>
      <c r="H73" s="252"/>
      <c r="I73" s="252"/>
      <c r="J73" s="258" t="s">
        <v>146</v>
      </c>
      <c r="K73" s="258"/>
      <c r="L73" s="258" t="s">
        <v>3</v>
      </c>
      <c r="M73" s="259">
        <f>$C$10/($C$11*$C$13)</f>
        <v>0.32268473701193934</v>
      </c>
      <c r="N73" s="253" t="s">
        <v>52</v>
      </c>
      <c r="O73" s="260"/>
      <c r="P73" s="252"/>
      <c r="Q73" s="252"/>
      <c r="R73" s="252"/>
      <c r="S73" s="252"/>
      <c r="T73" s="252"/>
      <c r="U73" s="252"/>
      <c r="V73" s="252"/>
      <c r="W73" s="82"/>
      <c r="X73" s="82"/>
      <c r="Y73" s="82"/>
      <c r="Z73" s="82"/>
    </row>
    <row r="74" spans="1:26" ht="24" customHeight="1">
      <c r="A74" s="82"/>
      <c r="B74" s="82"/>
      <c r="C74" s="82"/>
      <c r="D74" s="82"/>
      <c r="E74" s="82"/>
      <c r="F74" s="82"/>
      <c r="G74" s="82"/>
      <c r="H74" s="252"/>
      <c r="I74" s="252"/>
      <c r="J74" s="252" t="s">
        <v>150</v>
      </c>
      <c r="K74" s="257"/>
      <c r="L74" s="258" t="s">
        <v>3</v>
      </c>
      <c r="M74" s="252">
        <f>0.795*SQRT(C5)</f>
        <v>10.056042959335448</v>
      </c>
      <c r="N74" s="261" t="s">
        <v>52</v>
      </c>
      <c r="O74" s="252"/>
      <c r="P74" s="257"/>
      <c r="Q74" s="257"/>
      <c r="R74" s="252"/>
      <c r="S74" s="252"/>
      <c r="T74" s="252"/>
      <c r="U74" s="252"/>
      <c r="V74" s="252"/>
      <c r="W74" s="82"/>
      <c r="X74" s="82"/>
      <c r="Y74" s="82"/>
      <c r="Z74" s="82"/>
    </row>
    <row r="75" spans="1:26" ht="24" customHeight="1">
      <c r="A75" s="82"/>
      <c r="B75" s="82"/>
      <c r="C75" s="82"/>
      <c r="D75" s="85"/>
      <c r="E75" s="85"/>
      <c r="F75" s="85"/>
      <c r="G75" s="85"/>
      <c r="H75" s="252"/>
      <c r="I75" s="252"/>
      <c r="J75" s="258" t="s">
        <v>148</v>
      </c>
      <c r="K75" s="258"/>
      <c r="L75" s="258" t="s">
        <v>3</v>
      </c>
      <c r="M75" s="259">
        <f>1.32*SQRT($C$5)</f>
        <v>16.696826045689043</v>
      </c>
      <c r="N75" s="253" t="s">
        <v>52</v>
      </c>
      <c r="O75" s="252"/>
      <c r="P75" s="252"/>
      <c r="Q75" s="252"/>
      <c r="R75" s="252"/>
      <c r="S75" s="252"/>
      <c r="T75" s="252"/>
      <c r="U75" s="252"/>
      <c r="V75" s="252"/>
      <c r="W75" s="82"/>
      <c r="X75" s="82"/>
      <c r="Y75" s="82"/>
      <c r="Z75" s="82"/>
    </row>
    <row r="76" spans="1:26" ht="24" customHeight="1">
      <c r="A76" s="82"/>
      <c r="B76" s="82"/>
      <c r="C76" s="82"/>
      <c r="D76" s="82"/>
      <c r="E76" s="82"/>
      <c r="F76" s="82"/>
      <c r="G76" s="82"/>
      <c r="H76" s="252"/>
      <c r="I76" s="252"/>
      <c r="J76" s="262" t="s">
        <v>54</v>
      </c>
      <c r="K76" s="262"/>
      <c r="L76" s="262" t="s">
        <v>3</v>
      </c>
      <c r="M76" s="263">
        <f>IF(C10&gt;=M71,(C10-M71)*C57/(C51*C13),M79)</f>
        <v>100.57142857142858</v>
      </c>
      <c r="N76" s="262" t="s">
        <v>35</v>
      </c>
      <c r="O76" s="252"/>
      <c r="P76" s="252"/>
      <c r="Q76" s="252"/>
      <c r="R76" s="252"/>
      <c r="S76" s="252"/>
      <c r="T76" s="252"/>
      <c r="U76" s="252"/>
      <c r="V76" s="252"/>
      <c r="W76" s="82"/>
      <c r="X76" s="82"/>
      <c r="Y76" s="82"/>
      <c r="Z76" s="82"/>
    </row>
    <row r="77" spans="1:26" ht="24" customHeight="1">
      <c r="A77" s="82"/>
      <c r="B77" s="82"/>
      <c r="C77" s="82"/>
      <c r="D77" s="82"/>
      <c r="E77" s="82"/>
      <c r="F77" s="82"/>
      <c r="G77" s="82"/>
      <c r="H77" s="252"/>
      <c r="I77" s="252"/>
      <c r="J77" s="262" t="s">
        <v>55</v>
      </c>
      <c r="K77" s="262"/>
      <c r="L77" s="262" t="s">
        <v>3</v>
      </c>
      <c r="M77" s="263">
        <f>IF(AND(M73&gt;=0,M73&lt;=M74),MIN(M79:M82),IF(AND(M73&gt;M74,M73&lt;=M75),MIN(M79:M82)))</f>
        <v>25.824999999999999</v>
      </c>
      <c r="N77" s="262" t="s">
        <v>56</v>
      </c>
      <c r="O77" s="252"/>
      <c r="P77" s="252"/>
      <c r="Q77" s="252"/>
      <c r="R77" s="252"/>
      <c r="S77" s="252"/>
      <c r="T77" s="252"/>
      <c r="U77" s="252"/>
      <c r="V77" s="252"/>
      <c r="W77" s="82"/>
      <c r="X77" s="82"/>
      <c r="Y77" s="82"/>
      <c r="Z77" s="82"/>
    </row>
    <row r="78" spans="1:26" ht="24" customHeight="1">
      <c r="A78" s="82"/>
      <c r="B78" s="82"/>
      <c r="C78" s="82"/>
      <c r="D78" s="82"/>
      <c r="E78" s="82"/>
      <c r="F78" s="82"/>
      <c r="G78" s="82"/>
      <c r="H78" s="252"/>
      <c r="I78" s="252"/>
      <c r="J78" s="257"/>
      <c r="K78" s="257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82"/>
      <c r="X78" s="82"/>
      <c r="Y78" s="82"/>
      <c r="Z78" s="82"/>
    </row>
    <row r="79" spans="1:26" ht="24" customHeight="1">
      <c r="A79" s="82"/>
      <c r="B79" s="82"/>
      <c r="C79" s="82"/>
      <c r="D79" s="82"/>
      <c r="E79" s="82"/>
      <c r="F79" s="82"/>
      <c r="G79" s="82"/>
      <c r="H79" s="252"/>
      <c r="I79" s="252"/>
      <c r="J79" s="255" t="s">
        <v>55</v>
      </c>
      <c r="K79" s="255"/>
      <c r="L79" s="255" t="s">
        <v>3</v>
      </c>
      <c r="M79" s="255">
        <f>IF((O52)/(0.0015*C11)&gt;0,(O52)/(0.0015*C11))</f>
        <v>100.57142857142858</v>
      </c>
      <c r="N79" s="255" t="s">
        <v>56</v>
      </c>
      <c r="O79" s="252"/>
      <c r="P79" s="252"/>
      <c r="Q79" s="252"/>
      <c r="R79" s="252"/>
      <c r="S79" s="252"/>
      <c r="T79" s="252"/>
      <c r="U79" s="252"/>
      <c r="V79" s="252"/>
      <c r="W79" s="82"/>
      <c r="X79" s="82"/>
      <c r="Y79" s="82"/>
      <c r="Z79" s="82"/>
    </row>
    <row r="80" spans="1:26" ht="24" customHeight="1">
      <c r="A80" s="82"/>
      <c r="B80" s="86"/>
      <c r="C80" s="86"/>
      <c r="D80" s="86"/>
      <c r="E80" s="86"/>
      <c r="F80" s="86"/>
      <c r="G80" s="82"/>
      <c r="H80" s="252"/>
      <c r="I80" s="252"/>
      <c r="J80" s="255" t="s">
        <v>55</v>
      </c>
      <c r="K80" s="255"/>
      <c r="L80" s="255" t="s">
        <v>3</v>
      </c>
      <c r="M80" s="255" t="str">
        <f>IF(O52*C51*C13/(C10-M71)&gt;0,O52*C51*C13/(C10-M71),"FALSE")</f>
        <v>FALSE</v>
      </c>
      <c r="N80" s="255" t="s">
        <v>56</v>
      </c>
      <c r="O80" s="252"/>
      <c r="P80" s="252"/>
      <c r="Q80" s="252"/>
      <c r="R80" s="252"/>
      <c r="S80" s="252"/>
      <c r="T80" s="252"/>
      <c r="U80" s="252"/>
      <c r="V80" s="252"/>
      <c r="W80" s="82"/>
      <c r="X80" s="82"/>
      <c r="Y80" s="82"/>
      <c r="Z80" s="82"/>
    </row>
    <row r="81" spans="1:26" ht="24" customHeight="1">
      <c r="A81" s="82"/>
      <c r="B81" s="82"/>
      <c r="C81" s="82"/>
      <c r="D81" s="82"/>
      <c r="E81" s="82"/>
      <c r="F81" s="82"/>
      <c r="G81" s="82"/>
      <c r="H81" s="252"/>
      <c r="I81" s="252"/>
      <c r="J81" s="255" t="s">
        <v>55</v>
      </c>
      <c r="K81" s="255"/>
      <c r="L81" s="255" t="s">
        <v>3</v>
      </c>
      <c r="M81" s="255">
        <f>IF(M73&lt;=M74,C13/2,C13/4)</f>
        <v>25.824999999999999</v>
      </c>
      <c r="N81" s="255" t="s">
        <v>56</v>
      </c>
      <c r="O81" s="252"/>
      <c r="P81" s="252"/>
      <c r="Q81" s="252"/>
      <c r="R81" s="252"/>
      <c r="S81" s="252"/>
      <c r="T81" s="252"/>
      <c r="U81" s="252"/>
      <c r="V81" s="252"/>
      <c r="W81" s="82"/>
      <c r="X81" s="82"/>
      <c r="Y81" s="82"/>
      <c r="Z81" s="82"/>
    </row>
    <row r="82" spans="1:26" ht="24" customHeight="1">
      <c r="A82" s="82"/>
      <c r="B82" s="82"/>
      <c r="C82" s="82"/>
      <c r="D82" s="82"/>
      <c r="E82" s="82"/>
      <c r="F82" s="82"/>
      <c r="G82" s="82"/>
      <c r="H82" s="252"/>
      <c r="I82" s="252"/>
      <c r="J82" s="255" t="s">
        <v>55</v>
      </c>
      <c r="K82" s="255"/>
      <c r="L82" s="255" t="s">
        <v>3</v>
      </c>
      <c r="M82" s="255">
        <f>IF(M73&lt;=M74,60,30)</f>
        <v>60</v>
      </c>
      <c r="N82" s="255" t="s">
        <v>56</v>
      </c>
      <c r="O82" s="252"/>
      <c r="P82" s="252"/>
      <c r="Q82" s="252"/>
      <c r="R82" s="252"/>
      <c r="S82" s="252"/>
      <c r="T82" s="252"/>
      <c r="U82" s="252"/>
      <c r="V82" s="252"/>
      <c r="W82" s="82"/>
      <c r="X82" s="82"/>
      <c r="Y82" s="82"/>
      <c r="Z82" s="82"/>
    </row>
    <row r="83" spans="1:26" ht="24" customHeight="1">
      <c r="A83" s="82"/>
      <c r="B83" s="82"/>
      <c r="C83" s="82"/>
      <c r="D83" s="82"/>
      <c r="E83" s="82"/>
      <c r="F83" s="82"/>
      <c r="G83" s="8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82"/>
      <c r="X83" s="82"/>
      <c r="Y83" s="82"/>
      <c r="Z83" s="82"/>
    </row>
    <row r="84" spans="1:26" ht="24" customHeight="1">
      <c r="A84" s="82"/>
      <c r="B84" s="82"/>
      <c r="C84" s="82"/>
      <c r="D84" s="82"/>
      <c r="E84" s="82"/>
      <c r="F84" s="82"/>
      <c r="G84" s="82"/>
      <c r="H84" s="252"/>
      <c r="I84" s="266"/>
      <c r="J84" s="266" t="s">
        <v>57</v>
      </c>
      <c r="K84" s="266"/>
      <c r="L84" s="252" t="s">
        <v>3</v>
      </c>
      <c r="M84" s="252">
        <f>((M70)*100)/(C22*F15*C13)</f>
        <v>13.485337265969559</v>
      </c>
      <c r="N84" s="252"/>
      <c r="O84" s="252"/>
      <c r="P84" s="252"/>
      <c r="Q84" s="252"/>
      <c r="R84" s="252"/>
      <c r="S84" s="252"/>
      <c r="T84" s="252"/>
      <c r="U84" s="252"/>
      <c r="V84" s="252"/>
      <c r="W84" s="82"/>
      <c r="X84" s="82"/>
      <c r="Y84" s="82"/>
      <c r="Z84" s="82"/>
    </row>
    <row r="85" spans="1:26" ht="24" customHeight="1">
      <c r="A85" s="82"/>
      <c r="B85" s="82"/>
      <c r="C85" s="82"/>
      <c r="D85" s="82"/>
      <c r="E85" s="82"/>
      <c r="F85" s="82"/>
      <c r="G85" s="82"/>
      <c r="H85" s="252"/>
      <c r="I85" s="266"/>
      <c r="J85" s="266"/>
      <c r="K85" s="266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82"/>
      <c r="X85" s="82"/>
      <c r="Y85" s="82"/>
      <c r="Z85" s="82"/>
    </row>
    <row r="86" spans="1:26" ht="24" customHeight="1">
      <c r="A86" s="82"/>
      <c r="B86" s="82"/>
      <c r="C86" s="82"/>
      <c r="D86" s="82"/>
      <c r="E86" s="82"/>
      <c r="F86" s="82"/>
      <c r="G86" s="82"/>
      <c r="H86" s="252"/>
      <c r="I86" s="266"/>
      <c r="J86" s="266" t="s">
        <v>132</v>
      </c>
      <c r="K86" s="266"/>
      <c r="L86" s="252" t="s">
        <v>3</v>
      </c>
      <c r="M86" s="252">
        <f>MAX(C27,C32)</f>
        <v>19</v>
      </c>
      <c r="N86" s="252" t="s">
        <v>134</v>
      </c>
      <c r="O86" s="252"/>
      <c r="P86" s="252" t="s">
        <v>152</v>
      </c>
      <c r="Q86" s="252"/>
      <c r="R86" s="252" t="s">
        <v>3</v>
      </c>
      <c r="S86" s="252">
        <f>((C27*C28)+(C32*C33))/10</f>
        <v>7.6</v>
      </c>
      <c r="T86" s="252" t="s">
        <v>56</v>
      </c>
      <c r="U86" s="252"/>
      <c r="V86" s="252"/>
      <c r="W86" s="82"/>
      <c r="X86" s="82"/>
      <c r="Y86" s="82"/>
      <c r="Z86" s="82"/>
    </row>
    <row r="87" spans="1:26" ht="24" customHeight="1">
      <c r="A87" s="82"/>
      <c r="B87" s="82"/>
      <c r="C87" s="82"/>
      <c r="D87" s="82"/>
      <c r="E87" s="82"/>
      <c r="F87" s="82"/>
      <c r="G87" s="82"/>
      <c r="H87" s="252"/>
      <c r="I87" s="266"/>
      <c r="J87" s="266" t="s">
        <v>133</v>
      </c>
      <c r="K87" s="266"/>
      <c r="L87" s="252" t="s">
        <v>3</v>
      </c>
      <c r="M87" s="252">
        <f>MAX(C38,C43)</f>
        <v>19</v>
      </c>
      <c r="N87" s="252" t="s">
        <v>134</v>
      </c>
      <c r="O87" s="252"/>
      <c r="P87" s="252" t="s">
        <v>153</v>
      </c>
      <c r="Q87" s="252"/>
      <c r="R87" s="252" t="s">
        <v>3</v>
      </c>
      <c r="S87" s="252">
        <f>C28+C33</f>
        <v>4</v>
      </c>
      <c r="T87" s="252"/>
      <c r="U87" s="252"/>
      <c r="V87" s="252"/>
      <c r="W87" s="82"/>
      <c r="X87" s="82"/>
      <c r="Y87" s="82"/>
      <c r="Z87" s="82"/>
    </row>
    <row r="88" spans="1:26" ht="24" customHeight="1">
      <c r="A88" s="82"/>
      <c r="B88" s="82"/>
      <c r="C88" s="82"/>
      <c r="D88" s="82"/>
      <c r="E88" s="82"/>
      <c r="F88" s="82"/>
      <c r="G88" s="82"/>
      <c r="H88" s="252"/>
      <c r="I88" s="266"/>
      <c r="J88" s="266" t="s">
        <v>137</v>
      </c>
      <c r="K88" s="266"/>
      <c r="L88" s="252" t="s">
        <v>3</v>
      </c>
      <c r="M88" s="252">
        <f>C39+C44</f>
        <v>4</v>
      </c>
      <c r="N88" s="252"/>
      <c r="O88" s="257"/>
      <c r="P88" s="257"/>
      <c r="Q88" s="257"/>
      <c r="R88" s="257"/>
      <c r="S88" s="257"/>
      <c r="T88" s="252"/>
      <c r="U88" s="252"/>
      <c r="V88" s="252"/>
      <c r="W88" s="82"/>
      <c r="X88" s="82"/>
      <c r="Y88" s="82"/>
      <c r="Z88" s="82"/>
    </row>
    <row r="89" spans="1:26" ht="24" customHeight="1">
      <c r="A89" s="82"/>
      <c r="B89" s="82"/>
      <c r="C89" s="82"/>
      <c r="D89" s="82"/>
      <c r="E89" s="82"/>
      <c r="F89" s="82"/>
      <c r="G89" s="82"/>
      <c r="H89" s="252"/>
      <c r="I89" s="266"/>
      <c r="J89" s="266" t="s">
        <v>139</v>
      </c>
      <c r="K89" s="266"/>
      <c r="L89" s="252" t="s">
        <v>3</v>
      </c>
      <c r="M89" s="252">
        <f>IF((C39+C44)&gt;2,2,1)</f>
        <v>2</v>
      </c>
      <c r="N89" s="252"/>
      <c r="O89" s="252" t="s">
        <v>140</v>
      </c>
      <c r="P89" s="252"/>
      <c r="Q89" s="252"/>
      <c r="R89" s="252"/>
      <c r="S89" s="252"/>
      <c r="T89" s="252"/>
      <c r="U89" s="252"/>
      <c r="V89" s="252"/>
      <c r="W89" s="82"/>
      <c r="X89" s="82"/>
      <c r="Y89" s="82"/>
      <c r="Z89" s="82"/>
    </row>
    <row r="90" spans="1:26" ht="24" customHeight="1">
      <c r="A90" s="82"/>
      <c r="B90" s="82"/>
      <c r="C90" s="82"/>
      <c r="D90" s="82"/>
      <c r="E90" s="82"/>
      <c r="F90" s="82"/>
      <c r="G90" s="82"/>
      <c r="H90" s="252"/>
      <c r="I90" s="266"/>
      <c r="J90" s="266"/>
      <c r="K90" s="266"/>
      <c r="L90" s="252"/>
      <c r="M90" s="252"/>
      <c r="N90" s="252"/>
      <c r="O90" s="252"/>
      <c r="P90" s="252"/>
      <c r="Q90" s="252"/>
      <c r="R90" s="252"/>
      <c r="S90" s="252"/>
      <c r="T90" s="252"/>
      <c r="U90" s="252"/>
      <c r="V90" s="252"/>
      <c r="W90" s="82"/>
      <c r="X90" s="82"/>
      <c r="Y90" s="82"/>
      <c r="Z90" s="82"/>
    </row>
    <row r="91" spans="1:26" ht="24" customHeight="1">
      <c r="A91" s="82"/>
      <c r="B91" s="82"/>
      <c r="C91" s="82"/>
      <c r="D91" s="82"/>
      <c r="E91" s="82"/>
      <c r="F91" s="82"/>
      <c r="G91" s="82"/>
      <c r="H91" s="252"/>
      <c r="I91" s="266"/>
      <c r="J91" s="266" t="s">
        <v>151</v>
      </c>
      <c r="K91" s="266"/>
      <c r="L91" s="252" t="s">
        <v>3</v>
      </c>
      <c r="M91" s="252">
        <f>ROUND((C11-(3*2)-(C55*2/10)-S86)/(S87-1),2)</f>
        <v>4.67</v>
      </c>
      <c r="N91" s="252"/>
      <c r="O91" s="252"/>
      <c r="P91" s="252"/>
      <c r="Q91" s="252"/>
      <c r="R91" s="252"/>
      <c r="S91" s="252"/>
      <c r="T91" s="252"/>
      <c r="U91" s="252"/>
      <c r="V91" s="252"/>
      <c r="W91" s="82"/>
      <c r="X91" s="82"/>
      <c r="Y91" s="82"/>
      <c r="Z91" s="82"/>
    </row>
    <row r="92" spans="1:26" ht="24" customHeight="1">
      <c r="A92" s="82"/>
      <c r="B92" s="82"/>
      <c r="C92" s="82"/>
      <c r="D92" s="82"/>
      <c r="E92" s="82"/>
      <c r="F92" s="82"/>
      <c r="G92" s="82"/>
      <c r="H92" s="252"/>
      <c r="I92" s="252"/>
      <c r="J92" s="252" t="s">
        <v>154</v>
      </c>
      <c r="K92" s="252"/>
      <c r="L92" s="252" t="s">
        <v>3</v>
      </c>
      <c r="M92" s="252">
        <f>IF(M91&gt;0,M91)</f>
        <v>4.67</v>
      </c>
      <c r="N92" s="252"/>
      <c r="O92" s="252"/>
      <c r="P92" s="252"/>
      <c r="Q92" s="252"/>
      <c r="R92" s="252"/>
      <c r="S92" s="252"/>
      <c r="T92" s="252"/>
      <c r="U92" s="252"/>
      <c r="V92" s="252"/>
      <c r="W92" s="82"/>
      <c r="X92" s="82"/>
      <c r="Y92" s="82"/>
      <c r="Z92" s="82"/>
    </row>
    <row r="93" spans="1:26" ht="24" customHeight="1">
      <c r="A93" s="82"/>
      <c r="B93" s="82"/>
      <c r="C93" s="82"/>
      <c r="D93" s="82"/>
      <c r="E93" s="82"/>
      <c r="F93" s="82"/>
      <c r="G93" s="8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82"/>
      <c r="X93" s="82"/>
      <c r="Y93" s="82"/>
      <c r="Z93" s="82"/>
    </row>
    <row r="94" spans="1:26" ht="24" customHeight="1">
      <c r="A94" s="82"/>
      <c r="B94" s="82"/>
      <c r="C94" s="82"/>
      <c r="D94" s="82"/>
      <c r="E94" s="82"/>
      <c r="F94" s="82"/>
      <c r="G94" s="82"/>
      <c r="H94" s="252"/>
      <c r="I94" s="252"/>
      <c r="J94" s="252" t="s">
        <v>199</v>
      </c>
      <c r="K94" s="252"/>
      <c r="L94" s="252"/>
      <c r="M94" s="252"/>
      <c r="N94" s="252"/>
      <c r="O94" s="252"/>
      <c r="P94" s="252"/>
      <c r="Q94" s="252"/>
      <c r="R94" s="252"/>
      <c r="S94" s="252"/>
      <c r="T94" s="252"/>
      <c r="U94" s="252"/>
      <c r="V94" s="252"/>
      <c r="W94" s="82"/>
      <c r="X94" s="82"/>
      <c r="Y94" s="82"/>
      <c r="Z94" s="82"/>
    </row>
    <row r="95" spans="1:26" ht="24" customHeight="1">
      <c r="A95" s="82"/>
      <c r="B95" s="82"/>
      <c r="C95" s="82"/>
      <c r="D95" s="82"/>
      <c r="E95" s="82"/>
      <c r="F95" s="82"/>
      <c r="G95" s="82"/>
      <c r="H95" s="252"/>
      <c r="I95" s="252"/>
      <c r="J95" s="252"/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82"/>
      <c r="X95" s="82"/>
      <c r="Y95" s="82"/>
      <c r="Z95" s="82"/>
    </row>
    <row r="96" spans="1:26" ht="24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24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24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24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24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24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24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24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24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24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24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24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24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24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24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24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24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24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24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24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24" customHeight="1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24" customHeight="1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24" customHeight="1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24" customHeight="1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24" customHeight="1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24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24" customHeight="1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24" customHeight="1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24" customHeight="1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24" customHeight="1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24" customHeight="1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24" customHeight="1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24" customHeigh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24" customHeight="1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24" customHeight="1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24" customHeight="1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24" customHeight="1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24" customHeight="1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24" customHeight="1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24" customHeight="1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24" customHeight="1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24" customHeight="1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24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24" customHeight="1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24" customHeight="1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24" customHeight="1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24" customHeight="1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24" customHeight="1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24" customHeight="1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24" customHeight="1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24" customHeight="1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24" customHeight="1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24" customHeight="1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24" customHeight="1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24" customHeight="1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24" customHeight="1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24" customHeight="1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24" customHeight="1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24" customHeight="1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24" customHeight="1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24" customHeight="1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24" customHeight="1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24" customHeight="1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24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24" customHeight="1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24" customHeight="1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24" customHeight="1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24" customHeight="1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24" customHeight="1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24" customHeight="1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24" customHeight="1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24" customHeight="1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24" customHeight="1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24" customHeight="1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24" customHeight="1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24" customHeight="1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24" customHeight="1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24" customHeight="1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24" customHeight="1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24" customHeight="1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24" customHeight="1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24" customHeight="1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24" customHeight="1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24" customHeight="1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24" customHeight="1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24" customHeight="1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24" customHeight="1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24" customHeight="1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24" customHeight="1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24" customHeight="1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24" customHeight="1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24" customHeight="1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24" customHeight="1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24" customHeight="1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24" customHeight="1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24" customHeight="1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24" customHeight="1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24" customHeight="1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24" customHeight="1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24" customHeight="1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24" customHeight="1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24" customHeight="1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24" customHeight="1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24" customHeight="1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24" customHeight="1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24" customHeight="1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24" customHeight="1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24" customHeight="1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24" customHeight="1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24" customHeight="1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24" customHeight="1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24" customHeight="1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24" customHeight="1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24" customHeight="1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24" customHeight="1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24" customHeight="1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24" customHeight="1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24" customHeight="1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24" customHeight="1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24" customHeight="1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24" customHeight="1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24" customHeight="1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24" customHeight="1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24" customHeight="1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24" customHeight="1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24" customHeight="1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24" customHeight="1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24" customHeight="1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24" customHeight="1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24" customHeight="1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24" customHeight="1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24" customHeight="1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24" customHeight="1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24" customHeight="1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24" customHeight="1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24" customHeight="1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24" customHeight="1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24" customHeight="1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24" customHeight="1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24" customHeight="1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24" customHeight="1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24" customHeight="1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24" customHeight="1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24" customHeight="1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24" customHeight="1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24" customHeight="1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24" customHeight="1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24" customHeight="1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24" customHeight="1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24" customHeight="1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24" customHeight="1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24" customHeight="1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24" customHeight="1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24" customHeight="1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24" customHeight="1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24" customHeight="1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24" customHeight="1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24" customHeight="1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24" customHeight="1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24" customHeight="1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24" customHeight="1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24" customHeight="1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24" customHeight="1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24" customHeight="1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24" customHeight="1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24" customHeight="1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24" customHeight="1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24" customHeight="1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24" customHeight="1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24" customHeight="1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24" customHeight="1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24" customHeight="1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24" customHeight="1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24" customHeight="1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24" customHeight="1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24" customHeight="1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24" customHeight="1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24" customHeight="1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24" customHeight="1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24" customHeight="1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24" customHeight="1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24" customHeight="1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24" customHeight="1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24" customHeight="1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24" customHeight="1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24" customHeight="1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24" customHeight="1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24" customHeight="1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24" customHeight="1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24" customHeight="1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24" customHeight="1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24" customHeight="1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24" customHeight="1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24" customHeight="1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24" customHeight="1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24" customHeight="1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24" customHeight="1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24" customHeight="1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24" customHeight="1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24" customHeight="1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24" customHeight="1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24" customHeight="1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24" customHeight="1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24" customHeight="1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24" customHeight="1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24" customHeight="1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24" customHeight="1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24" customHeight="1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24" customHeight="1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24" customHeight="1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24" customHeight="1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24" customHeight="1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24" customHeight="1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24" customHeight="1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24" customHeight="1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24" customHeight="1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24" customHeight="1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24" customHeight="1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24" customHeight="1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24" customHeight="1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24" customHeight="1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24" customHeight="1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24" customHeight="1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24" customHeight="1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24" customHeight="1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24" customHeight="1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24" customHeight="1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24" customHeight="1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24" customHeight="1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24" customHeight="1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24" customHeight="1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24" customHeight="1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24" customHeight="1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24" customHeight="1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24" customHeight="1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24" customHeight="1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24" customHeight="1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24" customHeight="1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24" customHeight="1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24" customHeight="1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24" customHeight="1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24" customHeight="1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24" customHeight="1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24" customHeight="1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24" customHeight="1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24" customHeight="1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24" customHeight="1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24" customHeight="1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24" customHeight="1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24" customHeight="1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24" customHeight="1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24" customHeight="1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24" customHeight="1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24" customHeight="1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24" customHeight="1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24" customHeight="1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24" customHeight="1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24" customHeight="1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24" customHeight="1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24" customHeight="1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24" customHeight="1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24" customHeight="1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24" customHeight="1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24" customHeight="1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24" customHeight="1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24" customHeight="1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24" customHeight="1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24" customHeight="1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24" customHeight="1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24" customHeight="1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24" customHeight="1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24" customHeight="1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24" customHeight="1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24" customHeight="1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24" customHeight="1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24" customHeight="1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24" customHeight="1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24" customHeight="1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24" customHeight="1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24" customHeight="1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24" customHeight="1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24" customHeight="1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24" customHeight="1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24" customHeight="1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24" customHeight="1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24" customHeight="1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24" customHeight="1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24" customHeight="1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24" customHeight="1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24" customHeight="1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24" customHeight="1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24" customHeight="1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24" customHeight="1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24" customHeight="1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24" customHeight="1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24" customHeight="1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24" customHeight="1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24" customHeight="1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24" customHeight="1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24" customHeight="1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24" customHeight="1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24" customHeight="1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24" customHeight="1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24" customHeight="1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24" customHeight="1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24" customHeight="1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24" customHeight="1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24" customHeight="1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24" customHeight="1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24" customHeight="1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24" customHeight="1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24" customHeight="1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24" customHeight="1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24" customHeight="1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24" customHeight="1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24" customHeight="1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24" customHeight="1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24" customHeight="1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24" customHeight="1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24" customHeight="1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24" customHeight="1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24" customHeight="1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24" customHeight="1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24" customHeight="1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24" customHeight="1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24" customHeight="1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24" customHeight="1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24" customHeight="1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24" customHeight="1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24" customHeight="1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24" customHeight="1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24" customHeight="1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24" customHeight="1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24" customHeight="1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24" customHeight="1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24" customHeight="1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24" customHeight="1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24" customHeight="1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24" customHeight="1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24" customHeight="1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24" customHeight="1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24" customHeight="1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24" customHeight="1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24" customHeight="1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24" customHeight="1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24" customHeight="1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24" customHeight="1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24" customHeight="1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24" customHeight="1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24" customHeight="1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24" customHeight="1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24" customHeight="1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24" customHeight="1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24" customHeight="1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24" customHeight="1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24" customHeight="1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24" customHeight="1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24" customHeight="1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24" customHeight="1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24" customHeight="1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24" customHeight="1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24" customHeight="1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24" customHeight="1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24" customHeight="1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24" customHeight="1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24" customHeight="1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24" customHeight="1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24" customHeight="1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24" customHeight="1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24" customHeight="1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24" customHeight="1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24" customHeight="1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24" customHeight="1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24" customHeight="1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24" customHeight="1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24" customHeight="1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24" customHeight="1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24" customHeight="1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24" customHeight="1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24" customHeight="1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24" customHeight="1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24" customHeight="1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24" customHeight="1">
      <c r="A478" s="82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24" customHeight="1">
      <c r="A479" s="82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24" customHeight="1">
      <c r="A480" s="82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24" customHeight="1">
      <c r="A481" s="82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24" customHeight="1">
      <c r="A482" s="82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24" customHeight="1">
      <c r="A483" s="82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24" customHeight="1">
      <c r="A484" s="82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24" customHeight="1">
      <c r="A485" s="82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24" customHeight="1">
      <c r="A486" s="82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24" customHeight="1">
      <c r="A487" s="82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24" customHeight="1">
      <c r="A488" s="82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24" customHeight="1">
      <c r="A489" s="82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24" customHeight="1">
      <c r="A490" s="82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24" customHeight="1">
      <c r="A491" s="82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24" customHeight="1">
      <c r="A492" s="82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24" customHeight="1">
      <c r="A493" s="82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24" customHeight="1">
      <c r="A494" s="82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24" customHeight="1">
      <c r="A495" s="82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24" customHeight="1">
      <c r="A496" s="82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24" customHeight="1">
      <c r="A497" s="82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24" customHeight="1">
      <c r="A498" s="82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24" customHeight="1">
      <c r="A499" s="82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24" customHeight="1">
      <c r="A500" s="82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24" customHeight="1">
      <c r="A501" s="82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24" customHeight="1">
      <c r="A502" s="82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24" customHeight="1">
      <c r="A503" s="82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24" customHeight="1">
      <c r="A504" s="82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24" customHeight="1">
      <c r="A505" s="82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24" customHeight="1">
      <c r="A506" s="82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24" customHeight="1">
      <c r="A507" s="82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24" customHeight="1">
      <c r="A508" s="82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24" customHeight="1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24" customHeight="1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24" customHeight="1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24" customHeight="1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24" customHeight="1">
      <c r="A513" s="82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24" customHeight="1">
      <c r="A514" s="82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24" customHeight="1">
      <c r="A515" s="82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24" customHeight="1">
      <c r="A516" s="82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24" customHeight="1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24" customHeight="1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24" customHeight="1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24" customHeight="1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24" customHeight="1">
      <c r="A521" s="82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24" customHeight="1">
      <c r="A522" s="82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24" customHeight="1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24" customHeight="1">
      <c r="A524" s="82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24" customHeight="1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24" customHeight="1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24" customHeight="1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24" customHeight="1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24" customHeight="1">
      <c r="A529" s="82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24" customHeight="1">
      <c r="A530" s="82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24" customHeight="1">
      <c r="A531" s="82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24" customHeight="1">
      <c r="A532" s="82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24" customHeight="1">
      <c r="A533" s="82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24" customHeight="1">
      <c r="A534" s="82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24" customHeight="1">
      <c r="A535" s="82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24" customHeight="1">
      <c r="A536" s="82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24" customHeight="1">
      <c r="A537" s="82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24" customHeight="1">
      <c r="A538" s="82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24" customHeight="1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24" customHeight="1">
      <c r="A540" s="82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24" customHeight="1">
      <c r="A541" s="82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24" customHeight="1">
      <c r="A542" s="82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24" customHeight="1">
      <c r="A543" s="82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24" customHeight="1">
      <c r="A544" s="82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24" customHeight="1">
      <c r="A545" s="82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24" customHeight="1">
      <c r="A546" s="82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24" customHeight="1">
      <c r="A547" s="82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24" customHeight="1">
      <c r="A548" s="82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24" customHeight="1">
      <c r="A549" s="82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24" customHeight="1">
      <c r="A550" s="82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24" customHeight="1">
      <c r="A551" s="82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24" customHeight="1">
      <c r="A552" s="82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24" customHeight="1">
      <c r="A553" s="82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24" customHeight="1">
      <c r="A554" s="82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24" customHeight="1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24" customHeight="1">
      <c r="A556" s="82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24" customHeight="1">
      <c r="A557" s="82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24" customHeight="1">
      <c r="A558" s="82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24" customHeight="1">
      <c r="A559" s="82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24" customHeight="1">
      <c r="A560" s="82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24" customHeight="1">
      <c r="A561" s="82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24" customHeight="1">
      <c r="A562" s="82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24" customHeight="1">
      <c r="A563" s="82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24" customHeight="1">
      <c r="A564" s="82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24" customHeight="1">
      <c r="A565" s="82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24" customHeight="1">
      <c r="A566" s="82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24" customHeight="1">
      <c r="A567" s="82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24" customHeight="1">
      <c r="A568" s="82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24" customHeight="1">
      <c r="A569" s="82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24" customHeight="1">
      <c r="A570" s="82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24" customHeight="1">
      <c r="A571" s="82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24" customHeight="1">
      <c r="A572" s="82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24" customHeight="1">
      <c r="A573" s="82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24" customHeight="1">
      <c r="A574" s="82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24" customHeight="1">
      <c r="A575" s="82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24" customHeight="1">
      <c r="A576" s="82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24" customHeight="1">
      <c r="A577" s="82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24" customHeight="1">
      <c r="A578" s="82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24" customHeight="1">
      <c r="A579" s="82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24" customHeight="1">
      <c r="A580" s="82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24" customHeight="1">
      <c r="A581" s="82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24" customHeight="1">
      <c r="A582" s="82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24" customHeight="1">
      <c r="A583" s="82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24" customHeight="1">
      <c r="A584" s="82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24" customHeight="1">
      <c r="A585" s="82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24" customHeight="1">
      <c r="A586" s="82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24" customHeight="1">
      <c r="A587" s="82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24" customHeight="1">
      <c r="A588" s="82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24" customHeight="1">
      <c r="A589" s="82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24" customHeight="1">
      <c r="A590" s="82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24" customHeight="1">
      <c r="A591" s="82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24" customHeight="1">
      <c r="A592" s="82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24" customHeight="1">
      <c r="A593" s="82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24" customHeight="1">
      <c r="A594" s="82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24" customHeight="1">
      <c r="A595" s="82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24" customHeight="1">
      <c r="A596" s="82"/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24" customHeight="1">
      <c r="A597" s="82"/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24" customHeight="1">
      <c r="A598" s="82"/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24" customHeight="1">
      <c r="A599" s="82"/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24" customHeight="1">
      <c r="A600" s="82"/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24" customHeight="1">
      <c r="A601" s="82"/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24" customHeight="1">
      <c r="A602" s="82"/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24" customHeight="1">
      <c r="A603" s="82"/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24" customHeight="1">
      <c r="A604" s="82"/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24" customHeight="1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24" customHeight="1">
      <c r="A606" s="82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24" customHeight="1">
      <c r="A607" s="82"/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24" customHeight="1">
      <c r="A608" s="82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24" customHeight="1">
      <c r="A609" s="82"/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24" customHeight="1">
      <c r="A610" s="82"/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24" customHeight="1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24" customHeight="1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24" customHeight="1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24" customHeight="1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24" customHeight="1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24" customHeight="1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24" customHeight="1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24" customHeight="1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24" customHeight="1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24" customHeight="1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24" customHeight="1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24" customHeight="1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24" customHeight="1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24" customHeight="1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24" customHeight="1">
      <c r="A625" s="82"/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24" customHeight="1">
      <c r="A626" s="82"/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24" customHeight="1">
      <c r="A627" s="82"/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24" customHeight="1">
      <c r="A628" s="82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24" customHeight="1">
      <c r="A629" s="82"/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24" customHeight="1">
      <c r="A630" s="82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24" customHeight="1">
      <c r="A631" s="82"/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24" customHeight="1">
      <c r="A632" s="82"/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24" customHeight="1">
      <c r="A633" s="82"/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24" customHeight="1">
      <c r="A634" s="82"/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24" customHeight="1">
      <c r="A635" s="82"/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24" customHeight="1">
      <c r="A636" s="82"/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24" customHeight="1">
      <c r="A637" s="82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24" customHeight="1">
      <c r="A638" s="82"/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24" customHeight="1">
      <c r="A639" s="82"/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24" customHeight="1">
      <c r="A640" s="82"/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24" customHeight="1">
      <c r="A641" s="82"/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24" customHeight="1">
      <c r="A642" s="82"/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24" customHeight="1">
      <c r="A643" s="82"/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24" customHeight="1">
      <c r="A644" s="82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24" customHeight="1">
      <c r="A645" s="82"/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24" customHeight="1">
      <c r="A646" s="82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24" customHeight="1">
      <c r="A647" s="82"/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24" customHeight="1">
      <c r="A648" s="82"/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24" customHeight="1">
      <c r="A649" s="82"/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24" customHeight="1">
      <c r="A650" s="82"/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24" customHeight="1">
      <c r="A651" s="82"/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24" customHeight="1">
      <c r="A652" s="82"/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24" customHeight="1">
      <c r="A653" s="82"/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24" customHeight="1">
      <c r="A654" s="82"/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24" customHeight="1">
      <c r="A655" s="82"/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24" customHeight="1">
      <c r="A656" s="82"/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24" customHeight="1">
      <c r="A657" s="82"/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24" customHeight="1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24" customHeight="1">
      <c r="A659" s="82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24" customHeight="1">
      <c r="A660" s="82"/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24" customHeight="1">
      <c r="A661" s="82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24" customHeight="1">
      <c r="A662" s="82"/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24" customHeight="1">
      <c r="A663" s="82"/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24" customHeight="1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24" customHeight="1">
      <c r="A665" s="82"/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24" customHeight="1">
      <c r="A666" s="82"/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24" customHeight="1">
      <c r="A667" s="82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24" customHeight="1">
      <c r="A668" s="82"/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24" customHeight="1">
      <c r="A669" s="82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24" customHeight="1">
      <c r="A670" s="82"/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24" customHeight="1">
      <c r="A671" s="82"/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24" customHeight="1">
      <c r="A672" s="82"/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24" customHeight="1">
      <c r="A673" s="82"/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24" customHeight="1">
      <c r="A674" s="82"/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24" customHeight="1">
      <c r="A675" s="82"/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24" customHeight="1">
      <c r="A676" s="82"/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24" customHeight="1">
      <c r="A677" s="82"/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24" customHeight="1">
      <c r="A678" s="82"/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24" customHeight="1">
      <c r="A679" s="82"/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24" customHeight="1">
      <c r="A680" s="82"/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24" customHeight="1">
      <c r="A681" s="82"/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24" customHeight="1">
      <c r="A682" s="82"/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24" customHeight="1">
      <c r="A683" s="82"/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24" customHeight="1">
      <c r="A684" s="82"/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24" customHeight="1">
      <c r="A685" s="82"/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24" customHeight="1">
      <c r="A686" s="82"/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24" customHeight="1">
      <c r="A687" s="82"/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24" customHeight="1">
      <c r="A688" s="82"/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24" customHeight="1">
      <c r="A689" s="82"/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24" customHeight="1">
      <c r="A690" s="82"/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24" customHeight="1">
      <c r="A691" s="82"/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24" customHeight="1">
      <c r="A692" s="82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24" customHeight="1">
      <c r="A693" s="82"/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24" customHeight="1">
      <c r="A694" s="82"/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24" customHeight="1">
      <c r="A695" s="82"/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24" customHeight="1">
      <c r="A696" s="82"/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24" customHeight="1">
      <c r="A697" s="82"/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24" customHeight="1">
      <c r="A698" s="82"/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24" customHeight="1">
      <c r="A699" s="82"/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24" customHeight="1">
      <c r="A700" s="82"/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24" customHeight="1">
      <c r="A701" s="82"/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24" customHeight="1">
      <c r="A702" s="82"/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24" customHeight="1">
      <c r="A703" s="82"/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24" customHeight="1">
      <c r="A704" s="82"/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24" customHeight="1">
      <c r="A705" s="82"/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24" customHeight="1">
      <c r="A706" s="82"/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24" customHeight="1">
      <c r="A707" s="82"/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24" customHeight="1">
      <c r="A708" s="82"/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24" customHeight="1">
      <c r="A709" s="82"/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24" customHeight="1">
      <c r="A710" s="82"/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24" customHeight="1">
      <c r="A711" s="82"/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24" customHeight="1">
      <c r="A712" s="82"/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24" customHeight="1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24" customHeight="1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24" customHeight="1">
      <c r="A715" s="82"/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24" customHeight="1">
      <c r="A716" s="82"/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24" customHeight="1">
      <c r="A717" s="82"/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24" customHeight="1">
      <c r="A718" s="82"/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24" customHeight="1">
      <c r="A719" s="82"/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24" customHeight="1">
      <c r="A720" s="82"/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24" customHeight="1">
      <c r="A721" s="82"/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24" customHeight="1">
      <c r="A722" s="82"/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24" customHeight="1">
      <c r="A723" s="82"/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24" customHeight="1">
      <c r="A724" s="82"/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24" customHeight="1">
      <c r="A725" s="82"/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24" customHeight="1">
      <c r="A726" s="82"/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24" customHeight="1">
      <c r="A727" s="82"/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24" customHeight="1">
      <c r="A728" s="82"/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24" customHeight="1">
      <c r="A729" s="82"/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24" customHeight="1">
      <c r="A730" s="82"/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24" customHeight="1">
      <c r="A731" s="82"/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24" customHeight="1">
      <c r="A732" s="82"/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24" customHeight="1">
      <c r="A733" s="82"/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24" customHeight="1">
      <c r="A734" s="82"/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24" customHeight="1">
      <c r="A735" s="82"/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24" customHeight="1">
      <c r="A736" s="82"/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24" customHeight="1">
      <c r="A737" s="82"/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24" customHeight="1">
      <c r="A738" s="82"/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24" customHeight="1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24" customHeight="1">
      <c r="A740" s="82"/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24" customHeight="1">
      <c r="A741" s="82"/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24" customHeight="1">
      <c r="A742" s="82"/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24" customHeight="1">
      <c r="A743" s="82"/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24" customHeight="1">
      <c r="A744" s="82"/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24" customHeight="1">
      <c r="A745" s="82"/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24" customHeight="1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24" customHeight="1">
      <c r="A747" s="82"/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24" customHeight="1">
      <c r="A748" s="82"/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24" customHeight="1">
      <c r="A749" s="82"/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24" customHeight="1">
      <c r="A750" s="82"/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24" customHeight="1">
      <c r="A751" s="82"/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24" customHeight="1">
      <c r="A752" s="82"/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24" customHeight="1">
      <c r="A753" s="82"/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24" customHeight="1">
      <c r="A754" s="82"/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24" customHeight="1">
      <c r="A755" s="82"/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24" customHeight="1">
      <c r="A756" s="82"/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24" customHeight="1">
      <c r="A757" s="82"/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24" customHeight="1">
      <c r="A758" s="82"/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24" customHeight="1">
      <c r="A759" s="82"/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24" customHeight="1">
      <c r="A760" s="82"/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24" customHeight="1">
      <c r="A761" s="82"/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24" customHeight="1">
      <c r="A762" s="82"/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24" customHeight="1">
      <c r="A763" s="82"/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24" customHeight="1">
      <c r="A764" s="82"/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24" customHeight="1">
      <c r="A765" s="82"/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24" customHeight="1">
      <c r="A766" s="82"/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24" customHeight="1">
      <c r="A767" s="82"/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24" customHeight="1">
      <c r="A768" s="82"/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24" customHeight="1">
      <c r="A769" s="82"/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24" customHeight="1">
      <c r="A770" s="82"/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24" customHeight="1">
      <c r="A771" s="82"/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24" customHeight="1">
      <c r="A772" s="82"/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24" customHeight="1">
      <c r="A773" s="82"/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24" customHeight="1">
      <c r="A774" s="82"/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24" customHeight="1">
      <c r="A775" s="82"/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24" customHeight="1">
      <c r="A776" s="82"/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24" customHeight="1">
      <c r="A777" s="82"/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24" customHeight="1">
      <c r="A778" s="82"/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24" customHeight="1">
      <c r="A779" s="82"/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24" customHeight="1">
      <c r="A780" s="82"/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24" customHeight="1">
      <c r="A781" s="82"/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24" customHeight="1">
      <c r="A782" s="82"/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24" customHeight="1">
      <c r="A783" s="82"/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24" customHeight="1">
      <c r="A784" s="82"/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24" customHeight="1">
      <c r="A785" s="82"/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24" customHeight="1">
      <c r="A786" s="82"/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24" customHeight="1">
      <c r="A787" s="82"/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24" customHeight="1">
      <c r="A788" s="82"/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24" customHeight="1">
      <c r="A789" s="82"/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24" customHeight="1">
      <c r="A790" s="82"/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24" customHeight="1">
      <c r="A791" s="82"/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24" customHeight="1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24" customHeight="1">
      <c r="A793" s="82"/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24" customHeight="1">
      <c r="A794" s="82"/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24" customHeight="1">
      <c r="A795" s="82"/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24" customHeight="1">
      <c r="A796" s="82"/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24" customHeight="1">
      <c r="A797" s="82"/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24" customHeight="1">
      <c r="A798" s="82"/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24" customHeight="1">
      <c r="A799" s="82"/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24" customHeight="1">
      <c r="A800" s="82"/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24" customHeight="1">
      <c r="A801" s="82"/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24" customHeight="1">
      <c r="A802" s="82"/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24" customHeight="1">
      <c r="A803" s="82"/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24" customHeight="1">
      <c r="A804" s="82"/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24" customHeight="1">
      <c r="A805" s="82"/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24" customHeight="1">
      <c r="A806" s="82"/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24" customHeight="1">
      <c r="A807" s="82"/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24" customHeight="1">
      <c r="A808" s="82"/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24" customHeight="1">
      <c r="A809" s="82"/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24" customHeight="1">
      <c r="A810" s="82"/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24" customHeight="1">
      <c r="A811" s="82"/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24" customHeight="1">
      <c r="A812" s="82"/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24" customHeight="1">
      <c r="A813" s="82"/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24" customHeight="1">
      <c r="A814" s="82"/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24" customHeight="1">
      <c r="A815" s="82"/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24" customHeight="1">
      <c r="A816" s="82"/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24" customHeight="1">
      <c r="A817" s="82"/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24" customHeight="1">
      <c r="A818" s="82"/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24" customHeight="1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24" customHeight="1">
      <c r="A820" s="82"/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24" customHeight="1">
      <c r="A821" s="82"/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24" customHeight="1">
      <c r="A822" s="82"/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24" customHeight="1">
      <c r="A823" s="82"/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24" customHeight="1">
      <c r="A824" s="82"/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24" customHeight="1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24" customHeight="1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24" customHeight="1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24" customHeight="1">
      <c r="A828" s="82"/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24" customHeight="1">
      <c r="A829" s="82"/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24" customHeight="1">
      <c r="A830" s="82"/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24" customHeight="1">
      <c r="A831" s="82"/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24" customHeight="1">
      <c r="A832" s="82"/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24" customHeight="1">
      <c r="A833" s="82"/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24" customHeight="1">
      <c r="A834" s="82"/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24" customHeight="1">
      <c r="A835" s="82"/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24" customHeight="1">
      <c r="A836" s="82"/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24" customHeight="1">
      <c r="A837" s="82"/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24" customHeight="1">
      <c r="A838" s="82"/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24" customHeight="1">
      <c r="A839" s="82"/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24" customHeight="1">
      <c r="A840" s="82"/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24" customHeight="1">
      <c r="A841" s="82"/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24" customHeight="1">
      <c r="A842" s="82"/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24" customHeight="1">
      <c r="A843" s="82"/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24" customHeight="1">
      <c r="A844" s="82"/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24" customHeight="1">
      <c r="A845" s="82"/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24" customHeight="1">
      <c r="A846" s="82"/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24" customHeight="1">
      <c r="A847" s="82"/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24" customHeight="1">
      <c r="A848" s="82"/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24" customHeight="1">
      <c r="A849" s="82"/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24" customHeight="1">
      <c r="A850" s="82"/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24" customHeight="1">
      <c r="A851" s="82"/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24" customHeight="1">
      <c r="A852" s="82"/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24" customHeight="1">
      <c r="A853" s="82"/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24" customHeight="1">
      <c r="A854" s="82"/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24" customHeight="1">
      <c r="A855" s="82"/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24" customHeight="1">
      <c r="A856" s="82"/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24" customHeight="1">
      <c r="A857" s="82"/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24" customHeight="1">
      <c r="A858" s="82"/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24" customHeight="1">
      <c r="A859" s="82"/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24" customHeight="1">
      <c r="A860" s="82"/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24" customHeight="1">
      <c r="A861" s="82"/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24" customHeight="1">
      <c r="A862" s="82"/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24" customHeight="1">
      <c r="A863" s="82"/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24" customHeight="1">
      <c r="A864" s="82"/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24" customHeight="1">
      <c r="A865" s="82"/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24" customHeight="1">
      <c r="A866" s="82"/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24" customHeight="1">
      <c r="A867" s="82"/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24" customHeight="1">
      <c r="A868" s="82"/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24" customHeight="1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24" customHeight="1">
      <c r="A870" s="82"/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24" customHeight="1">
      <c r="A871" s="82"/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24" customHeight="1">
      <c r="A872" s="82"/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24" customHeight="1">
      <c r="A873" s="82"/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24" customHeight="1">
      <c r="A874" s="82"/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24" customHeight="1">
      <c r="A875" s="82"/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24" customHeight="1">
      <c r="A876" s="82"/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24" customHeight="1">
      <c r="A877" s="82"/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24" customHeight="1">
      <c r="A878" s="82"/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24" customHeight="1">
      <c r="A879" s="82"/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24" customHeight="1">
      <c r="A880" s="82"/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24" customHeight="1">
      <c r="A881" s="82"/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24" customHeight="1">
      <c r="A882" s="82"/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24" customHeight="1">
      <c r="A883" s="82"/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24" customHeight="1">
      <c r="A884" s="82"/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24" customHeight="1">
      <c r="A885" s="82"/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24" customHeight="1">
      <c r="A886" s="82"/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24" customHeight="1">
      <c r="A887" s="82"/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24" customHeight="1">
      <c r="A888" s="82"/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24" customHeight="1">
      <c r="A889" s="82"/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24" customHeight="1">
      <c r="A890" s="82"/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24" customHeight="1">
      <c r="A891" s="82"/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24" customHeight="1">
      <c r="A892" s="82"/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24" customHeight="1">
      <c r="A893" s="82"/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24" customHeight="1">
      <c r="A894" s="82"/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24" customHeight="1">
      <c r="A895" s="82"/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24" customHeight="1">
      <c r="A896" s="82"/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24" customHeight="1">
      <c r="A897" s="82"/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24" customHeight="1">
      <c r="A898" s="82"/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24" customHeight="1">
      <c r="A899" s="82"/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24" customHeight="1">
      <c r="A900" s="82"/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24" customHeight="1">
      <c r="A901" s="82"/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24" customHeight="1">
      <c r="A902" s="82"/>
      <c r="B902" s="82"/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24" customHeight="1">
      <c r="A903" s="82"/>
      <c r="B903" s="82"/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24" customHeight="1">
      <c r="A904" s="82"/>
      <c r="B904" s="82"/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24" customHeight="1">
      <c r="A905" s="82"/>
      <c r="B905" s="82"/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24" customHeight="1">
      <c r="A906" s="82"/>
      <c r="B906" s="82"/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24" customHeight="1">
      <c r="A907" s="82"/>
      <c r="B907" s="82"/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24" customHeight="1">
      <c r="A908" s="82"/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24" customHeight="1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24" customHeight="1">
      <c r="A910" s="82"/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24" customHeight="1">
      <c r="A911" s="82"/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24" customHeight="1">
      <c r="A912" s="82"/>
      <c r="B912" s="82"/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24" customHeight="1">
      <c r="A913" s="82"/>
      <c r="B913" s="82"/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24" customHeight="1">
      <c r="A914" s="82"/>
      <c r="B914" s="82"/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24" customHeight="1">
      <c r="A915" s="82"/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24" customHeight="1">
      <c r="A916" s="82"/>
      <c r="B916" s="82"/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24" customHeight="1">
      <c r="A917" s="82"/>
      <c r="B917" s="82"/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24" customHeight="1">
      <c r="A918" s="82"/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24" customHeight="1">
      <c r="A919" s="82"/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24" customHeight="1">
      <c r="A920" s="82"/>
      <c r="B920" s="82"/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24" customHeight="1">
      <c r="A921" s="82"/>
      <c r="B921" s="82"/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24" customHeight="1">
      <c r="A922" s="82"/>
      <c r="B922" s="82"/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24" customHeight="1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24" customHeight="1">
      <c r="A924" s="82"/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24" customHeight="1">
      <c r="A925" s="82"/>
      <c r="B925" s="82"/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24" customHeight="1">
      <c r="A926" s="82"/>
      <c r="B926" s="82"/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24" customHeight="1">
      <c r="A927" s="82"/>
      <c r="B927" s="82"/>
      <c r="C927" s="82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24" customHeight="1">
      <c r="A928" s="82"/>
      <c r="B928" s="82"/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24" customHeight="1">
      <c r="A929" s="82"/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24" customHeight="1">
      <c r="A930" s="82"/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24" customHeight="1">
      <c r="A931" s="82"/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24" customHeight="1">
      <c r="A932" s="82"/>
      <c r="B932" s="82"/>
      <c r="C932" s="82"/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24" customHeight="1">
      <c r="A933" s="82"/>
      <c r="B933" s="82"/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24" customHeight="1">
      <c r="A934" s="82"/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24" customHeight="1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24" customHeight="1">
      <c r="A936" s="82"/>
      <c r="B936" s="82"/>
      <c r="C936" s="82"/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24" customHeight="1">
      <c r="A937" s="82"/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24" customHeight="1">
      <c r="A938" s="82"/>
      <c r="B938" s="82"/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24" customHeight="1">
      <c r="A939" s="82"/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24" customHeight="1">
      <c r="A940" s="82"/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24" customHeight="1">
      <c r="A941" s="82"/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24" customHeight="1">
      <c r="A942" s="82"/>
      <c r="B942" s="82"/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24" customHeight="1">
      <c r="A943" s="82"/>
      <c r="B943" s="82"/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24" customHeight="1">
      <c r="A944" s="82"/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24" customHeight="1">
      <c r="A945" s="82"/>
      <c r="B945" s="82"/>
      <c r="C945" s="82"/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24" customHeight="1">
      <c r="A946" s="82"/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24" customHeight="1">
      <c r="A947" s="82"/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24" customHeight="1">
      <c r="A948" s="82"/>
      <c r="B948" s="82"/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24" customHeight="1">
      <c r="A949" s="82"/>
      <c r="B949" s="82"/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24" customHeight="1">
      <c r="A950" s="82"/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24" customHeight="1">
      <c r="A951" s="82"/>
      <c r="B951" s="82"/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24" customHeight="1">
      <c r="A952" s="82"/>
      <c r="B952" s="82"/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24" customHeight="1">
      <c r="A953" s="82"/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24" customHeight="1">
      <c r="A954" s="82"/>
      <c r="B954" s="82"/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24" customHeight="1">
      <c r="A955" s="82"/>
      <c r="B955" s="82"/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24" customHeight="1">
      <c r="A956" s="82"/>
      <c r="B956" s="82"/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24" customHeight="1">
      <c r="A957" s="82"/>
      <c r="B957" s="82"/>
      <c r="C957" s="82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24" customHeight="1">
      <c r="A958" s="82"/>
      <c r="B958" s="82"/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24" customHeight="1">
      <c r="A959" s="82"/>
      <c r="B959" s="82"/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24" customHeight="1">
      <c r="A960" s="82"/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24" customHeight="1">
      <c r="A961" s="82"/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24" customHeight="1">
      <c r="A962" s="82"/>
      <c r="B962" s="82"/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24" customHeight="1">
      <c r="A963" s="82"/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24" customHeight="1">
      <c r="A964" s="82"/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24" customHeight="1">
      <c r="A965" s="82"/>
      <c r="B965" s="82"/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24" customHeight="1">
      <c r="A966" s="82"/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24" customHeight="1">
      <c r="A967" s="82"/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24" customHeight="1">
      <c r="A968" s="82"/>
      <c r="B968" s="82"/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24" customHeight="1">
      <c r="A969" s="82"/>
      <c r="B969" s="82"/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24" customHeight="1">
      <c r="A970" s="82"/>
      <c r="B970" s="82"/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24" customHeight="1">
      <c r="A971" s="82"/>
      <c r="B971" s="82"/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24" customHeight="1">
      <c r="A972" s="82"/>
      <c r="B972" s="82"/>
      <c r="C972" s="82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24" customHeight="1">
      <c r="A973" s="82"/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24" customHeight="1">
      <c r="A974" s="82"/>
      <c r="B974" s="82"/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24" customHeight="1">
      <c r="A975" s="82"/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24" customHeight="1">
      <c r="A976" s="82"/>
      <c r="B976" s="82"/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24" customHeight="1">
      <c r="A977" s="82"/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24" customHeight="1">
      <c r="A978" s="82"/>
      <c r="B978" s="82"/>
      <c r="C978" s="82"/>
      <c r="D978" s="82"/>
      <c r="E978" s="82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24" customHeight="1">
      <c r="A979" s="82"/>
      <c r="B979" s="82"/>
      <c r="C979" s="82"/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24" customHeight="1">
      <c r="A980" s="82"/>
      <c r="B980" s="82"/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24" customHeight="1">
      <c r="A981" s="82"/>
      <c r="B981" s="82"/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24" customHeight="1">
      <c r="A982" s="82"/>
      <c r="B982" s="82"/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24" customHeight="1">
      <c r="A983" s="82"/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24" customHeight="1">
      <c r="A984" s="82"/>
      <c r="B984" s="82"/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24" customHeight="1">
      <c r="A985" s="82"/>
      <c r="B985" s="82"/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24" customHeight="1">
      <c r="A986" s="82"/>
      <c r="B986" s="82"/>
      <c r="C986" s="82"/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24" customHeight="1">
      <c r="A987" s="82"/>
      <c r="B987" s="82"/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24" customHeight="1">
      <c r="A988" s="82"/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24" customHeight="1">
      <c r="A989" s="82"/>
      <c r="B989" s="82"/>
      <c r="C989" s="82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24" customHeight="1">
      <c r="A990" s="82"/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24" customHeight="1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24" customHeight="1">
      <c r="A992" s="82"/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24" customHeight="1">
      <c r="A993" s="82"/>
      <c r="B993" s="82"/>
      <c r="C993" s="82"/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24" customHeight="1">
      <c r="A994" s="82"/>
      <c r="B994" s="82"/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24" customHeight="1">
      <c r="A995" s="82"/>
      <c r="B995" s="82"/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24" customHeight="1">
      <c r="A996" s="82"/>
      <c r="B996" s="82"/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24" customHeight="1">
      <c r="A997" s="82"/>
      <c r="B997" s="82"/>
      <c r="C997" s="82"/>
      <c r="D997" s="82"/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24" customHeight="1">
      <c r="A998" s="82"/>
      <c r="B998" s="82"/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24" customHeight="1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24" customHeight="1">
      <c r="A1000" s="82"/>
      <c r="B1000" s="82"/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  <row r="1001" spans="1:26" ht="24" customHeight="1">
      <c r="A1001" s="82"/>
      <c r="B1001" s="82"/>
      <c r="C1001" s="82"/>
      <c r="D1001" s="82"/>
      <c r="E1001" s="82"/>
      <c r="F1001" s="82"/>
      <c r="G1001" s="82"/>
      <c r="H1001" s="82"/>
      <c r="I1001" s="82"/>
      <c r="J1001" s="82"/>
      <c r="K1001" s="82"/>
      <c r="L1001" s="82"/>
      <c r="M1001" s="82"/>
      <c r="N1001" s="82"/>
      <c r="O1001" s="82"/>
      <c r="P1001" s="82"/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</row>
    <row r="1002" spans="1:26" ht="24" customHeight="1">
      <c r="A1002" s="82"/>
      <c r="B1002" s="82"/>
      <c r="C1002" s="82"/>
      <c r="D1002" s="82"/>
      <c r="E1002" s="82"/>
      <c r="F1002" s="82"/>
      <c r="G1002" s="82"/>
      <c r="H1002" s="82"/>
      <c r="I1002" s="82"/>
      <c r="J1002" s="82"/>
      <c r="K1002" s="82"/>
      <c r="L1002" s="82"/>
      <c r="M1002" s="82"/>
      <c r="N1002" s="82"/>
      <c r="O1002" s="82"/>
      <c r="P1002" s="82"/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</row>
    <row r="1003" spans="1:26" ht="24" customHeight="1">
      <c r="A1003" s="82"/>
      <c r="B1003" s="82"/>
      <c r="C1003" s="82"/>
      <c r="D1003" s="82"/>
      <c r="E1003" s="82"/>
      <c r="F1003" s="82"/>
      <c r="G1003" s="82"/>
      <c r="H1003" s="82"/>
      <c r="I1003" s="82"/>
      <c r="J1003" s="82"/>
      <c r="K1003" s="82"/>
      <c r="L1003" s="82"/>
      <c r="M1003" s="82"/>
      <c r="N1003" s="82"/>
      <c r="O1003" s="82"/>
      <c r="P1003" s="82"/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</row>
    <row r="1004" spans="1:26" ht="24" customHeight="1">
      <c r="A1004" s="82"/>
      <c r="B1004" s="82"/>
      <c r="C1004" s="82"/>
      <c r="D1004" s="82"/>
      <c r="E1004" s="82"/>
      <c r="F1004" s="82"/>
      <c r="G1004" s="82"/>
      <c r="H1004" s="82"/>
      <c r="I1004" s="82"/>
      <c r="J1004" s="82"/>
      <c r="K1004" s="82"/>
      <c r="L1004" s="82"/>
      <c r="M1004" s="82"/>
      <c r="N1004" s="82"/>
      <c r="O1004" s="82"/>
      <c r="P1004" s="82"/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</row>
    <row r="1005" spans="1:26" ht="24" customHeight="1">
      <c r="A1005" s="82"/>
      <c r="B1005" s="82"/>
      <c r="C1005" s="82"/>
      <c r="D1005" s="82"/>
      <c r="E1005" s="82"/>
      <c r="F1005" s="82"/>
      <c r="G1005" s="82"/>
      <c r="H1005" s="82"/>
      <c r="I1005" s="82"/>
      <c r="J1005" s="82"/>
      <c r="K1005" s="82"/>
      <c r="L1005" s="82"/>
      <c r="M1005" s="82"/>
      <c r="N1005" s="82"/>
      <c r="O1005" s="82"/>
      <c r="P1005" s="82"/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</row>
    <row r="1006" spans="1:26" ht="24" customHeight="1">
      <c r="A1006" s="82"/>
      <c r="B1006" s="82"/>
      <c r="C1006" s="82"/>
      <c r="D1006" s="82"/>
      <c r="E1006" s="82"/>
      <c r="F1006" s="82"/>
      <c r="G1006" s="82"/>
      <c r="H1006" s="82"/>
      <c r="I1006" s="82"/>
      <c r="J1006" s="82"/>
      <c r="K1006" s="82"/>
      <c r="L1006" s="82"/>
      <c r="M1006" s="82"/>
      <c r="N1006" s="82"/>
      <c r="O1006" s="82"/>
      <c r="P1006" s="82"/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</row>
    <row r="1007" spans="1:26" ht="24" customHeight="1">
      <c r="A1007" s="82"/>
      <c r="B1007" s="82"/>
      <c r="C1007" s="82"/>
      <c r="D1007" s="82"/>
      <c r="E1007" s="82"/>
      <c r="F1007" s="82"/>
      <c r="G1007" s="82"/>
      <c r="H1007" s="82"/>
      <c r="I1007" s="82"/>
      <c r="J1007" s="82"/>
      <c r="K1007" s="82"/>
      <c r="L1007" s="82"/>
      <c r="M1007" s="82"/>
      <c r="N1007" s="82"/>
      <c r="O1007" s="82"/>
      <c r="P1007" s="82"/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</row>
    <row r="1008" spans="1:26" ht="24" customHeight="1">
      <c r="A1008" s="82"/>
      <c r="B1008" s="82"/>
      <c r="C1008" s="82"/>
      <c r="D1008" s="82"/>
      <c r="E1008" s="82"/>
      <c r="F1008" s="82"/>
      <c r="G1008" s="82"/>
      <c r="H1008" s="82"/>
      <c r="I1008" s="82"/>
      <c r="J1008" s="82"/>
      <c r="K1008" s="82"/>
      <c r="L1008" s="82"/>
      <c r="M1008" s="82"/>
      <c r="N1008" s="82"/>
      <c r="O1008" s="82"/>
      <c r="P1008" s="82"/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</row>
    <row r="1009" spans="1:26" ht="24" customHeight="1">
      <c r="A1009" s="82"/>
      <c r="B1009" s="82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</row>
    <row r="1010" spans="1:26" ht="24" customHeight="1">
      <c r="A1010" s="82"/>
      <c r="B1010" s="82"/>
      <c r="C1010" s="82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2"/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</row>
    <row r="1011" spans="1:26" ht="24" customHeight="1">
      <c r="A1011" s="82"/>
      <c r="B1011" s="82"/>
      <c r="C1011" s="82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2"/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</row>
    <row r="1012" spans="1:26" ht="24" customHeight="1">
      <c r="A1012" s="82"/>
      <c r="B1012" s="82"/>
      <c r="C1012" s="82"/>
      <c r="D1012" s="82"/>
      <c r="E1012" s="82"/>
      <c r="F1012" s="82"/>
      <c r="G1012" s="82"/>
      <c r="H1012" s="82"/>
      <c r="I1012" s="82"/>
      <c r="J1012" s="82"/>
      <c r="K1012" s="82"/>
      <c r="L1012" s="82"/>
      <c r="M1012" s="82"/>
      <c r="N1012" s="82"/>
      <c r="O1012" s="82"/>
      <c r="P1012" s="82"/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</row>
    <row r="1013" spans="1:26" ht="24" customHeight="1">
      <c r="A1013" s="82"/>
      <c r="B1013" s="82"/>
      <c r="C1013" s="82"/>
      <c r="D1013" s="82"/>
      <c r="E1013" s="82"/>
      <c r="F1013" s="82"/>
      <c r="G1013" s="82"/>
      <c r="H1013" s="82"/>
      <c r="I1013" s="82"/>
      <c r="J1013" s="82"/>
      <c r="K1013" s="82"/>
      <c r="L1013" s="82"/>
      <c r="M1013" s="82"/>
      <c r="N1013" s="82"/>
      <c r="O1013" s="82"/>
      <c r="P1013" s="82"/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</row>
    <row r="1014" spans="1:26" ht="24" customHeight="1">
      <c r="A1014" s="82"/>
      <c r="B1014" s="82"/>
      <c r="C1014" s="82"/>
      <c r="D1014" s="82"/>
      <c r="E1014" s="82"/>
      <c r="F1014" s="82"/>
      <c r="G1014" s="82"/>
      <c r="H1014" s="82"/>
      <c r="I1014" s="82"/>
      <c r="J1014" s="82"/>
      <c r="K1014" s="82"/>
      <c r="L1014" s="82"/>
      <c r="M1014" s="82"/>
      <c r="N1014" s="82"/>
      <c r="O1014" s="82"/>
      <c r="P1014" s="82"/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</row>
    <row r="1015" spans="1:26" ht="24" customHeight="1">
      <c r="A1015" s="82"/>
      <c r="B1015" s="82"/>
      <c r="C1015" s="82"/>
      <c r="D1015" s="82"/>
      <c r="E1015" s="82"/>
      <c r="F1015" s="82"/>
      <c r="G1015" s="82"/>
      <c r="H1015" s="82"/>
      <c r="I1015" s="82"/>
      <c r="J1015" s="82"/>
      <c r="K1015" s="82"/>
      <c r="L1015" s="82"/>
      <c r="M1015" s="82"/>
      <c r="N1015" s="82"/>
      <c r="O1015" s="82"/>
      <c r="P1015" s="82"/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</row>
    <row r="1016" spans="1:26" ht="24" customHeight="1">
      <c r="A1016" s="82"/>
      <c r="B1016" s="82"/>
      <c r="C1016" s="82"/>
      <c r="D1016" s="82"/>
      <c r="E1016" s="82"/>
      <c r="F1016" s="82"/>
      <c r="G1016" s="82"/>
      <c r="H1016" s="82"/>
      <c r="I1016" s="82"/>
      <c r="J1016" s="82"/>
      <c r="K1016" s="82"/>
      <c r="L1016" s="82"/>
      <c r="M1016" s="82"/>
      <c r="N1016" s="82"/>
      <c r="O1016" s="82"/>
      <c r="P1016" s="82"/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</row>
    <row r="1017" spans="1:26" ht="24" customHeight="1">
      <c r="A1017" s="82"/>
      <c r="B1017" s="82"/>
      <c r="C1017" s="82"/>
      <c r="D1017" s="82"/>
      <c r="E1017" s="82"/>
      <c r="F1017" s="82"/>
      <c r="G1017" s="82"/>
      <c r="H1017" s="82"/>
      <c r="I1017" s="82"/>
      <c r="J1017" s="82"/>
      <c r="K1017" s="82"/>
      <c r="L1017" s="82"/>
      <c r="M1017" s="82"/>
      <c r="N1017" s="82"/>
      <c r="O1017" s="82"/>
      <c r="P1017" s="82"/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</row>
    <row r="1018" spans="1:26" ht="24" customHeight="1">
      <c r="A1018" s="82"/>
      <c r="B1018" s="82"/>
      <c r="C1018" s="82"/>
      <c r="D1018" s="82"/>
      <c r="E1018" s="82"/>
      <c r="F1018" s="82"/>
      <c r="G1018" s="82"/>
      <c r="H1018" s="82"/>
      <c r="I1018" s="82"/>
      <c r="J1018" s="82"/>
      <c r="K1018" s="82"/>
      <c r="L1018" s="82"/>
      <c r="M1018" s="82"/>
      <c r="N1018" s="82"/>
      <c r="O1018" s="82"/>
      <c r="P1018" s="82"/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</row>
    <row r="1019" spans="1:26" ht="24" customHeight="1">
      <c r="A1019" s="82"/>
      <c r="B1019" s="82"/>
      <c r="C1019" s="82"/>
      <c r="D1019" s="82"/>
      <c r="E1019" s="82"/>
      <c r="F1019" s="82"/>
      <c r="G1019" s="82"/>
      <c r="H1019" s="82"/>
      <c r="I1019" s="82"/>
      <c r="J1019" s="82"/>
      <c r="K1019" s="82"/>
      <c r="L1019" s="82"/>
      <c r="M1019" s="82"/>
      <c r="N1019" s="82"/>
      <c r="O1019" s="82"/>
      <c r="P1019" s="82"/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</row>
    <row r="1020" spans="1:26" ht="24" customHeight="1">
      <c r="A1020" s="82"/>
      <c r="B1020" s="82"/>
      <c r="C1020" s="82"/>
      <c r="D1020" s="82"/>
      <c r="E1020" s="82"/>
      <c r="F1020" s="82"/>
      <c r="G1020" s="82"/>
      <c r="H1020" s="82"/>
      <c r="I1020" s="82"/>
      <c r="J1020" s="82"/>
      <c r="K1020" s="82"/>
      <c r="L1020" s="82"/>
      <c r="M1020" s="82"/>
      <c r="N1020" s="82"/>
      <c r="O1020" s="82"/>
      <c r="P1020" s="82"/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</row>
    <row r="1021" spans="1:26" ht="24" customHeight="1">
      <c r="A1021" s="82"/>
      <c r="B1021" s="82"/>
      <c r="C1021" s="82"/>
      <c r="D1021" s="82"/>
      <c r="E1021" s="82"/>
      <c r="F1021" s="82"/>
      <c r="G1021" s="82"/>
      <c r="H1021" s="82"/>
      <c r="I1021" s="82"/>
      <c r="J1021" s="82"/>
      <c r="K1021" s="82"/>
      <c r="L1021" s="82"/>
      <c r="M1021" s="82"/>
      <c r="N1021" s="82"/>
      <c r="O1021" s="82"/>
      <c r="P1021" s="82"/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</row>
    <row r="1022" spans="1:26" ht="24" customHeight="1">
      <c r="A1022" s="82"/>
      <c r="B1022" s="82"/>
      <c r="C1022" s="82"/>
      <c r="D1022" s="82"/>
      <c r="E1022" s="82"/>
      <c r="F1022" s="82"/>
      <c r="G1022" s="82"/>
      <c r="H1022" s="82"/>
      <c r="I1022" s="82"/>
      <c r="J1022" s="82"/>
      <c r="K1022" s="82"/>
      <c r="L1022" s="82"/>
      <c r="M1022" s="82"/>
      <c r="N1022" s="82"/>
      <c r="O1022" s="82"/>
      <c r="P1022" s="82"/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</row>
    <row r="1023" spans="1:26" ht="24" customHeight="1">
      <c r="A1023" s="82"/>
      <c r="B1023" s="82"/>
      <c r="C1023" s="82"/>
      <c r="D1023" s="82"/>
      <c r="E1023" s="82"/>
      <c r="F1023" s="82"/>
      <c r="G1023" s="82"/>
      <c r="H1023" s="82"/>
      <c r="I1023" s="82"/>
      <c r="J1023" s="82"/>
      <c r="K1023" s="82"/>
      <c r="L1023" s="82"/>
      <c r="M1023" s="82"/>
      <c r="N1023" s="82"/>
      <c r="O1023" s="82"/>
      <c r="P1023" s="82"/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</row>
    <row r="1024" spans="1:26" ht="24" customHeight="1">
      <c r="A1024" s="82"/>
      <c r="B1024" s="82"/>
      <c r="C1024" s="82"/>
      <c r="D1024" s="82"/>
      <c r="E1024" s="82"/>
      <c r="F1024" s="82"/>
      <c r="G1024" s="82"/>
      <c r="H1024" s="82"/>
      <c r="I1024" s="82"/>
      <c r="J1024" s="82"/>
      <c r="K1024" s="82"/>
      <c r="L1024" s="82"/>
      <c r="M1024" s="82"/>
      <c r="N1024" s="82"/>
      <c r="O1024" s="82"/>
      <c r="P1024" s="82"/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</row>
  </sheetData>
  <sheetProtection algorithmName="SHA-512" hashValue="mYbKQhgwShlZkikt0XDd+uz3aGsxRj/0XSq8+rdIo36Ey6dhzYf4vNz4FXbdZeEv+eEdgjW0aBvX+a+V9DtlYw==" saltValue="g9jpdgMcoROLvXiQzzUlQg==" spinCount="100000" sheet="1" objects="1" scenarios="1"/>
  <mergeCells count="12">
    <mergeCell ref="B63:E63"/>
    <mergeCell ref="B64:E64"/>
    <mergeCell ref="A1:F1"/>
    <mergeCell ref="P13:Q13"/>
    <mergeCell ref="B59:F59"/>
    <mergeCell ref="B60:E60"/>
    <mergeCell ref="B62:E62"/>
    <mergeCell ref="B61:E61"/>
    <mergeCell ref="B2:C2"/>
    <mergeCell ref="B3:C3"/>
    <mergeCell ref="E2:F2"/>
    <mergeCell ref="E3:F3"/>
  </mergeCells>
  <conditionalFormatting sqref="C27">
    <cfRule type="expression" dxfId="167" priority="3">
      <formula>$C$27=FALSE</formula>
    </cfRule>
  </conditionalFormatting>
  <conditionalFormatting sqref="C32">
    <cfRule type="expression" dxfId="166" priority="4">
      <formula>$C$32=FALSE</formula>
    </cfRule>
  </conditionalFormatting>
  <conditionalFormatting sqref="C38">
    <cfRule type="expression" dxfId="165" priority="2">
      <formula>$C$38=FALSE</formula>
    </cfRule>
  </conditionalFormatting>
  <conditionalFormatting sqref="C43">
    <cfRule type="expression" dxfId="164" priority="1">
      <formula>$C$43=FALSE</formula>
    </cfRule>
  </conditionalFormatting>
  <conditionalFormatting sqref="D26">
    <cfRule type="containsText" dxfId="163" priority="10" operator="containsText" text="&lt;&lt;&lt;&lt;Choose from this">
      <formula>NOT(ISERROR(SEARCH(("&lt;&lt;&lt;&lt;Choose from this"),(D26))))</formula>
    </cfRule>
  </conditionalFormatting>
  <conditionalFormatting sqref="D31">
    <cfRule type="containsText" dxfId="162" priority="16" operator="containsText" text="&lt;&lt;&lt;&lt;Choose from this">
      <formula>NOT(ISERROR(SEARCH(("&lt;&lt;&lt;&lt;Choose from this"),(D31))))</formula>
    </cfRule>
  </conditionalFormatting>
  <conditionalFormatting sqref="D37">
    <cfRule type="containsText" dxfId="161" priority="6" operator="containsText" text="&lt;&lt;&lt;&lt;Choose from this">
      <formula>NOT(ISERROR(SEARCH(("&lt;&lt;&lt;&lt;Choose from this"),(D37))))</formula>
    </cfRule>
  </conditionalFormatting>
  <conditionalFormatting sqref="D42">
    <cfRule type="containsText" dxfId="160" priority="14" operator="containsText" text="&lt;&lt;&lt;&lt;Choose from this">
      <formula>NOT(ISERROR(SEARCH(("&lt;&lt;&lt;&lt;Choose from this"),(D42))))</formula>
    </cfRule>
  </conditionalFormatting>
  <conditionalFormatting sqref="D53">
    <cfRule type="containsText" dxfId="159" priority="5" operator="containsText" text="ใช้เหล็กปลอก 2 เส้น">
      <formula>NOT(ISERROR(SEARCH("ใช้เหล็กปลอก 2 เส้น",D53)))</formula>
    </cfRule>
  </conditionalFormatting>
  <conditionalFormatting sqref="D54">
    <cfRule type="containsText" dxfId="158" priority="17" operator="containsText" text="&lt;&lt;&lt;&lt;Choose from this">
      <formula>NOT(ISERROR(SEARCH(("&lt;&lt;&lt;&lt;Choose from this"),(D54))))</formula>
    </cfRule>
  </conditionalFormatting>
  <conditionalFormatting sqref="E6 E34:E36 E45">
    <cfRule type="containsText" dxfId="157" priority="18" operator="containsText" text="OK">
      <formula>NOT(ISERROR(SEARCH(("OK"),(E6))))</formula>
    </cfRule>
  </conditionalFormatting>
  <conditionalFormatting sqref="E22">
    <cfRule type="containsText" dxfId="156" priority="12" operator="containsText" text="OK">
      <formula>NOT(ISERROR(SEARCH(("OK"),(E22))))</formula>
    </cfRule>
  </conditionalFormatting>
  <conditionalFormatting sqref="E29">
    <cfRule type="containsText" dxfId="155" priority="11" operator="containsText" text="OK">
      <formula>NOT(ISERROR(SEARCH(("OK"),(E29))))</formula>
    </cfRule>
    <cfRule type="containsText" dxfId="154" priority="13" operator="containsText" text="REDESIGN">
      <formula>NOT(ISERROR(SEARCH(("REDESIGN"),(E29))))</formula>
    </cfRule>
  </conditionalFormatting>
  <conditionalFormatting sqref="E34:E36 E45 F60:F65">
    <cfRule type="containsText" dxfId="153" priority="21" operator="containsText" text="REDESIGN">
      <formula>NOT(ISERROR(SEARCH(("REDESIGN"),(E34))))</formula>
    </cfRule>
  </conditionalFormatting>
  <conditionalFormatting sqref="E40">
    <cfRule type="containsText" dxfId="152" priority="8" operator="containsText" text="OK">
      <formula>NOT(ISERROR(SEARCH(("OK"),(E40))))</formula>
    </cfRule>
    <cfRule type="containsText" dxfId="151" priority="9" operator="containsText" text="REDESIGN">
      <formula>NOT(ISERROR(SEARCH(("REDESIGN"),(E40))))</formula>
    </cfRule>
  </conditionalFormatting>
  <conditionalFormatting sqref="E51">
    <cfRule type="containsText" dxfId="150" priority="22" operator="containsText" text="OK">
      <formula>NOT(ISERROR(SEARCH(("OK"),(E51))))</formula>
    </cfRule>
  </conditionalFormatting>
  <conditionalFormatting sqref="F51">
    <cfRule type="containsText" dxfId="149" priority="23" operator="containsText" text="USE &lt;=1700 KSC">
      <formula>NOT(ISERROR(SEARCH(("USE &lt;=1700 KSC"),(F51))))</formula>
    </cfRule>
  </conditionalFormatting>
  <conditionalFormatting sqref="F60:F65">
    <cfRule type="containsText" dxfId="148" priority="25" operator="containsText" text="DESIGN PASS">
      <formula>NOT(ISERROR(SEARCH(("DESIGN PASS"),(F60))))</formula>
    </cfRule>
  </conditionalFormatting>
  <conditionalFormatting sqref="H18:H30">
    <cfRule type="containsText" dxfId="147" priority="26" operator="containsText" text="USE &lt;=1700 KSC">
      <formula>NOT(ISERROR(SEARCH(("USE &lt;=1700 KSC"),(H18))))</formula>
    </cfRule>
  </conditionalFormatting>
  <conditionalFormatting sqref="H48">
    <cfRule type="containsText" dxfId="146" priority="27" operator="containsText" text="USE &lt;=1700 KSC">
      <formula>NOT(ISERROR(SEARCH(("USE &lt;=1700 KSC"),(H48))))</formula>
    </cfRule>
  </conditionalFormatting>
  <conditionalFormatting sqref="H51">
    <cfRule type="expression" dxfId="145" priority="28">
      <formula>$M$6="USE 2 WAY"</formula>
    </cfRule>
  </conditionalFormatting>
  <conditionalFormatting sqref="O13">
    <cfRule type="containsText" dxfId="144" priority="32" operator="containsText" text="OK">
      <formula>NOT(ISERROR(SEARCH(("OK"),(O13))))</formula>
    </cfRule>
    <cfRule type="containsText" dxfId="143" priority="33" operator="containsText" text="NG.">
      <formula>NOT(ISERROR(SEARCH(("NG."),(O13))))</formula>
    </cfRule>
  </conditionalFormatting>
  <conditionalFormatting sqref="P13">
    <cfRule type="containsText" dxfId="142" priority="34" operator="containsText" text="USE &lt;=1700 KSC">
      <formula>NOT(ISERROR(SEARCH(("USE &lt;=1700 KSC"),(P13))))</formula>
    </cfRule>
  </conditionalFormatting>
  <printOptions horizontalCentered="1"/>
  <pageMargins left="0.31496062992125984" right="0.31496062992125984" top="0.55118110236220474" bottom="0.94488188976377963" header="0" footer="0"/>
  <pageSetup paperSize="9" scale="2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IF($A$31=NOTE!$C$16,NOTE!$C$17:$C$27,NOTE!$C$4:$C$14)</xm:f>
          </x14:formula1>
          <xm:sqref>C31 C37 C26 C42</xm:sqref>
        </x14:dataValidation>
        <x14:dataValidation type="list" allowBlank="1" showErrorMessage="1">
          <x14:formula1>
            <xm:f>NOTE!$B$4:$B$7</xm:f>
          </x14:formula1>
          <xm:sqref>C48 C19</xm:sqref>
        </x14:dataValidation>
        <x14:dataValidation type="list" allowBlank="1" showErrorMessage="1">
          <x14:formula1>
            <xm:f>IF($A$54=NOTE!$C$16,NOTE!$C$17:$C$27,NOTE!$C$4:$C$14)</xm:f>
          </x14:formula1>
          <xm:sqref>C54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6"/>
  <sheetViews>
    <sheetView zoomScale="40" zoomScaleNormal="40" workbookViewId="0">
      <selection activeCell="L38" sqref="L38"/>
    </sheetView>
  </sheetViews>
  <sheetFormatPr defaultColWidth="12.625" defaultRowHeight="15" customHeight="1"/>
  <cols>
    <col min="1" max="1" width="30.75" style="3" bestFit="1" customWidth="1"/>
    <col min="2" max="2" width="12.75" style="3" customWidth="1"/>
    <col min="3" max="3" width="18.125" style="3" customWidth="1"/>
    <col min="4" max="4" width="21.5" style="3" customWidth="1"/>
    <col min="5" max="5" width="16.25" style="3" customWidth="1"/>
    <col min="6" max="6" width="22.375" style="3" customWidth="1"/>
    <col min="7" max="7" width="14.375" style="3" customWidth="1"/>
    <col min="8" max="8" width="2.125" style="3" customWidth="1"/>
    <col min="9" max="9" width="9" style="3" customWidth="1"/>
    <col min="10" max="10" width="17.875" style="3" bestFit="1" customWidth="1"/>
    <col min="11" max="11" width="9.75" style="3" bestFit="1" customWidth="1"/>
    <col min="12" max="12" width="18.375" style="3" customWidth="1"/>
    <col min="13" max="13" width="11" style="3" customWidth="1"/>
    <col min="14" max="14" width="23.375" style="3" customWidth="1"/>
    <col min="15" max="15" width="22.125" style="3" customWidth="1"/>
    <col min="16" max="16" width="8.625" style="3" customWidth="1"/>
    <col min="17" max="17" width="17.75" style="3" customWidth="1"/>
    <col min="18" max="18" width="9" style="3" customWidth="1"/>
    <col min="19" max="26" width="8.625" style="3" customWidth="1"/>
    <col min="27" max="16384" width="12.625" style="3"/>
  </cols>
  <sheetData>
    <row r="1" spans="1:26" ht="24.75" thickBot="1">
      <c r="A1" s="306" t="s">
        <v>58</v>
      </c>
      <c r="B1" s="307"/>
      <c r="C1" s="307"/>
      <c r="D1" s="307"/>
      <c r="E1" s="307"/>
      <c r="F1" s="308"/>
    </row>
    <row r="2" spans="1:26" ht="24.75" thickBot="1">
      <c r="A2" s="4" t="s">
        <v>216</v>
      </c>
      <c r="B2" s="300"/>
      <c r="C2" s="301"/>
      <c r="D2" s="5" t="s">
        <v>214</v>
      </c>
      <c r="E2" s="302"/>
      <c r="F2" s="303"/>
      <c r="G2" s="1"/>
      <c r="H2" s="2"/>
      <c r="I2" s="90"/>
      <c r="J2" s="91" t="s">
        <v>218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thickBot="1">
      <c r="A3" s="4" t="s">
        <v>217</v>
      </c>
      <c r="B3" s="300"/>
      <c r="C3" s="301"/>
      <c r="D3" s="5" t="s">
        <v>215</v>
      </c>
      <c r="E3" s="302"/>
      <c r="F3" s="303"/>
      <c r="G3" s="1"/>
      <c r="H3" s="2"/>
      <c r="I3" s="92"/>
      <c r="J3" s="93" t="s">
        <v>219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thickBot="1">
      <c r="A4" s="10" t="s">
        <v>1</v>
      </c>
      <c r="B4" s="11"/>
      <c r="C4" s="12"/>
      <c r="D4" s="12"/>
      <c r="E4" s="12"/>
      <c r="F4" s="13"/>
      <c r="I4" s="94"/>
      <c r="J4" s="93" t="s">
        <v>221</v>
      </c>
    </row>
    <row r="5" spans="1:26" ht="24.75" thickBot="1">
      <c r="A5" s="15" t="s">
        <v>2</v>
      </c>
      <c r="B5" s="16" t="s">
        <v>3</v>
      </c>
      <c r="C5" s="87">
        <v>200</v>
      </c>
      <c r="D5" s="16" t="s">
        <v>4</v>
      </c>
      <c r="E5" s="17"/>
      <c r="F5" s="18"/>
      <c r="I5" s="95"/>
      <c r="J5" s="93" t="s">
        <v>220</v>
      </c>
    </row>
    <row r="6" spans="1:26" ht="24">
      <c r="A6" s="15" t="s">
        <v>5</v>
      </c>
      <c r="B6" s="16" t="s">
        <v>3</v>
      </c>
      <c r="C6" s="16">
        <f>IF(I6="USE65",65,0.375*C5)</f>
        <v>65</v>
      </c>
      <c r="D6" s="16" t="s">
        <v>4</v>
      </c>
      <c r="E6" s="20" t="str">
        <f>IF(C6&lt;=65,"OK",IF(I6="USE65","OK",""))</f>
        <v>OK</v>
      </c>
      <c r="F6" s="18"/>
      <c r="I6" s="253" t="str">
        <f>IF(C5*0.375&gt;65,"USE65","")</f>
        <v>USE65</v>
      </c>
    </row>
    <row r="7" spans="1:26" ht="24">
      <c r="A7" s="15" t="s">
        <v>6</v>
      </c>
      <c r="B7" s="16" t="s">
        <v>3</v>
      </c>
      <c r="C7" s="23">
        <f>15100*SQRT(C5)</f>
        <v>213546.24791833735</v>
      </c>
      <c r="D7" s="16" t="s">
        <v>4</v>
      </c>
      <c r="E7" s="17"/>
      <c r="F7" s="18"/>
    </row>
    <row r="8" spans="1:26" ht="24">
      <c r="A8" s="96" t="s">
        <v>7</v>
      </c>
      <c r="B8" s="35"/>
      <c r="C8" s="97"/>
      <c r="D8" s="97"/>
      <c r="E8" s="36"/>
      <c r="F8" s="37"/>
    </row>
    <row r="9" spans="1:26" ht="24">
      <c r="A9" s="15" t="s">
        <v>8</v>
      </c>
      <c r="B9" s="16" t="s">
        <v>3</v>
      </c>
      <c r="C9" s="136">
        <v>20000</v>
      </c>
      <c r="D9" s="16" t="s">
        <v>9</v>
      </c>
      <c r="E9" s="17"/>
      <c r="F9" s="18"/>
    </row>
    <row r="10" spans="1:26" ht="24">
      <c r="A10" s="15" t="s">
        <v>10</v>
      </c>
      <c r="B10" s="16" t="s">
        <v>3</v>
      </c>
      <c r="C10" s="87">
        <v>200</v>
      </c>
      <c r="D10" s="16" t="s">
        <v>11</v>
      </c>
      <c r="E10" s="17"/>
      <c r="F10" s="18"/>
    </row>
    <row r="11" spans="1:26" ht="24">
      <c r="A11" s="15" t="s">
        <v>12</v>
      </c>
      <c r="B11" s="16" t="s">
        <v>3</v>
      </c>
      <c r="C11" s="87">
        <v>40</v>
      </c>
      <c r="D11" s="16" t="s">
        <v>13</v>
      </c>
      <c r="E11" s="17"/>
      <c r="F11" s="18"/>
    </row>
    <row r="12" spans="1:26" ht="24">
      <c r="A12" s="15" t="s">
        <v>14</v>
      </c>
      <c r="B12" s="16" t="s">
        <v>3</v>
      </c>
      <c r="C12" s="87">
        <v>70</v>
      </c>
      <c r="D12" s="16" t="s">
        <v>13</v>
      </c>
      <c r="E12" s="17"/>
      <c r="F12" s="18"/>
    </row>
    <row r="13" spans="1:26" ht="24">
      <c r="A13" s="15" t="s">
        <v>15</v>
      </c>
      <c r="B13" s="16" t="s">
        <v>3</v>
      </c>
      <c r="C13" s="16">
        <f>IF('Double RC - BEAM'!C40+'Double RC - BEAM'!C45=0,'Double RC - BEAM'!C12-4-(C85/10)-(MAX(C28,C33)/20),IF(C40+C45&gt;1,C12-4-(C85/10)-(MAX(C28,C33)/10)-(2.5/2)))</f>
        <v>61.25</v>
      </c>
      <c r="D13" s="16" t="s">
        <v>13</v>
      </c>
      <c r="E13" s="17"/>
      <c r="F13" s="18"/>
    </row>
    <row r="14" spans="1:26" ht="24">
      <c r="A14" s="39" t="s">
        <v>59</v>
      </c>
      <c r="B14" s="40" t="s">
        <v>3</v>
      </c>
      <c r="C14" s="98">
        <f>IF(C58+C63=0,4+C85/10+MAX(C68,C73)/20,IF(C58+C63&gt;0,4+C85/10+MAX(C68,C73)/10+25/20))</f>
        <v>8.35</v>
      </c>
      <c r="D14" s="40" t="s">
        <v>13</v>
      </c>
      <c r="E14" s="99"/>
      <c r="F14" s="100"/>
    </row>
    <row r="15" spans="1:26" ht="24">
      <c r="A15" s="96" t="s">
        <v>16</v>
      </c>
      <c r="B15" s="35"/>
      <c r="C15" s="36"/>
      <c r="D15" s="36"/>
      <c r="E15" s="36"/>
      <c r="F15" s="37"/>
    </row>
    <row r="16" spans="1:26" ht="24">
      <c r="A16" s="15" t="s">
        <v>17</v>
      </c>
      <c r="B16" s="16" t="s">
        <v>3</v>
      </c>
      <c r="C16" s="23">
        <f>C24/C7</f>
        <v>9.5529657855666024</v>
      </c>
      <c r="D16" s="16" t="s">
        <v>18</v>
      </c>
      <c r="E16" s="16" t="s">
        <v>3</v>
      </c>
      <c r="F16" s="38">
        <f>1-(C17/3)</f>
        <v>0.91082032375432032</v>
      </c>
    </row>
    <row r="17" spans="1:9" ht="24.75" thickBot="1">
      <c r="A17" s="15" t="s">
        <v>19</v>
      </c>
      <c r="B17" s="16" t="s">
        <v>3</v>
      </c>
      <c r="C17" s="23">
        <f>1/(1+C23/(C16*C6))</f>
        <v>0.26753902873703916</v>
      </c>
      <c r="D17" s="16" t="s">
        <v>20</v>
      </c>
      <c r="E17" s="16" t="s">
        <v>3</v>
      </c>
      <c r="F17" s="38">
        <f>(C6*C17*F16)/2</f>
        <v>7.9195995050635588</v>
      </c>
    </row>
    <row r="18" spans="1:9" ht="24.75" thickBot="1">
      <c r="A18" s="101" t="s">
        <v>21</v>
      </c>
      <c r="B18" s="102"/>
      <c r="C18" s="102"/>
      <c r="D18" s="102"/>
      <c r="E18" s="102"/>
      <c r="F18" s="103"/>
    </row>
    <row r="19" spans="1:9" ht="24">
      <c r="A19" s="104" t="s">
        <v>22</v>
      </c>
      <c r="B19" s="12"/>
      <c r="C19" s="12"/>
      <c r="D19" s="12"/>
      <c r="E19" s="12"/>
      <c r="F19" s="13"/>
    </row>
    <row r="20" spans="1:9" ht="24">
      <c r="A20" s="15" t="s">
        <v>23</v>
      </c>
      <c r="B20" s="16" t="s">
        <v>3</v>
      </c>
      <c r="C20" s="87" t="s">
        <v>77</v>
      </c>
      <c r="D20" s="17"/>
      <c r="E20" s="17"/>
      <c r="F20" s="18"/>
    </row>
    <row r="21" spans="1:9" ht="24">
      <c r="A21" s="15" t="s">
        <v>25</v>
      </c>
      <c r="B21" s="16" t="s">
        <v>3</v>
      </c>
      <c r="C21" s="16" t="str">
        <f>IF(C20="SR-24","RB",IF(C20="SD-30","DB",IF(C20="SD-40","DB",IF(C20="SD-50","DB"))))</f>
        <v>DB</v>
      </c>
      <c r="D21" s="17"/>
      <c r="E21" s="17"/>
      <c r="F21" s="18"/>
    </row>
    <row r="22" spans="1:9" ht="24">
      <c r="A22" s="15" t="s">
        <v>26</v>
      </c>
      <c r="B22" s="16" t="s">
        <v>3</v>
      </c>
      <c r="C22" s="16">
        <f>IF(C20="SR-24",2400,IF(C20="SD-30",3000,IF(C20="SD-40",4000,IF(C20="SD-50",5000))))</f>
        <v>4000</v>
      </c>
      <c r="D22" s="16" t="s">
        <v>4</v>
      </c>
      <c r="E22" s="17"/>
      <c r="F22" s="18"/>
    </row>
    <row r="23" spans="1:9" ht="24">
      <c r="A23" s="15" t="s">
        <v>27</v>
      </c>
      <c r="B23" s="16" t="s">
        <v>3</v>
      </c>
      <c r="C23" s="16">
        <f>IF(I28="USE1700",1700,C22*0.5)</f>
        <v>1700</v>
      </c>
      <c r="D23" s="16" t="s">
        <v>4</v>
      </c>
      <c r="E23" s="16" t="str">
        <f>IF(AND(C20="SR-24",C23&lt;=1200),"OK",IF(AND(C20="SD-30",C23=C22/2,C23&lt;=1500),"OK",IF(AND(C20="SD-40",C23=C22/2,C23&lt;=1500),"OK",IF(AND(C20="SD-40",C23&gt;1500),"OK",IF(AND(C20="SD-50",C22&gt;4250,I28="USE1700"),"OK")))))</f>
        <v>OK</v>
      </c>
      <c r="F23" s="18"/>
    </row>
    <row r="24" spans="1:9" ht="24">
      <c r="A24" s="15" t="s">
        <v>28</v>
      </c>
      <c r="B24" s="16" t="s">
        <v>3</v>
      </c>
      <c r="C24" s="16">
        <v>2040000</v>
      </c>
      <c r="D24" s="16" t="s">
        <v>4</v>
      </c>
      <c r="E24" s="17"/>
      <c r="F24" s="18"/>
    </row>
    <row r="25" spans="1:9" ht="24">
      <c r="A25" s="47" t="s">
        <v>141</v>
      </c>
      <c r="B25" s="48"/>
      <c r="C25" s="48"/>
      <c r="D25" s="48"/>
      <c r="E25" s="48"/>
      <c r="F25" s="49"/>
    </row>
    <row r="26" spans="1:9" ht="24">
      <c r="A26" s="47" t="s">
        <v>135</v>
      </c>
      <c r="B26" s="50"/>
      <c r="C26" s="50"/>
      <c r="D26" s="50"/>
      <c r="E26" s="50"/>
      <c r="F26" s="51"/>
    </row>
    <row r="27" spans="1:9" ht="24">
      <c r="A27" s="15" t="str">
        <f>IF($C$21="RB","ขนาด RB",IF($C$21="DB","ขนาด DB"))</f>
        <v>ขนาด DB</v>
      </c>
      <c r="B27" s="16" t="s">
        <v>3</v>
      </c>
      <c r="C27" s="87" t="s">
        <v>117</v>
      </c>
      <c r="D27" s="17"/>
      <c r="E27" s="17"/>
      <c r="F27" s="18"/>
    </row>
    <row r="28" spans="1:9" ht="24">
      <c r="A28" s="15" t="s">
        <v>30</v>
      </c>
      <c r="B28" s="16" t="s">
        <v>3</v>
      </c>
      <c r="C28" s="16">
        <f>IF(AND(C29&gt;0,C21="RB"),VLOOKUP($C$27,NOTE!$C$4:$D$14,2,FALSE),IF(AND(C29&gt;0,C21="DB"),VLOOKUP($C$27,NOTE!$C$17:$D$27,2,FALSE)))</f>
        <v>20</v>
      </c>
      <c r="D28" s="16" t="s">
        <v>31</v>
      </c>
      <c r="E28" s="17"/>
      <c r="F28" s="18"/>
      <c r="I28" s="261" t="str">
        <f>IF(AND(C20="SD-50",C22&gt;4250),"USE1700",IF(C20="SD-40","USE1700",""))</f>
        <v>USE1700</v>
      </c>
    </row>
    <row r="29" spans="1:9" ht="24">
      <c r="A29" s="15" t="s">
        <v>32</v>
      </c>
      <c r="B29" s="16" t="s">
        <v>3</v>
      </c>
      <c r="C29" s="87">
        <v>4</v>
      </c>
      <c r="D29" s="16" t="s">
        <v>33</v>
      </c>
      <c r="E29" s="17"/>
      <c r="F29" s="18"/>
    </row>
    <row r="30" spans="1:9" ht="24">
      <c r="A30" s="15" t="s">
        <v>34</v>
      </c>
      <c r="B30" s="16" t="s">
        <v>3</v>
      </c>
      <c r="C30" s="23">
        <f>(C29*22*(C28/10)^2)/28</f>
        <v>12.571428571428571</v>
      </c>
      <c r="D30" s="16" t="s">
        <v>35</v>
      </c>
      <c r="E30" s="17"/>
      <c r="F30" s="18"/>
    </row>
    <row r="31" spans="1:9" ht="24">
      <c r="A31" s="47" t="s">
        <v>130</v>
      </c>
      <c r="B31" s="16"/>
      <c r="C31" s="23"/>
      <c r="D31" s="16"/>
      <c r="E31" s="17"/>
      <c r="F31" s="18"/>
    </row>
    <row r="32" spans="1:9" ht="24">
      <c r="A32" s="15" t="str">
        <f>IF($C$21="RB","ขนาด RB",IF($C$21="DB","ขนาด DB"))</f>
        <v>ขนาด DB</v>
      </c>
      <c r="B32" s="16" t="s">
        <v>3</v>
      </c>
      <c r="C32" s="87" t="s">
        <v>116</v>
      </c>
      <c r="D32" s="17"/>
      <c r="E32" s="17"/>
      <c r="F32" s="18"/>
    </row>
    <row r="33" spans="1:9" ht="24">
      <c r="A33" s="15" t="s">
        <v>30</v>
      </c>
      <c r="B33" s="16" t="s">
        <v>3</v>
      </c>
      <c r="C33" s="16" t="b">
        <f>IF(AND(C34&gt;0,C21="RB"),VLOOKUP(C32,NOTE!$C$4:$D$14,2,FALSE),IF(AND(C34&gt;0,C21="DB"),VLOOKUP($C$32,NOTE!$C$17:$D$27,2,FALSE)))</f>
        <v>0</v>
      </c>
      <c r="D33" s="16" t="s">
        <v>31</v>
      </c>
      <c r="E33" s="17"/>
      <c r="F33" s="18"/>
    </row>
    <row r="34" spans="1:9" ht="24">
      <c r="A34" s="15" t="s">
        <v>32</v>
      </c>
      <c r="B34" s="16" t="s">
        <v>3</v>
      </c>
      <c r="C34" s="87">
        <v>0</v>
      </c>
      <c r="D34" s="16" t="s">
        <v>33</v>
      </c>
      <c r="E34" s="17"/>
      <c r="F34" s="18"/>
    </row>
    <row r="35" spans="1:9" ht="24">
      <c r="A35" s="15" t="s">
        <v>34</v>
      </c>
      <c r="B35" s="16" t="s">
        <v>3</v>
      </c>
      <c r="C35" s="23">
        <f>(C34*22*(C33/10)^2)/28</f>
        <v>0</v>
      </c>
      <c r="D35" s="16" t="s">
        <v>35</v>
      </c>
      <c r="E35" s="17"/>
      <c r="F35" s="18"/>
    </row>
    <row r="36" spans="1:9" ht="24">
      <c r="A36" s="47" t="s">
        <v>142</v>
      </c>
      <c r="B36" s="48"/>
      <c r="C36" s="48"/>
      <c r="D36" s="48"/>
      <c r="E36" s="48"/>
      <c r="F36" s="49"/>
    </row>
    <row r="37" spans="1:9" ht="24">
      <c r="A37" s="47" t="s">
        <v>135</v>
      </c>
      <c r="B37" s="50"/>
      <c r="C37" s="50"/>
      <c r="D37" s="50"/>
      <c r="E37" s="50"/>
      <c r="F37" s="51"/>
    </row>
    <row r="38" spans="1:9" ht="24">
      <c r="A38" s="15" t="str">
        <f>IF($C$21="RB","ขนาด RB",IF($C$21="DB","ขนาด DB"))</f>
        <v>ขนาด DB</v>
      </c>
      <c r="B38" s="16" t="s">
        <v>3</v>
      </c>
      <c r="C38" s="87" t="s">
        <v>117</v>
      </c>
      <c r="D38" s="17"/>
      <c r="E38" s="17"/>
      <c r="F38" s="18"/>
    </row>
    <row r="39" spans="1:9" ht="24">
      <c r="A39" s="15" t="s">
        <v>30</v>
      </c>
      <c r="B39" s="16" t="s">
        <v>3</v>
      </c>
      <c r="C39" s="16">
        <f>IF(AND(C40&gt;0,C21="RB"),VLOOKUP(C38,NOTE!$C$4:$D$14,2,FALSE),IF(AND(C40&gt;0,C21="DB"),VLOOKUP(C38,NOTE!$C$17:$D$27,2,FALSE)))</f>
        <v>20</v>
      </c>
      <c r="D39" s="16" t="s">
        <v>31</v>
      </c>
      <c r="E39" s="17"/>
      <c r="F39" s="18"/>
    </row>
    <row r="40" spans="1:9" ht="24">
      <c r="A40" s="15" t="s">
        <v>32</v>
      </c>
      <c r="B40" s="16" t="s">
        <v>3</v>
      </c>
      <c r="C40" s="87">
        <v>6</v>
      </c>
      <c r="D40" s="16" t="s">
        <v>33</v>
      </c>
      <c r="E40" s="17"/>
      <c r="F40" s="18"/>
    </row>
    <row r="41" spans="1:9" ht="24">
      <c r="A41" s="15" t="s">
        <v>34</v>
      </c>
      <c r="B41" s="16" t="s">
        <v>3</v>
      </c>
      <c r="C41" s="23">
        <f>(C40*22*(C39/10)^2)/28</f>
        <v>18.857142857142858</v>
      </c>
      <c r="D41" s="16" t="s">
        <v>35</v>
      </c>
      <c r="E41" s="17"/>
      <c r="F41" s="18"/>
    </row>
    <row r="42" spans="1:9" ht="24">
      <c r="A42" s="47" t="s">
        <v>130</v>
      </c>
      <c r="B42" s="16"/>
      <c r="C42" s="23"/>
      <c r="D42" s="16"/>
      <c r="E42" s="17"/>
      <c r="F42" s="18"/>
    </row>
    <row r="43" spans="1:9" ht="24">
      <c r="A43" s="15" t="str">
        <f>IF($C$21="RB","ขนาด RB",IF($C$21="DB","ขนาด DB"))</f>
        <v>ขนาด DB</v>
      </c>
      <c r="B43" s="16" t="s">
        <v>3</v>
      </c>
      <c r="C43" s="87" t="s">
        <v>116</v>
      </c>
      <c r="D43" s="17"/>
      <c r="E43" s="17"/>
      <c r="F43" s="18"/>
    </row>
    <row r="44" spans="1:9" ht="24">
      <c r="A44" s="15" t="s">
        <v>30</v>
      </c>
      <c r="B44" s="16" t="s">
        <v>3</v>
      </c>
      <c r="C44" s="16" t="b">
        <f>IF(AND(C45&gt;0,C21="RB"),VLOOKUP(C43,NOTE!$C$4:$D$14,2,FALSE),IF(AND(C45&gt;0,C21="DB"),VLOOKUP(C43,NOTE!$C$17:$D$27,2,FALSE)))</f>
        <v>0</v>
      </c>
      <c r="D44" s="16" t="s">
        <v>31</v>
      </c>
      <c r="E44" s="17"/>
      <c r="F44" s="18"/>
    </row>
    <row r="45" spans="1:9" ht="24">
      <c r="A45" s="15" t="s">
        <v>32</v>
      </c>
      <c r="B45" s="16" t="s">
        <v>3</v>
      </c>
      <c r="C45" s="87">
        <v>0</v>
      </c>
      <c r="D45" s="16" t="s">
        <v>33</v>
      </c>
      <c r="E45" s="17"/>
      <c r="F45" s="18"/>
    </row>
    <row r="46" spans="1:9" ht="24">
      <c r="A46" s="15" t="s">
        <v>34</v>
      </c>
      <c r="B46" s="16" t="s">
        <v>3</v>
      </c>
      <c r="C46" s="23">
        <f>(C45*22*(C44/10)^2)/28</f>
        <v>0</v>
      </c>
      <c r="D46" s="16" t="s">
        <v>35</v>
      </c>
      <c r="E46" s="17"/>
      <c r="F46" s="18"/>
      <c r="I46" s="265"/>
    </row>
    <row r="47" spans="1:9" ht="21">
      <c r="A47" s="55" t="s">
        <v>157</v>
      </c>
      <c r="B47" s="56" t="s">
        <v>3</v>
      </c>
      <c r="C47" s="105">
        <f>C35+C41+C30+C46</f>
        <v>31.428571428571431</v>
      </c>
      <c r="D47" s="56" t="s">
        <v>35</v>
      </c>
      <c r="E47" s="106"/>
      <c r="F47" s="107"/>
      <c r="I47" s="264" t="str">
        <f>IF(AND(C49="SD-50",C51&gt;4250),"USE1700",IF(C49="SD-40","USE1700",""))</f>
        <v>USE1700</v>
      </c>
    </row>
    <row r="48" spans="1:9" ht="21">
      <c r="A48" s="104" t="s">
        <v>62</v>
      </c>
      <c r="B48" s="108"/>
      <c r="C48" s="108"/>
      <c r="D48" s="108"/>
      <c r="E48" s="108"/>
      <c r="F48" s="109"/>
    </row>
    <row r="49" spans="1:17" ht="24">
      <c r="A49" s="15" t="s">
        <v>23</v>
      </c>
      <c r="B49" s="16" t="s">
        <v>3</v>
      </c>
      <c r="C49" s="87" t="s">
        <v>77</v>
      </c>
      <c r="D49" s="17"/>
      <c r="E49" s="17"/>
      <c r="F49" s="18"/>
    </row>
    <row r="50" spans="1:17" ht="24">
      <c r="A50" s="15" t="s">
        <v>25</v>
      </c>
      <c r="B50" s="16" t="s">
        <v>3</v>
      </c>
      <c r="C50" s="16" t="str">
        <f>IF(C49="SR-24","RB",IF(C49="SD-30","DB",IF(C49="SD-40","DB",IF(C49="SD-50","DB"))))</f>
        <v>DB</v>
      </c>
      <c r="D50" s="17"/>
      <c r="E50" s="17"/>
      <c r="F50" s="18"/>
    </row>
    <row r="51" spans="1:17" ht="24">
      <c r="A51" s="15" t="s">
        <v>26</v>
      </c>
      <c r="B51" s="16" t="s">
        <v>3</v>
      </c>
      <c r="C51" s="16">
        <f>IF(C49="SR-24",2400,IF(C49="SD-30",3000,IF(C49="SD-40",4000,IF(C49="SD-50",5000))))</f>
        <v>4000</v>
      </c>
      <c r="D51" s="16" t="s">
        <v>4</v>
      </c>
      <c r="E51" s="17"/>
      <c r="F51" s="18"/>
    </row>
    <row r="52" spans="1:17" ht="24">
      <c r="A52" s="15" t="s">
        <v>27</v>
      </c>
      <c r="B52" s="16" t="s">
        <v>3</v>
      </c>
      <c r="C52" s="16">
        <f>IF(I47="USE1700",1700,C51*0.5)</f>
        <v>1700</v>
      </c>
      <c r="D52" s="16" t="s">
        <v>4</v>
      </c>
      <c r="E52" s="16" t="str">
        <f>IF(AND(C49="SR-24",C52&lt;=1200),"OK",IF(AND(C49="SD-30",C52=C51/2,C52&lt;=1500),"OK",IF(AND(C49="SD-40",C52=C51/2,C52&lt;=1500),"OK",IF(AND(C49="SD-40",C52&gt;1500),"OK",IF(AND(C49="SD-50",C51&gt;4250,I47="USE1700"),"OK")))))</f>
        <v>OK</v>
      </c>
      <c r="F52" s="18"/>
    </row>
    <row r="53" spans="1:17" ht="24">
      <c r="A53" s="15" t="s">
        <v>28</v>
      </c>
      <c r="B53" s="16" t="s">
        <v>3</v>
      </c>
      <c r="C53" s="16">
        <v>2040000</v>
      </c>
      <c r="D53" s="16" t="s">
        <v>4</v>
      </c>
      <c r="E53" s="17"/>
      <c r="F53" s="18"/>
    </row>
    <row r="54" spans="1:17" ht="24">
      <c r="A54" s="47" t="s">
        <v>200</v>
      </c>
      <c r="B54" s="48"/>
      <c r="C54" s="48"/>
      <c r="D54" s="48"/>
      <c r="E54" s="48"/>
      <c r="F54" s="49"/>
      <c r="G54" s="85"/>
    </row>
    <row r="55" spans="1:17" ht="24">
      <c r="A55" s="47" t="s">
        <v>135</v>
      </c>
      <c r="B55" s="50"/>
      <c r="C55" s="50"/>
      <c r="D55" s="50"/>
      <c r="E55" s="50"/>
      <c r="F55" s="51"/>
      <c r="G55" s="85"/>
    </row>
    <row r="56" spans="1:17" ht="24">
      <c r="A56" s="15" t="str">
        <f>IF($C$50="RB","ขนาด RB",IF($C$50="DB","ขนาด DB"))</f>
        <v>ขนาด DB</v>
      </c>
      <c r="B56" s="16" t="s">
        <v>3</v>
      </c>
      <c r="C56" s="87" t="s">
        <v>117</v>
      </c>
      <c r="D56" s="17"/>
      <c r="E56" s="17"/>
      <c r="F56" s="18"/>
      <c r="G56" s="82"/>
      <c r="H56" s="82"/>
      <c r="I56" s="82"/>
      <c r="J56" s="82"/>
      <c r="K56" s="82"/>
      <c r="L56" s="82"/>
      <c r="M56" s="82"/>
    </row>
    <row r="57" spans="1:17" ht="24">
      <c r="A57" s="15" t="s">
        <v>30</v>
      </c>
      <c r="B57" s="16" t="s">
        <v>3</v>
      </c>
      <c r="C57" s="16">
        <f>IF(AND(C58&gt;0,C50="RB"),VLOOKUP($C$56,NOTE!$C$4:$D$14,2,FALSE),IF(AND(C58&gt;0,C50="DB"),VLOOKUP($C$56,NOTE!$C$17:$D$27,2,FALSE)))</f>
        <v>20</v>
      </c>
      <c r="D57" s="16" t="s">
        <v>31</v>
      </c>
      <c r="E57" s="17"/>
      <c r="F57" s="18"/>
      <c r="G57" s="82"/>
      <c r="H57" s="82"/>
    </row>
    <row r="58" spans="1:17" ht="24">
      <c r="A58" s="15" t="s">
        <v>32</v>
      </c>
      <c r="B58" s="16" t="s">
        <v>3</v>
      </c>
      <c r="C58" s="87">
        <v>4</v>
      </c>
      <c r="D58" s="16" t="s">
        <v>33</v>
      </c>
      <c r="E58" s="17"/>
      <c r="F58" s="18"/>
      <c r="H58" s="82"/>
      <c r="I58" s="84" t="str">
        <f>IF(AND(C78="SD-50",C80&gt;4250),"USE1700",IF(C78="SD-40","USE1700",""))</f>
        <v/>
      </c>
    </row>
    <row r="59" spans="1:17" ht="24">
      <c r="A59" s="15" t="s">
        <v>64</v>
      </c>
      <c r="B59" s="16" t="s">
        <v>3</v>
      </c>
      <c r="C59" s="23">
        <f>(C58*22*(C57/10)^2)/28</f>
        <v>12.571428571428571</v>
      </c>
      <c r="D59" s="16" t="s">
        <v>35</v>
      </c>
      <c r="E59" s="17"/>
      <c r="F59" s="18"/>
    </row>
    <row r="60" spans="1:17" ht="24">
      <c r="A60" s="47" t="s">
        <v>131</v>
      </c>
      <c r="B60" s="16"/>
      <c r="C60" s="23"/>
      <c r="D60" s="16"/>
      <c r="E60" s="17"/>
      <c r="F60" s="18"/>
    </row>
    <row r="61" spans="1:17" ht="24">
      <c r="A61" s="15" t="str">
        <f>IF($C$50="RB","ขนาด RB",IF($C$50="DB","ขนาด DB"))</f>
        <v>ขนาด DB</v>
      </c>
      <c r="B61" s="16" t="s">
        <v>3</v>
      </c>
      <c r="C61" s="87" t="s">
        <v>116</v>
      </c>
      <c r="D61" s="17"/>
      <c r="E61" s="17"/>
      <c r="F61" s="18"/>
    </row>
    <row r="62" spans="1:17" ht="24">
      <c r="A62" s="15" t="s">
        <v>30</v>
      </c>
      <c r="B62" s="16" t="s">
        <v>3</v>
      </c>
      <c r="C62" s="16" t="b">
        <f>IF(AND(C63&gt;0,C50="RB"),VLOOKUP($C$61,NOTE!$C$4:$D$14,2,FALSE),IF(AND(C63&gt;0,C50="DB"),VLOOKUP($C$61,NOTE!$C$17:$D$27,2,FALSE)))</f>
        <v>0</v>
      </c>
      <c r="D62" s="16" t="s">
        <v>31</v>
      </c>
      <c r="E62" s="17"/>
      <c r="F62" s="18"/>
      <c r="H62" s="82"/>
      <c r="Q62" s="82"/>
    </row>
    <row r="63" spans="1:17" ht="24">
      <c r="A63" s="15" t="s">
        <v>32</v>
      </c>
      <c r="B63" s="16" t="s">
        <v>3</v>
      </c>
      <c r="C63" s="87">
        <v>0</v>
      </c>
      <c r="D63" s="16" t="s">
        <v>33</v>
      </c>
      <c r="E63" s="17"/>
      <c r="F63" s="18"/>
      <c r="Q63" s="82"/>
    </row>
    <row r="64" spans="1:17" ht="24">
      <c r="A64" s="15" t="s">
        <v>64</v>
      </c>
      <c r="B64" s="16" t="s">
        <v>3</v>
      </c>
      <c r="C64" s="23">
        <f>(C63*22*(C62/10)^2)/28</f>
        <v>0</v>
      </c>
      <c r="D64" s="16" t="s">
        <v>35</v>
      </c>
      <c r="E64" s="17"/>
      <c r="F64" s="18"/>
      <c r="Q64" s="82"/>
    </row>
    <row r="65" spans="1:8" ht="24">
      <c r="A65" s="47" t="s">
        <v>201</v>
      </c>
      <c r="B65" s="48"/>
      <c r="C65" s="48"/>
      <c r="D65" s="48"/>
      <c r="E65" s="48"/>
      <c r="F65" s="49"/>
      <c r="G65" s="85"/>
    </row>
    <row r="66" spans="1:8" ht="24">
      <c r="A66" s="47" t="s">
        <v>135</v>
      </c>
      <c r="B66" s="50"/>
      <c r="C66" s="50"/>
      <c r="D66" s="50"/>
      <c r="E66" s="50"/>
      <c r="F66" s="51"/>
      <c r="H66" s="82"/>
    </row>
    <row r="67" spans="1:8" ht="24">
      <c r="A67" s="15" t="str">
        <f>IF($C$50="RB","ขนาด RB",IF($C$50="DB","ขนาด DB"))</f>
        <v>ขนาด DB</v>
      </c>
      <c r="B67" s="16" t="s">
        <v>3</v>
      </c>
      <c r="C67" s="87" t="s">
        <v>116</v>
      </c>
      <c r="D67" s="17"/>
      <c r="E67" s="17"/>
      <c r="F67" s="18"/>
      <c r="G67" s="82"/>
      <c r="H67" s="82"/>
    </row>
    <row r="68" spans="1:8" ht="24">
      <c r="A68" s="15" t="s">
        <v>30</v>
      </c>
      <c r="B68" s="16" t="s">
        <v>3</v>
      </c>
      <c r="C68" s="16">
        <f>IF(AND(C69&gt;0,C50="RB"),VLOOKUP(C67,NOTE!$C$4:$D$14,2,FALSE),IF(AND(C69&gt;0,C50="DB"),VLOOKUP(C67,NOTE!$C$17:$D$27,2,FALSE)))</f>
        <v>16</v>
      </c>
      <c r="D68" s="16" t="s">
        <v>31</v>
      </c>
      <c r="E68" s="17"/>
      <c r="F68" s="18"/>
    </row>
    <row r="69" spans="1:8" ht="24">
      <c r="A69" s="15" t="s">
        <v>32</v>
      </c>
      <c r="B69" s="16" t="s">
        <v>3</v>
      </c>
      <c r="C69" s="87">
        <v>4</v>
      </c>
      <c r="D69" s="16" t="s">
        <v>33</v>
      </c>
      <c r="E69" s="17"/>
      <c r="F69" s="18"/>
      <c r="G69" s="82"/>
    </row>
    <row r="70" spans="1:8" ht="24">
      <c r="A70" s="15" t="s">
        <v>64</v>
      </c>
      <c r="B70" s="16" t="s">
        <v>3</v>
      </c>
      <c r="C70" s="23">
        <f>(C69*22*(C68/10)^2)/28</f>
        <v>8.0457142857142863</v>
      </c>
      <c r="D70" s="16" t="s">
        <v>35</v>
      </c>
      <c r="E70" s="17"/>
      <c r="F70" s="18"/>
    </row>
    <row r="71" spans="1:8" ht="24">
      <c r="A71" s="47" t="s">
        <v>131</v>
      </c>
      <c r="B71" s="16"/>
      <c r="C71" s="23"/>
      <c r="D71" s="16"/>
      <c r="E71" s="17"/>
      <c r="F71" s="18"/>
    </row>
    <row r="72" spans="1:8" ht="24">
      <c r="A72" s="15" t="str">
        <f>IF($C$50="RB","ขนาด RB",IF($C$50="DB","ขนาด DB"))</f>
        <v>ขนาด DB</v>
      </c>
      <c r="B72" s="16" t="s">
        <v>3</v>
      </c>
      <c r="C72" s="87" t="s">
        <v>116</v>
      </c>
      <c r="D72" s="17"/>
      <c r="E72" s="17"/>
      <c r="F72" s="18"/>
    </row>
    <row r="73" spans="1:8" ht="24">
      <c r="A73" s="15" t="s">
        <v>30</v>
      </c>
      <c r="B73" s="16" t="s">
        <v>3</v>
      </c>
      <c r="C73" s="16" t="b">
        <f>IF(AND(C74&gt;0,C50="RB"),VLOOKUP($C$72,NOTE!$C$4:$D$14,2,FALSE),IF(AND(C74&gt;0,C50="DB"),VLOOKUP($C$72,NOTE!$C$17:$D$27,2,FALSE)))</f>
        <v>0</v>
      </c>
      <c r="D73" s="16" t="s">
        <v>31</v>
      </c>
      <c r="E73" s="17"/>
      <c r="F73" s="18"/>
    </row>
    <row r="74" spans="1:8" ht="24">
      <c r="A74" s="15" t="s">
        <v>32</v>
      </c>
      <c r="B74" s="16" t="s">
        <v>3</v>
      </c>
      <c r="C74" s="87">
        <v>0</v>
      </c>
      <c r="D74" s="16" t="s">
        <v>33</v>
      </c>
      <c r="E74" s="17"/>
      <c r="F74" s="18"/>
    </row>
    <row r="75" spans="1:8" ht="24">
      <c r="A75" s="15" t="s">
        <v>64</v>
      </c>
      <c r="B75" s="16" t="s">
        <v>3</v>
      </c>
      <c r="C75" s="23">
        <f>(C74*22*(C73/10)^2)/28</f>
        <v>0</v>
      </c>
      <c r="D75" s="16" t="s">
        <v>35</v>
      </c>
      <c r="E75" s="17"/>
      <c r="F75" s="18"/>
      <c r="G75" s="82"/>
      <c r="H75" s="82"/>
    </row>
    <row r="76" spans="1:8" ht="24">
      <c r="A76" s="110" t="s">
        <v>159</v>
      </c>
      <c r="B76" s="56" t="s">
        <v>3</v>
      </c>
      <c r="C76" s="105">
        <f>C75+C70+C64+C59</f>
        <v>20.617142857142859</v>
      </c>
      <c r="D76" s="56" t="s">
        <v>35</v>
      </c>
      <c r="E76" s="61"/>
      <c r="F76" s="111"/>
    </row>
    <row r="77" spans="1:8" ht="24">
      <c r="A77" s="10" t="s">
        <v>36</v>
      </c>
      <c r="B77" s="12"/>
      <c r="C77" s="12"/>
      <c r="D77" s="12"/>
      <c r="E77" s="12"/>
      <c r="F77" s="13"/>
    </row>
    <row r="78" spans="1:8" ht="24">
      <c r="A78" s="15" t="s">
        <v>23</v>
      </c>
      <c r="B78" s="16" t="s">
        <v>3</v>
      </c>
      <c r="C78" s="87" t="s">
        <v>60</v>
      </c>
      <c r="D78" s="17"/>
      <c r="E78" s="17"/>
      <c r="F78" s="18"/>
    </row>
    <row r="79" spans="1:8" ht="24">
      <c r="A79" s="15" t="s">
        <v>25</v>
      </c>
      <c r="B79" s="16" t="s">
        <v>3</v>
      </c>
      <c r="C79" s="16" t="str">
        <f>IF(C78="SR-24","RB",IF(C78="SD-30","DB",IF(C78="SD-40","DB",IF(C78="SD-50","DB"))))</f>
        <v>RB</v>
      </c>
      <c r="D79" s="17"/>
      <c r="E79" s="17"/>
      <c r="F79" s="18"/>
    </row>
    <row r="80" spans="1:8" ht="24">
      <c r="A80" s="15" t="s">
        <v>26</v>
      </c>
      <c r="B80" s="16" t="s">
        <v>3</v>
      </c>
      <c r="C80" s="16">
        <f>IF(C78="SR-24",2400,IF(C78="SD-30",3000,IF(C78="SD-40",4000,IF(C78="SD-50",5000))))</f>
        <v>2400</v>
      </c>
      <c r="D80" s="16" t="s">
        <v>4</v>
      </c>
      <c r="E80" s="17"/>
      <c r="F80" s="18"/>
    </row>
    <row r="81" spans="1:6" ht="24">
      <c r="A81" s="15" t="s">
        <v>27</v>
      </c>
      <c r="B81" s="16" t="s">
        <v>3</v>
      </c>
      <c r="C81" s="16">
        <f>IF(I58="USE1700",1700,C80*0.5)</f>
        <v>1200</v>
      </c>
      <c r="D81" s="16" t="s">
        <v>4</v>
      </c>
      <c r="E81" s="16" t="str">
        <f>IF(AND(C78="SR-24",C81&lt;=1200),"OK",IF(AND(C78="SD-30",C81=C80/2,C81&lt;=1500),"OK",IF(AND(C78="SD-40",C81=C80/2,C81&lt;=1500),"OK",IF(AND(C78="SD-40",C81&gt;1500),"OK",IF(AND(C78="SD-50",C80&gt;4250,I58="USE1700"),"OK")))))</f>
        <v>OK</v>
      </c>
      <c r="F81" s="18"/>
    </row>
    <row r="82" spans="1:6" ht="24">
      <c r="A82" s="15" t="s">
        <v>28</v>
      </c>
      <c r="B82" s="16" t="s">
        <v>3</v>
      </c>
      <c r="C82" s="16">
        <v>2040000</v>
      </c>
      <c r="D82" s="16" t="s">
        <v>4</v>
      </c>
      <c r="E82" s="17"/>
      <c r="F82" s="18"/>
    </row>
    <row r="83" spans="1:6" ht="24">
      <c r="A83" s="15" t="s">
        <v>138</v>
      </c>
      <c r="B83" s="16" t="s">
        <v>3</v>
      </c>
      <c r="C83" s="16">
        <f>IF(AND(Q102&lt;2,Q103&lt;2),1,2)</f>
        <v>2</v>
      </c>
      <c r="D83" s="16"/>
      <c r="E83" s="17"/>
      <c r="F83" s="18"/>
    </row>
    <row r="84" spans="1:6" ht="24">
      <c r="A84" s="15" t="str">
        <f>IF($C$79="RB","ขนาด RB",IF($C$79="DB","ขนาด DB"))</f>
        <v>ขนาด RB</v>
      </c>
      <c r="B84" s="16" t="s">
        <v>3</v>
      </c>
      <c r="C84" s="87" t="s">
        <v>78</v>
      </c>
      <c r="D84" s="17"/>
      <c r="E84" s="17"/>
      <c r="F84" s="18"/>
    </row>
    <row r="85" spans="1:6" ht="24">
      <c r="A85" s="15" t="s">
        <v>30</v>
      </c>
      <c r="B85" s="16" t="s">
        <v>3</v>
      </c>
      <c r="C85" s="16">
        <f>IF(C79="RB",VLOOKUP(C84,NOTE!$C$4:$D$14,2,FALSE),IF(C79="DB",VLOOKUP($C$84,NOTE!$C$17:$D$27,2,FALSE)))</f>
        <v>15</v>
      </c>
      <c r="D85" s="16" t="s">
        <v>31</v>
      </c>
      <c r="E85" s="17"/>
      <c r="F85" s="18"/>
    </row>
    <row r="86" spans="1:6" ht="24">
      <c r="A86" s="62" t="s">
        <v>205</v>
      </c>
      <c r="B86" s="16" t="s">
        <v>3</v>
      </c>
      <c r="C86" s="16">
        <f>IF(L115=FALSE,L111,ROUND(L115,2))</f>
        <v>30.625</v>
      </c>
      <c r="D86" s="16" t="s">
        <v>56</v>
      </c>
      <c r="E86" s="17"/>
      <c r="F86" s="18"/>
    </row>
    <row r="87" spans="1:6" ht="24.75" thickBot="1">
      <c r="A87" s="15" t="s">
        <v>206</v>
      </c>
      <c r="B87" s="16" t="s">
        <v>3</v>
      </c>
      <c r="C87" s="87">
        <v>12</v>
      </c>
      <c r="D87" s="16" t="s">
        <v>56</v>
      </c>
      <c r="E87" s="17"/>
      <c r="F87" s="18"/>
    </row>
    <row r="88" spans="1:6" ht="24.75" thickBot="1">
      <c r="A88" s="112" t="s">
        <v>42</v>
      </c>
      <c r="B88" s="36"/>
      <c r="C88" s="36"/>
      <c r="D88" s="36"/>
      <c r="E88" s="36"/>
      <c r="F88" s="37"/>
    </row>
    <row r="89" spans="1:6" ht="24.75" thickBot="1">
      <c r="A89" s="113" t="s">
        <v>43</v>
      </c>
      <c r="B89" s="309" t="str">
        <f>CONCATENATE(C84,"@",C87)</f>
        <v>RB15@12</v>
      </c>
      <c r="C89" s="310"/>
      <c r="D89" s="310"/>
      <c r="E89" s="310"/>
      <c r="F89" s="311"/>
    </row>
    <row r="90" spans="1:6" ht="24.75" thickBot="1">
      <c r="A90" s="114" t="s">
        <v>44</v>
      </c>
      <c r="B90" s="312" t="str">
        <f>CONCATENATE(I102,K102,ROUND(L102,2),M102,"  &gt;  ",A9,B9,C9,D9)</f>
        <v>Mb (capacity) =23189.83kgm  &gt;  Mb=20000kgm.</v>
      </c>
      <c r="C90" s="313"/>
      <c r="D90" s="313"/>
      <c r="E90" s="313"/>
      <c r="F90" s="115" t="str">
        <f>IF($L$102&gt;$C$9,"DESIGN PASS","REDESIGN")</f>
        <v>DESIGN PASS</v>
      </c>
    </row>
    <row r="91" spans="1:6" ht="24.75" thickBot="1">
      <c r="A91" s="73" t="s">
        <v>202</v>
      </c>
      <c r="B91" s="314" t="str">
        <f>CONCATENATE(A47, B47, ROUND(C47,2),D47," &gt; ",O105, P105, ROUND(Q105,2), S105)</f>
        <v>SUM Ast =31.43cm2 &gt; Ast (demand) =21.56 cm2</v>
      </c>
      <c r="C91" s="286"/>
      <c r="D91" s="286"/>
      <c r="E91" s="315"/>
      <c r="F91" s="115" t="str">
        <f>IF(C47&gt;=Q105,"DESIGN PASS","REDESIGN")</f>
        <v>DESIGN PASS</v>
      </c>
    </row>
    <row r="92" spans="1:6" ht="24.75" thickBot="1">
      <c r="A92" s="71" t="s">
        <v>169</v>
      </c>
      <c r="B92" s="286" t="str">
        <f>CONCATENATE(A47,B47,ROUND(C47,2),D47,"  &gt;=  ",A76,B76,ROUND(C76,2),D76)</f>
        <v>SUM Ast =31.43cm2  &gt;=  SUM Asc =20.62cm2</v>
      </c>
      <c r="C92" s="305"/>
      <c r="D92" s="305"/>
      <c r="E92" s="305"/>
      <c r="F92" s="116" t="str">
        <f>IF(C47&gt;=C76,"DESIGN PASS","REDESIGN")</f>
        <v>DESIGN PASS</v>
      </c>
    </row>
    <row r="93" spans="1:6" ht="24.75" thickBot="1">
      <c r="A93" s="71" t="s">
        <v>203</v>
      </c>
      <c r="B93" s="286" t="str">
        <f>CONCATENATE("ระยะห่างMain steel ",P106," ",Q106,R106," &gt;=  4cm")</f>
        <v>ระยะห่างMain steel = 7.67 cm &gt;=  4cm</v>
      </c>
      <c r="C93" s="287"/>
      <c r="D93" s="287"/>
      <c r="E93" s="287"/>
      <c r="F93" s="117" t="str">
        <f>IF(Q106&gt;=4,"DESIGN PASS","REDESIGN")</f>
        <v>DESIGN PASS</v>
      </c>
    </row>
    <row r="94" spans="1:6" ht="24.75" thickBot="1">
      <c r="A94" s="118" t="s">
        <v>45</v>
      </c>
      <c r="B94" s="286" t="str">
        <f>CONCATENATE(I109,ROUND(L109,2),M109,"  &gt;=  ",I107,L107,M107," &gt;= ",I108,ROUND(L108,2),M108)</f>
        <v>Vc (Max) 18.67 ksc  &gt;=  Vcapacity 12.94 ksc &gt;= Vv(demand) 0.08 ksc</v>
      </c>
      <c r="C94" s="287"/>
      <c r="D94" s="287"/>
      <c r="E94" s="287"/>
      <c r="F94" s="117" t="str">
        <f>IF(AND($L$107&gt;$L$108,L107&lt;=L109),"DESIGN PASS","REDESIGN")</f>
        <v>DESIGN PASS</v>
      </c>
    </row>
    <row r="95" spans="1:6" ht="24.75" thickBot="1">
      <c r="A95" s="75" t="s">
        <v>204</v>
      </c>
      <c r="B95" s="288" t="str">
        <f>CONCATENATE(A87,B87,C87,D87,"  &lt;=  ",I111,K111,ROUND(L111,2),M111)</f>
        <v>Spacing Use=12cm  &lt;=  Smax=30.63cm</v>
      </c>
      <c r="C95" s="304"/>
      <c r="D95" s="304"/>
      <c r="E95" s="304"/>
      <c r="F95" s="119" t="str">
        <f>IF(C87&lt;=L111,"DESIGN PASS","REDESIGN")</f>
        <v>DESIGN PASS</v>
      </c>
    </row>
    <row r="96" spans="1:6" ht="17.25">
      <c r="A96" s="120"/>
      <c r="B96" s="120"/>
      <c r="C96" s="120"/>
      <c r="D96" s="120"/>
      <c r="E96" s="120"/>
      <c r="F96" s="120"/>
    </row>
    <row r="97" spans="1:25" ht="14.25" customHeight="1">
      <c r="A97" s="120"/>
      <c r="B97" s="120"/>
      <c r="C97" s="120"/>
      <c r="D97" s="120"/>
      <c r="E97" s="120"/>
      <c r="F97" s="121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</row>
    <row r="98" spans="1:25" ht="14.25" customHeight="1">
      <c r="A98" s="120"/>
      <c r="B98" s="120"/>
      <c r="C98" s="120"/>
      <c r="D98" s="120"/>
      <c r="E98" s="120"/>
      <c r="F98" s="121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</row>
    <row r="99" spans="1:25" ht="14.25" customHeight="1"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</row>
    <row r="100" spans="1:25" ht="39.75">
      <c r="F100" s="122"/>
      <c r="G100" s="122"/>
      <c r="H100" s="122"/>
      <c r="I100" s="122"/>
      <c r="J100" s="122"/>
      <c r="K100" s="122"/>
      <c r="L100" s="122"/>
      <c r="M100" s="122"/>
      <c r="N100" s="122" t="s">
        <v>38</v>
      </c>
      <c r="O100" s="122">
        <f>22*(C85/10)^2/28</f>
        <v>1.7678571428571428</v>
      </c>
      <c r="P100" s="122" t="s">
        <v>35</v>
      </c>
      <c r="Q100" s="122" t="s">
        <v>39</v>
      </c>
      <c r="R100" s="122" t="s">
        <v>3</v>
      </c>
      <c r="S100" s="122">
        <f>O100*2</f>
        <v>3.5357142857142856</v>
      </c>
      <c r="T100" s="122" t="s">
        <v>35</v>
      </c>
      <c r="U100" s="122"/>
      <c r="V100" s="122"/>
      <c r="W100" s="122"/>
      <c r="X100" s="122"/>
      <c r="Y100" s="122"/>
    </row>
    <row r="101" spans="1:25" ht="14.25" customHeight="1"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</row>
    <row r="102" spans="1:25" ht="37.5" customHeight="1">
      <c r="F102" s="122"/>
      <c r="G102" s="122"/>
      <c r="H102" s="122"/>
      <c r="I102" s="122" t="s">
        <v>155</v>
      </c>
      <c r="J102" s="122"/>
      <c r="K102" s="122" t="s">
        <v>3</v>
      </c>
      <c r="L102" s="123">
        <f>L104+L103</f>
        <v>23189.834721571719</v>
      </c>
      <c r="M102" s="122" t="s">
        <v>48</v>
      </c>
      <c r="N102" s="122"/>
      <c r="O102" s="122" t="s">
        <v>143</v>
      </c>
      <c r="P102" s="122" t="s">
        <v>3</v>
      </c>
      <c r="Q102" s="122">
        <f>C63+C58</f>
        <v>4</v>
      </c>
      <c r="R102" s="122"/>
      <c r="S102" s="122"/>
      <c r="T102" s="122"/>
      <c r="U102" s="122"/>
      <c r="V102" s="122"/>
      <c r="W102" s="122"/>
      <c r="X102" s="122"/>
      <c r="Y102" s="122"/>
    </row>
    <row r="103" spans="1:25" ht="41.25" customHeight="1">
      <c r="F103" s="122"/>
      <c r="G103" s="122"/>
      <c r="H103" s="122"/>
      <c r="I103" s="122" t="s">
        <v>65</v>
      </c>
      <c r="J103" s="122"/>
      <c r="K103" s="122" t="s">
        <v>3</v>
      </c>
      <c r="L103" s="122">
        <f>C59*C52*(C13-C14)/100</f>
        <v>11305.485714285714</v>
      </c>
      <c r="M103" s="122" t="s">
        <v>48</v>
      </c>
      <c r="N103" s="122"/>
      <c r="O103" s="122" t="s">
        <v>144</v>
      </c>
      <c r="P103" s="122" t="s">
        <v>3</v>
      </c>
      <c r="Q103" s="122">
        <f>C40+C45</f>
        <v>6</v>
      </c>
      <c r="R103" s="122"/>
      <c r="S103" s="122"/>
      <c r="T103" s="122"/>
      <c r="U103" s="122"/>
      <c r="V103" s="122"/>
      <c r="W103" s="122"/>
      <c r="X103" s="122"/>
      <c r="Y103" s="122"/>
    </row>
    <row r="104" spans="1:25" ht="48" customHeight="1">
      <c r="F104" s="122"/>
      <c r="G104" s="122"/>
      <c r="H104" s="122"/>
      <c r="I104" s="124" t="s">
        <v>47</v>
      </c>
      <c r="J104" s="124"/>
      <c r="K104" s="124" t="s">
        <v>3</v>
      </c>
      <c r="L104" s="125">
        <f>$F$17*($C$11/100)*($C$13^2)</f>
        <v>11884.349007286004</v>
      </c>
      <c r="M104" s="124" t="s">
        <v>48</v>
      </c>
      <c r="N104" s="126"/>
      <c r="O104" s="122" t="s">
        <v>156</v>
      </c>
      <c r="P104" s="122" t="s">
        <v>3</v>
      </c>
      <c r="Q104" s="127">
        <f>C9-L104</f>
        <v>8115.6509927139959</v>
      </c>
      <c r="R104" s="122"/>
      <c r="S104" s="122" t="s">
        <v>192</v>
      </c>
      <c r="T104" s="122" t="s">
        <v>3</v>
      </c>
      <c r="U104" s="128">
        <f>IF(C9&lt;=L104,C9,L104)</f>
        <v>11884.349007286004</v>
      </c>
      <c r="V104" s="122"/>
      <c r="W104" s="122"/>
      <c r="X104" s="122"/>
      <c r="Y104" s="122"/>
    </row>
    <row r="105" spans="1:25" ht="37.5" customHeight="1">
      <c r="A105" s="129"/>
      <c r="F105" s="122"/>
      <c r="G105" s="122"/>
      <c r="H105" s="122"/>
      <c r="I105" s="124" t="s">
        <v>49</v>
      </c>
      <c r="J105" s="124"/>
      <c r="K105" s="124" t="s">
        <v>3</v>
      </c>
      <c r="L105" s="125">
        <f>0.29*SQRT($C$5)*$C$11*$C$13</f>
        <v>10047.98736066084</v>
      </c>
      <c r="M105" s="124" t="s">
        <v>50</v>
      </c>
      <c r="N105" s="126"/>
      <c r="O105" s="122" t="s">
        <v>158</v>
      </c>
      <c r="P105" s="122" t="s">
        <v>3</v>
      </c>
      <c r="Q105" s="122">
        <f>(U104*100/(C23*F16*C13))+(Q104*100/(C23*(C13-C14)))</f>
        <v>21.55546495500921</v>
      </c>
      <c r="R105" s="122"/>
      <c r="S105" s="122" t="s">
        <v>167</v>
      </c>
      <c r="T105" s="122"/>
      <c r="U105" s="122"/>
      <c r="V105" s="122"/>
      <c r="W105" s="122"/>
      <c r="X105" s="122"/>
      <c r="Y105" s="122"/>
    </row>
    <row r="106" spans="1:25" ht="27.75" customHeight="1">
      <c r="F106" s="122"/>
      <c r="G106" s="122"/>
      <c r="H106" s="122"/>
      <c r="I106" s="124" t="s">
        <v>160</v>
      </c>
      <c r="J106" s="122"/>
      <c r="K106" s="122" t="s">
        <v>3</v>
      </c>
      <c r="L106" s="123">
        <f>S100*C81*C13/C87</f>
        <v>21656.250000000004</v>
      </c>
      <c r="M106" s="122" t="s">
        <v>50</v>
      </c>
      <c r="N106" s="126"/>
      <c r="O106" s="122" t="s">
        <v>166</v>
      </c>
      <c r="P106" s="122" t="s">
        <v>3</v>
      </c>
      <c r="Q106" s="122">
        <f>ROUND(((C11-(3*2)-(C85*2/10)-Q107)/(C29+C34-1)),2)</f>
        <v>7.67</v>
      </c>
      <c r="R106" s="122" t="s">
        <v>168</v>
      </c>
      <c r="S106" s="122"/>
      <c r="T106" s="122"/>
      <c r="U106" s="122"/>
      <c r="V106" s="122"/>
      <c r="W106" s="122"/>
      <c r="X106" s="122"/>
      <c r="Y106" s="122"/>
    </row>
    <row r="107" spans="1:25" ht="27.75" customHeight="1">
      <c r="F107" s="122"/>
      <c r="G107" s="122"/>
      <c r="H107" s="122"/>
      <c r="I107" s="124" t="s">
        <v>164</v>
      </c>
      <c r="J107" s="122"/>
      <c r="K107" s="122" t="s">
        <v>3</v>
      </c>
      <c r="L107" s="122">
        <f>ROUND(((L105+L106)/(C11*C13)),2)</f>
        <v>12.94</v>
      </c>
      <c r="M107" s="122" t="s">
        <v>162</v>
      </c>
      <c r="N107" s="130"/>
      <c r="O107" s="122" t="s">
        <v>165</v>
      </c>
      <c r="P107" s="122" t="s">
        <v>3</v>
      </c>
      <c r="Q107" s="122">
        <f>(C28*C29+C33*C34)/10</f>
        <v>8</v>
      </c>
      <c r="R107" s="122" t="s">
        <v>56</v>
      </c>
      <c r="S107" s="122"/>
      <c r="T107" s="122"/>
      <c r="U107" s="122"/>
      <c r="V107" s="122"/>
      <c r="W107" s="122"/>
      <c r="X107" s="122"/>
      <c r="Y107" s="122"/>
    </row>
    <row r="108" spans="1:25" ht="27.75" customHeight="1">
      <c r="F108" s="122"/>
      <c r="G108" s="122"/>
      <c r="H108" s="122"/>
      <c r="I108" s="131" t="s">
        <v>163</v>
      </c>
      <c r="J108" s="131"/>
      <c r="K108" s="131" t="s">
        <v>3</v>
      </c>
      <c r="L108" s="132">
        <f>$C$10/($C$11*$C$13)</f>
        <v>8.1632653061224483E-2</v>
      </c>
      <c r="M108" s="124" t="s">
        <v>162</v>
      </c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</row>
    <row r="109" spans="1:25" ht="39" customHeight="1">
      <c r="F109" s="122"/>
      <c r="G109" s="122"/>
      <c r="H109" s="122"/>
      <c r="I109" s="131" t="s">
        <v>161</v>
      </c>
      <c r="J109" s="131"/>
      <c r="K109" s="131" t="s">
        <v>3</v>
      </c>
      <c r="L109" s="132">
        <f>1.32*SQRT($C$5)</f>
        <v>18.667619023324857</v>
      </c>
      <c r="M109" s="124" t="s">
        <v>162</v>
      </c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</row>
    <row r="110" spans="1:25" ht="39.75">
      <c r="F110" s="122"/>
      <c r="G110" s="122"/>
      <c r="H110" s="122"/>
      <c r="I110" s="133" t="s">
        <v>54</v>
      </c>
      <c r="J110" s="133"/>
      <c r="K110" s="133" t="s">
        <v>3</v>
      </c>
      <c r="L110" s="134" t="str">
        <f>IF(C10&gt;=L105,(C10-L105)*C87/(C81*C13),"0")</f>
        <v>0</v>
      </c>
      <c r="M110" s="133" t="s">
        <v>35</v>
      </c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</row>
    <row r="111" spans="1:25" ht="39.75">
      <c r="F111" s="122"/>
      <c r="G111" s="122"/>
      <c r="H111" s="122"/>
      <c r="I111" s="133" t="s">
        <v>55</v>
      </c>
      <c r="J111" s="133"/>
      <c r="K111" s="133" t="s">
        <v>3</v>
      </c>
      <c r="L111" s="134">
        <f>MIN(L114:L117)</f>
        <v>30.625</v>
      </c>
      <c r="M111" s="133" t="s">
        <v>56</v>
      </c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</row>
    <row r="112" spans="1:25" ht="39.75">
      <c r="F112" s="122"/>
      <c r="G112" s="122"/>
      <c r="H112" s="122"/>
      <c r="I112" s="122"/>
      <c r="J112" s="122"/>
      <c r="K112" s="122"/>
      <c r="L112" s="133"/>
      <c r="M112" s="133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</row>
    <row r="113" spans="6:25" ht="39.75">
      <c r="F113" s="122"/>
      <c r="G113" s="122"/>
      <c r="H113" s="122"/>
      <c r="I113" s="122" t="s">
        <v>10</v>
      </c>
      <c r="J113" s="122">
        <f>0.795*SQRT(C5)</f>
        <v>11.242997820866107</v>
      </c>
      <c r="K113" s="122"/>
      <c r="L113" s="122" t="s">
        <v>52</v>
      </c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</row>
    <row r="114" spans="6:25" ht="39.75">
      <c r="F114" s="122"/>
      <c r="G114" s="122"/>
      <c r="H114" s="122"/>
      <c r="I114" s="126" t="s">
        <v>55</v>
      </c>
      <c r="J114" s="126"/>
      <c r="K114" s="126" t="s">
        <v>3</v>
      </c>
      <c r="L114" s="126">
        <f>S100/(0.0015*C11)</f>
        <v>58.928571428571431</v>
      </c>
      <c r="M114" s="126" t="s">
        <v>56</v>
      </c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</row>
    <row r="115" spans="6:25" ht="39.75">
      <c r="F115" s="122"/>
      <c r="G115" s="122"/>
      <c r="H115" s="122"/>
      <c r="I115" s="135" t="s">
        <v>55</v>
      </c>
      <c r="J115" s="126"/>
      <c r="K115" s="126" t="s">
        <v>3</v>
      </c>
      <c r="L115" s="126" t="b">
        <f>IF(S100*C81*C13/(C10-L105)&gt;0,S100*C81*C13/(C10-L105))</f>
        <v>0</v>
      </c>
      <c r="M115" s="126" t="s">
        <v>56</v>
      </c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</row>
    <row r="116" spans="6:25" ht="39.75">
      <c r="F116" s="122"/>
      <c r="G116" s="122"/>
      <c r="H116" s="122"/>
      <c r="I116" s="126" t="s">
        <v>55</v>
      </c>
      <c r="J116" s="126"/>
      <c r="K116" s="126" t="s">
        <v>3</v>
      </c>
      <c r="L116" s="126">
        <f>IF(L108&lt;=J113,C13/2,C13/4)</f>
        <v>30.625</v>
      </c>
      <c r="M116" s="126" t="s">
        <v>56</v>
      </c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</row>
    <row r="117" spans="6:25" ht="39.75">
      <c r="F117" s="122"/>
      <c r="G117" s="122"/>
      <c r="H117" s="122"/>
      <c r="I117" s="126" t="s">
        <v>55</v>
      </c>
      <c r="J117" s="126"/>
      <c r="K117" s="126" t="s">
        <v>3</v>
      </c>
      <c r="L117" s="126">
        <f>IF(L108&lt;=J113,60,30)</f>
        <v>60</v>
      </c>
      <c r="M117" s="126" t="s">
        <v>56</v>
      </c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</row>
    <row r="118" spans="6:25" ht="14.25" customHeight="1"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</row>
    <row r="119" spans="6:25" ht="14.25" customHeight="1"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</row>
    <row r="120" spans="6:25" ht="14.25" customHeight="1"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</row>
    <row r="121" spans="6:25" ht="14.25" customHeight="1"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</row>
    <row r="122" spans="6:25" ht="14.25" customHeight="1"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</row>
    <row r="123" spans="6:25" ht="14.25" customHeight="1"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</row>
    <row r="124" spans="6:25" ht="14.25" customHeight="1"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</row>
    <row r="125" spans="6:25" ht="14.25" customHeight="1"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</row>
    <row r="126" spans="6:25" ht="14.25" customHeight="1"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</row>
    <row r="127" spans="6:25" ht="14.25" customHeight="1"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</row>
    <row r="128" spans="6:25" ht="14.25" customHeight="1"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</row>
    <row r="129" spans="6:25" ht="14.25" customHeight="1"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</row>
    <row r="130" spans="6:25" ht="14.25" customHeight="1"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</row>
    <row r="131" spans="6:25" ht="14.25" customHeight="1"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</row>
    <row r="132" spans="6:25" ht="14.25" customHeight="1"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</row>
    <row r="133" spans="6:25" ht="14.25" customHeight="1"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</row>
    <row r="134" spans="6:25" ht="14.25" customHeight="1"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</row>
    <row r="135" spans="6:25" ht="14.25" customHeight="1"/>
    <row r="136" spans="6:25" ht="14.25" customHeight="1"/>
    <row r="137" spans="6:25" ht="14.25" customHeight="1"/>
    <row r="138" spans="6:25" ht="14.25" customHeight="1"/>
    <row r="139" spans="6:25" ht="14.25" customHeight="1"/>
    <row r="140" spans="6:25" ht="14.25" customHeight="1"/>
    <row r="141" spans="6:25" ht="14.25" customHeight="1"/>
    <row r="142" spans="6:25" ht="14.25" customHeight="1"/>
    <row r="143" spans="6:25" ht="14.25" customHeight="1"/>
    <row r="144" spans="6:25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</sheetData>
  <sheetProtection algorithmName="SHA-512" hashValue="bCFWWuKWFwMpHeIX1Fr83AeAFBu26FuWRmFujbulnPWj0Zx5uEZyB9dblVOeC3ffwvmZBhOAmhRpc0cuBmhXkw==" saltValue="zHmQD248M1L49mrKvN7BLQ==" spinCount="100000" sheet="1" objects="1" scenarios="1"/>
  <mergeCells count="12">
    <mergeCell ref="B95:E95"/>
    <mergeCell ref="B92:E92"/>
    <mergeCell ref="A1:F1"/>
    <mergeCell ref="B89:F89"/>
    <mergeCell ref="B90:E90"/>
    <mergeCell ref="B94:E94"/>
    <mergeCell ref="B91:E91"/>
    <mergeCell ref="B93:E93"/>
    <mergeCell ref="B2:C2"/>
    <mergeCell ref="E2:F2"/>
    <mergeCell ref="B3:C3"/>
    <mergeCell ref="E3:F3"/>
  </mergeCells>
  <conditionalFormatting sqref="C28">
    <cfRule type="expression" dxfId="141" priority="8">
      <formula>$C$28=FALSE</formula>
    </cfRule>
  </conditionalFormatting>
  <conditionalFormatting sqref="C33">
    <cfRule type="expression" dxfId="140" priority="7">
      <formula>$C$33=FALSE</formula>
    </cfRule>
  </conditionalFormatting>
  <conditionalFormatting sqref="C39">
    <cfRule type="expression" dxfId="139" priority="6">
      <formula>$C$39=FALSE</formula>
    </cfRule>
  </conditionalFormatting>
  <conditionalFormatting sqref="C44">
    <cfRule type="expression" dxfId="138" priority="5">
      <formula>$C$44=FALSE</formula>
    </cfRule>
  </conditionalFormatting>
  <conditionalFormatting sqref="C57">
    <cfRule type="expression" dxfId="137" priority="4">
      <formula>$C$57=FALSE</formula>
    </cfRule>
  </conditionalFormatting>
  <conditionalFormatting sqref="C62">
    <cfRule type="expression" dxfId="136" priority="3">
      <formula>$C$62=FALSE</formula>
    </cfRule>
  </conditionalFormatting>
  <conditionalFormatting sqref="C68">
    <cfRule type="expression" dxfId="135" priority="2">
      <formula>$C$68</formula>
    </cfRule>
  </conditionalFormatting>
  <conditionalFormatting sqref="C73">
    <cfRule type="expression" dxfId="134" priority="1">
      <formula>$C$73=FALSE</formula>
    </cfRule>
  </conditionalFormatting>
  <conditionalFormatting sqref="D27">
    <cfRule type="containsText" dxfId="133" priority="17" operator="containsText" text="&lt;&lt;&lt;&lt;Choose from this">
      <formula>NOT(ISERROR(SEARCH(("&lt;&lt;&lt;&lt;Choose from this"),(D27))))</formula>
    </cfRule>
  </conditionalFormatting>
  <conditionalFormatting sqref="D32">
    <cfRule type="containsText" dxfId="132" priority="16" operator="containsText" text="&lt;&lt;&lt;&lt;Choose from this">
      <formula>NOT(ISERROR(SEARCH(("&lt;&lt;&lt;&lt;Choose from this"),(D32))))</formula>
    </cfRule>
  </conditionalFormatting>
  <conditionalFormatting sqref="D38">
    <cfRule type="containsText" dxfId="131" priority="15" operator="containsText" text="&lt;&lt;&lt;&lt;Choose from this">
      <formula>NOT(ISERROR(SEARCH(("&lt;&lt;&lt;&lt;Choose from this"),(D38))))</formula>
    </cfRule>
  </conditionalFormatting>
  <conditionalFormatting sqref="D43">
    <cfRule type="containsText" dxfId="130" priority="14" operator="containsText" text="&lt;&lt;&lt;&lt;Choose from this">
      <formula>NOT(ISERROR(SEARCH(("&lt;&lt;&lt;&lt;Choose from this"),(D43))))</formula>
    </cfRule>
  </conditionalFormatting>
  <conditionalFormatting sqref="D56">
    <cfRule type="containsText" dxfId="129" priority="18" operator="containsText" text="&lt;&lt;&lt;&lt;Choose from this">
      <formula>NOT(ISERROR(SEARCH(("&lt;&lt;&lt;&lt;Choose from this"),(D56))))</formula>
    </cfRule>
  </conditionalFormatting>
  <conditionalFormatting sqref="D61">
    <cfRule type="containsText" dxfId="128" priority="13" operator="containsText" text="&lt;&lt;&lt;&lt;Choose from this">
      <formula>NOT(ISERROR(SEARCH(("&lt;&lt;&lt;&lt;Choose from this"),(D61))))</formula>
    </cfRule>
  </conditionalFormatting>
  <conditionalFormatting sqref="D67">
    <cfRule type="containsText" dxfId="127" priority="12" operator="containsText" text="&lt;&lt;&lt;&lt;Choose from this">
      <formula>NOT(ISERROR(SEARCH(("&lt;&lt;&lt;&lt;Choose from this"),(D67))))</formula>
    </cfRule>
  </conditionalFormatting>
  <conditionalFormatting sqref="D72">
    <cfRule type="containsText" dxfId="126" priority="11" operator="containsText" text="&lt;&lt;&lt;&lt;Choose from this">
      <formula>NOT(ISERROR(SEARCH(("&lt;&lt;&lt;&lt;Choose from this"),(D72))))</formula>
    </cfRule>
  </conditionalFormatting>
  <conditionalFormatting sqref="D84">
    <cfRule type="containsText" dxfId="125" priority="19" operator="containsText" text="&lt;&lt;&lt;&lt;Choose from this">
      <formula>NOT(ISERROR(SEARCH(("&lt;&lt;&lt;&lt;Choose from this"),(D84))))</formula>
    </cfRule>
  </conditionalFormatting>
  <conditionalFormatting sqref="E6">
    <cfRule type="containsText" dxfId="124" priority="20" operator="containsText" text="OK">
      <formula>NOT(ISERROR(SEARCH(("OK"),(E6))))</formula>
    </cfRule>
  </conditionalFormatting>
  <conditionalFormatting sqref="E23">
    <cfRule type="containsText" dxfId="123" priority="21" operator="containsText" text="OK">
      <formula>NOT(ISERROR(SEARCH(("OK"),(E23))))</formula>
    </cfRule>
  </conditionalFormatting>
  <conditionalFormatting sqref="E52">
    <cfRule type="containsText" dxfId="122" priority="22" operator="containsText" text="OK">
      <formula>NOT(ISERROR(SEARCH(("OK"),(E52))))</formula>
    </cfRule>
  </conditionalFormatting>
  <conditionalFormatting sqref="E81">
    <cfRule type="containsText" dxfId="121" priority="23" operator="containsText" text="OK">
      <formula>NOT(ISERROR(SEARCH(("OK"),(E81))))</formula>
    </cfRule>
  </conditionalFormatting>
  <conditionalFormatting sqref="F23">
    <cfRule type="containsText" dxfId="120" priority="24" operator="containsText" text="USE &lt;=1700 KSC">
      <formula>NOT(ISERROR(SEARCH(("USE &lt;=1700 KSC"),(F23))))</formula>
    </cfRule>
  </conditionalFormatting>
  <conditionalFormatting sqref="F52">
    <cfRule type="containsText" dxfId="119" priority="25" operator="containsText" text="USE &lt;=1700 KSC">
      <formula>NOT(ISERROR(SEARCH(("USE &lt;=1700 KSC"),(F52))))</formula>
    </cfRule>
  </conditionalFormatting>
  <conditionalFormatting sqref="F81">
    <cfRule type="containsText" dxfId="118" priority="26" operator="containsText" text="USE &lt;=1700 KSC">
      <formula>NOT(ISERROR(SEARCH(("USE &lt;=1700 KSC"),(F81))))</formula>
    </cfRule>
  </conditionalFormatting>
  <conditionalFormatting sqref="F90:F95">
    <cfRule type="containsText" dxfId="117" priority="9" operator="containsText" text="REDESIGN">
      <formula>NOT(ISERROR(SEARCH(("REDESIGN"),(F90))))</formula>
    </cfRule>
    <cfRule type="containsText" dxfId="116" priority="10" operator="containsText" text="DESIGN PASS">
      <formula>NOT(ISERROR(SEARCH(("DESIGN PASS"),(F90))))</formula>
    </cfRule>
  </conditionalFormatting>
  <conditionalFormatting sqref="I28">
    <cfRule type="expression" dxfId="115" priority="29">
      <formula>$M$6="USE 2 WAY"</formula>
    </cfRule>
  </conditionalFormatting>
  <conditionalFormatting sqref="I47">
    <cfRule type="expression" dxfId="114" priority="31">
      <formula>$M$6="USE 2 WAY"</formula>
    </cfRule>
  </conditionalFormatting>
  <conditionalFormatting sqref="I58">
    <cfRule type="expression" dxfId="113" priority="33">
      <formula>$M$6="USE 2 WAY"</formula>
    </cfRule>
  </conditionalFormatting>
  <printOptions horizontalCentered="1" verticalCentered="1"/>
  <pageMargins left="0.31496062992125984" right="0.27559055118110237" top="0.15748031496062992" bottom="0.15748031496062992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IF($A$27=NOTE!$C$16,NOTE!$C$17:$C$27,NOTE!$C$4:$C$14)</xm:f>
          </x14:formula1>
          <xm:sqref>C27 C72 C67 C61 C43 C38 C32 C56</xm:sqref>
        </x14:dataValidation>
        <x14:dataValidation type="list" allowBlank="1" showErrorMessage="1">
          <x14:formula1>
            <xm:f>NOTE!$B$4:$B$7</xm:f>
          </x14:formula1>
          <xm:sqref>C20 C49 C78</xm:sqref>
        </x14:dataValidation>
        <x14:dataValidation type="list" allowBlank="1" showErrorMessage="1">
          <x14:formula1>
            <xm:f>IF($A$84=NOTE!$C$16,NOTE!$C$17:$C$27,NOTE!$C$4:$C$14)</xm:f>
          </x14:formula1>
          <xm:sqref>C84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22"/>
  <sheetViews>
    <sheetView zoomScale="70" zoomScaleNormal="70" zoomScaleSheetLayoutView="25" zoomScalePageLayoutView="25" workbookViewId="0">
      <selection activeCell="P50" sqref="P50"/>
    </sheetView>
  </sheetViews>
  <sheetFormatPr defaultColWidth="12.625" defaultRowHeight="15" customHeight="1"/>
  <cols>
    <col min="1" max="1" width="22.5" style="3" customWidth="1"/>
    <col min="2" max="2" width="5.375" style="3" customWidth="1"/>
    <col min="3" max="3" width="17.75" style="3" customWidth="1"/>
    <col min="4" max="4" width="9.5" style="3" customWidth="1"/>
    <col min="5" max="5" width="5.875" style="3" customWidth="1"/>
    <col min="6" max="6" width="14.75" style="3" customWidth="1"/>
    <col min="7" max="7" width="23.75" style="3" customWidth="1"/>
    <col min="8" max="8" width="5.125" style="3" customWidth="1"/>
    <col min="9" max="9" width="20.25" style="3" customWidth="1"/>
    <col min="10" max="10" width="10.75" style="3" customWidth="1"/>
    <col min="11" max="11" width="7" style="3" customWidth="1"/>
    <col min="12" max="12" width="6.125" style="3" customWidth="1"/>
    <col min="13" max="13" width="25.5" style="3" customWidth="1"/>
    <col min="14" max="14" width="4.875" style="3" customWidth="1"/>
    <col min="15" max="15" width="14.25" style="3" customWidth="1"/>
    <col min="16" max="16" width="5.75" style="3" customWidth="1"/>
    <col min="17" max="17" width="18.375" style="3" customWidth="1"/>
    <col min="18" max="18" width="12.5" style="3" customWidth="1"/>
    <col min="19" max="20" width="8.625" style="3" customWidth="1"/>
    <col min="21" max="21" width="10.75" style="3" bestFit="1" customWidth="1"/>
    <col min="22" max="22" width="9.75" style="3" customWidth="1"/>
    <col min="23" max="26" width="8.625" style="3" customWidth="1"/>
    <col min="27" max="16384" width="12.625" style="3"/>
  </cols>
  <sheetData>
    <row r="1" spans="1:21" ht="27" thickBot="1">
      <c r="A1" s="328" t="s">
        <v>66</v>
      </c>
      <c r="B1" s="329"/>
      <c r="C1" s="329"/>
      <c r="D1" s="329"/>
      <c r="E1" s="329"/>
      <c r="F1" s="330"/>
      <c r="G1" s="137" t="s">
        <v>62</v>
      </c>
      <c r="H1" s="138"/>
      <c r="I1" s="138"/>
      <c r="J1" s="138"/>
      <c r="K1" s="138"/>
      <c r="L1" s="139"/>
      <c r="M1" s="140" t="s">
        <v>36</v>
      </c>
      <c r="N1" s="141"/>
      <c r="O1" s="141"/>
      <c r="P1" s="141"/>
      <c r="Q1" s="141"/>
      <c r="R1" s="142"/>
      <c r="S1" s="143"/>
      <c r="T1" s="143"/>
    </row>
    <row r="2" spans="1:21" ht="27" thickBot="1">
      <c r="A2" s="4" t="s">
        <v>216</v>
      </c>
      <c r="B2" s="300"/>
      <c r="C2" s="301"/>
      <c r="D2" s="5" t="s">
        <v>214</v>
      </c>
      <c r="E2" s="331"/>
      <c r="F2" s="303"/>
      <c r="G2" s="144" t="s">
        <v>23</v>
      </c>
      <c r="H2" s="20" t="s">
        <v>3</v>
      </c>
      <c r="I2" s="235" t="s">
        <v>37</v>
      </c>
      <c r="J2" s="145"/>
      <c r="K2" s="145"/>
      <c r="L2" s="146"/>
      <c r="M2" s="144" t="s">
        <v>23</v>
      </c>
      <c r="N2" s="20" t="s">
        <v>3</v>
      </c>
      <c r="O2" s="235" t="s">
        <v>60</v>
      </c>
      <c r="P2" s="145"/>
      <c r="Q2" s="145"/>
      <c r="R2" s="146"/>
      <c r="S2" s="143"/>
      <c r="T2" s="90"/>
      <c r="U2" s="91" t="s">
        <v>218</v>
      </c>
    </row>
    <row r="3" spans="1:21" ht="27" thickBot="1">
      <c r="A3" s="4" t="s">
        <v>217</v>
      </c>
      <c r="B3" s="300"/>
      <c r="C3" s="301"/>
      <c r="D3" s="5" t="s">
        <v>215</v>
      </c>
      <c r="E3" s="302"/>
      <c r="F3" s="303"/>
      <c r="G3" s="144" t="s">
        <v>25</v>
      </c>
      <c r="H3" s="20" t="s">
        <v>3</v>
      </c>
      <c r="I3" s="20" t="str">
        <f>IF(I2="SR-24","RB",IF(I2="SD-30","DB",IF(I2="SD-40","DB",IF(I2="SD-50","DB"))))</f>
        <v>DB</v>
      </c>
      <c r="J3" s="145"/>
      <c r="K3" s="145"/>
      <c r="L3" s="146"/>
      <c r="M3" s="144" t="s">
        <v>25</v>
      </c>
      <c r="N3" s="20" t="s">
        <v>3</v>
      </c>
      <c r="O3" s="20" t="str">
        <f>IF(O2="SR-24","RB",IF(O2="SD-30","DB",IF(O2="SD-40","DB",IF(O2="SD-50","DB"))))</f>
        <v>RB</v>
      </c>
      <c r="P3" s="145"/>
      <c r="Q3" s="145"/>
      <c r="R3" s="146"/>
      <c r="S3" s="143"/>
      <c r="T3" s="92"/>
      <c r="U3" s="93" t="s">
        <v>219</v>
      </c>
    </row>
    <row r="4" spans="1:21" ht="27" thickBot="1">
      <c r="A4" s="147" t="s">
        <v>1</v>
      </c>
      <c r="B4" s="148"/>
      <c r="C4" s="149"/>
      <c r="D4" s="149"/>
      <c r="E4" s="149"/>
      <c r="F4" s="150"/>
      <c r="G4" s="144" t="s">
        <v>26</v>
      </c>
      <c r="H4" s="20" t="s">
        <v>3</v>
      </c>
      <c r="I4" s="151">
        <f>IF(I2="SR-24",2400,IF(I2="SD-30",3000,IF(I2="SD-40",4000,IF(I2="SD-50",5000))))</f>
        <v>3000</v>
      </c>
      <c r="J4" s="16" t="s">
        <v>4</v>
      </c>
      <c r="K4" s="145"/>
      <c r="L4" s="146"/>
      <c r="M4" s="144" t="s">
        <v>26</v>
      </c>
      <c r="N4" s="20" t="s">
        <v>3</v>
      </c>
      <c r="O4" s="151">
        <f>IF(O2="SR-24",2400,IF(O2="SD-30",3000,IF(O2="SD-40",4000,IF(O2="SD-50",5000))))</f>
        <v>2400</v>
      </c>
      <c r="P4" s="16" t="s">
        <v>4</v>
      </c>
      <c r="Q4" s="145"/>
      <c r="R4" s="146"/>
      <c r="S4" s="143"/>
      <c r="T4" s="94"/>
      <c r="U4" s="93" t="s">
        <v>221</v>
      </c>
    </row>
    <row r="5" spans="1:21" ht="27" thickBot="1">
      <c r="A5" s="15" t="s">
        <v>2</v>
      </c>
      <c r="B5" s="20" t="s">
        <v>3</v>
      </c>
      <c r="C5" s="87">
        <v>240</v>
      </c>
      <c r="D5" s="16" t="s">
        <v>4</v>
      </c>
      <c r="E5" s="145"/>
      <c r="F5" s="146"/>
      <c r="G5" s="144" t="s">
        <v>27</v>
      </c>
      <c r="H5" s="20" t="s">
        <v>3</v>
      </c>
      <c r="I5" s="16">
        <f>IF(L5="USE1700",1700,I4*0.5)</f>
        <v>1500</v>
      </c>
      <c r="J5" s="16" t="s">
        <v>4</v>
      </c>
      <c r="K5" s="16" t="str">
        <f>IF(AND(I2="SR-24",I5&lt;=1200),"OK",IF(AND(I2="SD-30",I5=I4/2,I5&lt;=1500),"OK",IF(AND(I2="SD-40",I5=I4/2,I5&lt;=1500),"OK",IF(AND(I2="SD-40",I5&gt;1500),"OK",IF(AND(I2="SD-50",I4&gt;4250,L5="USE1700"),"OK")))))</f>
        <v>OK</v>
      </c>
      <c r="L5" s="18" t="str">
        <f>IF(AND(I2="SD-50",I4&gt;4250),"USE1700",IF(I2="SD-40","USE1700",""))</f>
        <v/>
      </c>
      <c r="M5" s="144" t="s">
        <v>27</v>
      </c>
      <c r="N5" s="20" t="s">
        <v>3</v>
      </c>
      <c r="O5" s="16">
        <f>IF(R5="USE1700",1700,O4*0.5)</f>
        <v>1200</v>
      </c>
      <c r="P5" s="16" t="s">
        <v>4</v>
      </c>
      <c r="Q5" s="16" t="str">
        <f>IF(AND(O2="SR-24",O5&lt;=1200),"OK",IF(AND(O2="SD-30",O5=O4/2,O5&lt;=1500),"OK",IF(AND(O2="SD-40",O5=O4/2,O5&lt;=1500),"OK",IF(AND(O2="SD-40",O5&gt;1500),"OK",IF(AND(O2="SD-50",O4&gt;4250,R5="USE1700"),"OK")))))</f>
        <v>OK</v>
      </c>
      <c r="R5" s="152" t="str">
        <f>IF(AND(O2="SD-50",O4&gt;4250),"USE1700",IF(O2="SD-40","USE1700",""))</f>
        <v/>
      </c>
      <c r="S5" s="143"/>
      <c r="T5" s="95"/>
      <c r="U5" s="93" t="s">
        <v>220</v>
      </c>
    </row>
    <row r="6" spans="1:21" ht="26.25">
      <c r="A6" s="15" t="s">
        <v>5</v>
      </c>
      <c r="B6" s="20" t="s">
        <v>3</v>
      </c>
      <c r="C6" s="16">
        <f>IF(F6="USE65",65,0.375*C5)</f>
        <v>65</v>
      </c>
      <c r="D6" s="16" t="s">
        <v>4</v>
      </c>
      <c r="E6" s="20" t="str">
        <f>IF(C6&lt;=65,"OK",IF(I4="USE65","OK",""))</f>
        <v>OK</v>
      </c>
      <c r="F6" s="152" t="str">
        <f>IF(C5*0.375&gt;65,"USE65","")</f>
        <v>USE65</v>
      </c>
      <c r="G6" s="144" t="s">
        <v>28</v>
      </c>
      <c r="H6" s="20" t="s">
        <v>3</v>
      </c>
      <c r="I6" s="20">
        <v>2040000</v>
      </c>
      <c r="J6" s="16" t="s">
        <v>4</v>
      </c>
      <c r="K6" s="145"/>
      <c r="L6" s="146"/>
      <c r="M6" s="144" t="s">
        <v>28</v>
      </c>
      <c r="N6" s="20" t="s">
        <v>3</v>
      </c>
      <c r="O6" s="20">
        <v>2040000</v>
      </c>
      <c r="P6" s="16" t="s">
        <v>4</v>
      </c>
      <c r="Q6" s="145"/>
      <c r="R6" s="146"/>
      <c r="S6" s="143"/>
    </row>
    <row r="7" spans="1:21" ht="27" thickBot="1">
      <c r="A7" s="15" t="s">
        <v>6</v>
      </c>
      <c r="B7" s="20" t="s">
        <v>3</v>
      </c>
      <c r="C7" s="16">
        <f>15100*SQRT(C5)</f>
        <v>233928.19411092799</v>
      </c>
      <c r="D7" s="16" t="s">
        <v>4</v>
      </c>
      <c r="E7" s="145"/>
      <c r="F7" s="146"/>
      <c r="G7" s="47" t="s">
        <v>200</v>
      </c>
      <c r="H7" s="48"/>
      <c r="I7" s="48"/>
      <c r="J7" s="48"/>
      <c r="K7" s="48"/>
      <c r="L7" s="49"/>
      <c r="M7" s="15" t="s">
        <v>138</v>
      </c>
      <c r="N7" s="16" t="s">
        <v>3</v>
      </c>
      <c r="O7" s="16">
        <f>IF(C43+C48&gt;2,2,1)</f>
        <v>1</v>
      </c>
      <c r="P7" s="16"/>
      <c r="Q7" s="17"/>
      <c r="R7" s="18"/>
      <c r="S7" s="143"/>
      <c r="T7" s="143"/>
    </row>
    <row r="8" spans="1:21" ht="27" thickBot="1">
      <c r="A8" s="153" t="s">
        <v>7</v>
      </c>
      <c r="B8" s="154"/>
      <c r="C8" s="155"/>
      <c r="D8" s="155"/>
      <c r="E8" s="156"/>
      <c r="F8" s="157"/>
      <c r="G8" s="47" t="s">
        <v>135</v>
      </c>
      <c r="H8" s="50"/>
      <c r="I8" s="50"/>
      <c r="J8" s="50"/>
      <c r="K8" s="50"/>
      <c r="L8" s="51"/>
      <c r="M8" s="144" t="str">
        <f>IF($O$3="RB","ขนาด RB",IF($O$3="DB","ขนาด DB"))</f>
        <v>ขนาด RB</v>
      </c>
      <c r="N8" s="20" t="s">
        <v>3</v>
      </c>
      <c r="O8" s="235" t="s">
        <v>69</v>
      </c>
      <c r="P8" s="145"/>
      <c r="Q8" s="145"/>
      <c r="R8" s="146"/>
      <c r="S8" s="143"/>
      <c r="T8" s="143"/>
    </row>
    <row r="9" spans="1:21" ht="26.25">
      <c r="A9" s="144" t="s">
        <v>68</v>
      </c>
      <c r="B9" s="20" t="s">
        <v>3</v>
      </c>
      <c r="C9" s="234">
        <v>1897.8</v>
      </c>
      <c r="D9" s="20" t="s">
        <v>9</v>
      </c>
      <c r="E9" s="145"/>
      <c r="F9" s="146"/>
      <c r="G9" s="144" t="str">
        <f>IF($I$3="RB","ขนาด RB",IF($I$3="DB","ขนาด DB"))</f>
        <v>ขนาด DB</v>
      </c>
      <c r="H9" s="20" t="s">
        <v>3</v>
      </c>
      <c r="I9" s="235" t="s">
        <v>117</v>
      </c>
      <c r="J9" s="145"/>
      <c r="K9" s="145"/>
      <c r="L9" s="146"/>
      <c r="M9" s="144" t="s">
        <v>70</v>
      </c>
      <c r="N9" s="20" t="s">
        <v>3</v>
      </c>
      <c r="O9" s="20">
        <f>IF(O3="RB",VLOOKUP(O8,NOTE!$C$4:$D$14,2,FALSE),IF(O3="DB",VLOOKUP($O$8,NOTE!$C$17:$D$27,2,FALSE)))</f>
        <v>9</v>
      </c>
      <c r="P9" s="20" t="s">
        <v>31</v>
      </c>
      <c r="Q9" s="145"/>
      <c r="R9" s="146"/>
      <c r="S9" s="143"/>
      <c r="T9" s="143"/>
    </row>
    <row r="10" spans="1:21" ht="26.25">
      <c r="A10" s="15" t="s">
        <v>8</v>
      </c>
      <c r="B10" s="16" t="s">
        <v>3</v>
      </c>
      <c r="C10" s="234">
        <v>8312.5</v>
      </c>
      <c r="D10" s="20" t="s">
        <v>9</v>
      </c>
      <c r="E10" s="145"/>
      <c r="F10" s="152"/>
      <c r="G10" s="144" t="s">
        <v>70</v>
      </c>
      <c r="H10" s="20" t="s">
        <v>3</v>
      </c>
      <c r="I10" s="20" t="b">
        <f>IF(AND(I11&gt;0,I3="RB"),VLOOKUP($I$9,NOTE!$C$4:$D$14,2,FALSE),IF(AND(I11&gt;0,I3="DB"),VLOOKUP($I$9,NOTE!$C$17:$D$27,2,FALSE)))</f>
        <v>0</v>
      </c>
      <c r="J10" s="20" t="s">
        <v>31</v>
      </c>
      <c r="K10" s="145"/>
      <c r="L10" s="146"/>
      <c r="M10" s="62" t="s">
        <v>205</v>
      </c>
      <c r="N10" s="20" t="s">
        <v>3</v>
      </c>
      <c r="O10" s="158">
        <f>IF(K81=FALSE,K78,K81)</f>
        <v>28.26</v>
      </c>
      <c r="P10" s="158" t="s">
        <v>56</v>
      </c>
      <c r="Q10" s="50"/>
      <c r="R10" s="51"/>
      <c r="S10" s="143"/>
      <c r="T10" s="143"/>
    </row>
    <row r="11" spans="1:21" ht="26.25">
      <c r="A11" s="15" t="s">
        <v>10</v>
      </c>
      <c r="B11" s="16" t="s">
        <v>3</v>
      </c>
      <c r="C11" s="235">
        <v>4038.5</v>
      </c>
      <c r="D11" s="20" t="s">
        <v>11</v>
      </c>
      <c r="E11" s="145"/>
      <c r="F11" s="152"/>
      <c r="G11" s="144" t="s">
        <v>32</v>
      </c>
      <c r="H11" s="20" t="s">
        <v>3</v>
      </c>
      <c r="I11" s="235">
        <v>0</v>
      </c>
      <c r="J11" s="20" t="s">
        <v>33</v>
      </c>
      <c r="K11" s="145"/>
      <c r="L11" s="146"/>
      <c r="M11" s="144" t="s">
        <v>206</v>
      </c>
      <c r="N11" s="20" t="s">
        <v>3</v>
      </c>
      <c r="O11" s="235">
        <v>12.5</v>
      </c>
      <c r="P11" s="20" t="s">
        <v>13</v>
      </c>
      <c r="Q11" s="145"/>
      <c r="R11" s="146"/>
      <c r="S11" s="143"/>
      <c r="T11" s="143"/>
    </row>
    <row r="12" spans="1:21" ht="27" thickBot="1">
      <c r="A12" s="144" t="s">
        <v>12</v>
      </c>
      <c r="B12" s="20" t="s">
        <v>3</v>
      </c>
      <c r="C12" s="235">
        <v>30</v>
      </c>
      <c r="D12" s="20" t="s">
        <v>13</v>
      </c>
      <c r="E12" s="145"/>
      <c r="F12" s="146"/>
      <c r="G12" s="144" t="s">
        <v>64</v>
      </c>
      <c r="H12" s="20" t="s">
        <v>3</v>
      </c>
      <c r="I12" s="20">
        <f>(I11*22*(I10/10)^2)/28</f>
        <v>0</v>
      </c>
      <c r="J12" s="20" t="s">
        <v>35</v>
      </c>
      <c r="K12" s="145"/>
      <c r="L12" s="146"/>
      <c r="M12" s="159" t="s">
        <v>81</v>
      </c>
      <c r="N12" s="160" t="s">
        <v>3</v>
      </c>
      <c r="O12" s="161">
        <f>3.14*O9*O9/400</f>
        <v>0.63585000000000003</v>
      </c>
      <c r="P12" s="161" t="s">
        <v>35</v>
      </c>
      <c r="Q12" s="162"/>
      <c r="R12" s="163"/>
      <c r="S12" s="143"/>
      <c r="T12" s="143"/>
    </row>
    <row r="13" spans="1:21" ht="27" thickBot="1">
      <c r="A13" s="144" t="s">
        <v>14</v>
      </c>
      <c r="B13" s="20" t="s">
        <v>3</v>
      </c>
      <c r="C13" s="235">
        <v>80</v>
      </c>
      <c r="D13" s="20" t="s">
        <v>13</v>
      </c>
      <c r="E13" s="145"/>
      <c r="F13" s="146"/>
      <c r="G13" s="47" t="s">
        <v>131</v>
      </c>
      <c r="H13" s="50"/>
      <c r="I13" s="50"/>
      <c r="J13" s="50"/>
      <c r="K13" s="50"/>
      <c r="L13" s="50"/>
      <c r="M13" s="164" t="s">
        <v>209</v>
      </c>
      <c r="N13" s="165"/>
      <c r="O13" s="165"/>
      <c r="P13" s="165"/>
      <c r="Q13" s="165"/>
      <c r="R13" s="166"/>
      <c r="S13" s="143"/>
      <c r="T13" s="143"/>
    </row>
    <row r="14" spans="1:21" ht="26.25">
      <c r="A14" s="144" t="s">
        <v>15</v>
      </c>
      <c r="B14" s="20" t="s">
        <v>3</v>
      </c>
      <c r="C14" s="20">
        <f>IF(C43+C48=0,C13-4-(O9/10)-(MAX(C31,C36)/20),IF(C43+C48&gt;0,C13-4-(O9/10)-(MAX(C31,C36)/10)-(2.5/2)))</f>
        <v>73.849999999999994</v>
      </c>
      <c r="D14" s="20" t="s">
        <v>13</v>
      </c>
      <c r="E14" s="145"/>
      <c r="F14" s="146"/>
      <c r="G14" s="15" t="str">
        <f>IF(I3="RB","ขนาด RB",IF(I3="DB","ขนาด DB"))</f>
        <v>ขนาด DB</v>
      </c>
      <c r="H14" s="20" t="s">
        <v>3</v>
      </c>
      <c r="I14" s="235" t="s">
        <v>116</v>
      </c>
      <c r="J14" s="145"/>
      <c r="K14" s="145"/>
      <c r="L14" s="145"/>
      <c r="M14" s="167" t="s">
        <v>210</v>
      </c>
      <c r="N14" s="20" t="s">
        <v>3</v>
      </c>
      <c r="O14" s="50">
        <f>C67</f>
        <v>17.36</v>
      </c>
      <c r="P14" s="50" t="s">
        <v>35</v>
      </c>
      <c r="Q14" s="50"/>
      <c r="R14" s="51"/>
      <c r="S14" s="143"/>
      <c r="T14" s="143"/>
    </row>
    <row r="15" spans="1:21" ht="26.25">
      <c r="A15" s="144" t="s">
        <v>59</v>
      </c>
      <c r="B15" s="20" t="s">
        <v>3</v>
      </c>
      <c r="C15" s="20">
        <f>IF(I11+I16=0,4+O9/10+MAX(I31,I36)/20,IF(I11+I16&gt;0,4+O9/10+MAX(I31,I36)/10+25/20))</f>
        <v>6.15</v>
      </c>
      <c r="D15" s="20" t="s">
        <v>13</v>
      </c>
      <c r="E15" s="145"/>
      <c r="F15" s="146"/>
      <c r="G15" s="15" t="s">
        <v>70</v>
      </c>
      <c r="H15" s="20" t="s">
        <v>3</v>
      </c>
      <c r="I15" s="20" t="b">
        <f>IF(AND(I16&gt;0,I3="RB"),VLOOKUP(I14,NOTE!$C$4:$D$14,2,FALSE),IF(AND(I16&gt;0,I3="DB"),VLOOKUP(I14,NOTE!$C$17:$D$27,2,FALSE)))</f>
        <v>0</v>
      </c>
      <c r="J15" s="20" t="s">
        <v>31</v>
      </c>
      <c r="K15" s="145"/>
      <c r="L15" s="145"/>
      <c r="M15" s="167" t="s">
        <v>211</v>
      </c>
      <c r="N15" s="20" t="s">
        <v>3</v>
      </c>
      <c r="O15" s="50">
        <f>C68</f>
        <v>22.86</v>
      </c>
      <c r="P15" s="50" t="s">
        <v>35</v>
      </c>
      <c r="Q15" s="50"/>
      <c r="R15" s="51"/>
      <c r="S15" s="143"/>
      <c r="T15" s="143"/>
    </row>
    <row r="16" spans="1:21" ht="27" thickBot="1">
      <c r="A16" s="168" t="s">
        <v>72</v>
      </c>
      <c r="B16" s="169" t="s">
        <v>3</v>
      </c>
      <c r="C16" s="169">
        <f>ROUND((I50+(((C33+C38)/(C32+C37))*2)+(((I33+I38)/(I32+I37))*2)),2)</f>
        <v>32.200000000000003</v>
      </c>
      <c r="D16" s="169" t="s">
        <v>35</v>
      </c>
      <c r="E16" s="170"/>
      <c r="F16" s="171"/>
      <c r="G16" s="15" t="s">
        <v>32</v>
      </c>
      <c r="H16" s="20" t="s">
        <v>3</v>
      </c>
      <c r="I16" s="235">
        <v>0</v>
      </c>
      <c r="J16" s="20" t="s">
        <v>33</v>
      </c>
      <c r="K16" s="61"/>
      <c r="L16" s="145"/>
      <c r="M16" s="167" t="s">
        <v>212</v>
      </c>
      <c r="N16" s="20" t="s">
        <v>3</v>
      </c>
      <c r="O16" s="50">
        <f>C66</f>
        <v>9.6649200000000004</v>
      </c>
      <c r="P16" s="50" t="s">
        <v>35</v>
      </c>
      <c r="Q16" s="172" t="str">
        <f>IF(AND(O16&gt;O14,O16&lt;O15),"OK",IF(AND(O16&lt;O14,O16&lt;O15),"USE Al min","N.G."))</f>
        <v>USE Al min</v>
      </c>
      <c r="R16" s="51"/>
      <c r="S16" s="143"/>
      <c r="T16" s="143"/>
    </row>
    <row r="17" spans="1:20" ht="27" thickBot="1">
      <c r="A17" s="153" t="s">
        <v>16</v>
      </c>
      <c r="B17" s="154"/>
      <c r="C17" s="156"/>
      <c r="D17" s="156"/>
      <c r="E17" s="156"/>
      <c r="F17" s="157"/>
      <c r="G17" s="63" t="s">
        <v>64</v>
      </c>
      <c r="H17" s="160" t="s">
        <v>3</v>
      </c>
      <c r="I17" s="160">
        <f>(I16*22*(I15/10)^2)/28</f>
        <v>0</v>
      </c>
      <c r="J17" s="160" t="s">
        <v>35</v>
      </c>
      <c r="K17" s="173"/>
      <c r="L17" s="173"/>
      <c r="M17" s="174"/>
      <c r="N17" s="162"/>
      <c r="O17" s="162"/>
      <c r="P17" s="162"/>
      <c r="Q17" s="162"/>
      <c r="R17" s="163"/>
      <c r="S17" s="143"/>
      <c r="T17" s="143"/>
    </row>
    <row r="18" spans="1:20" ht="26.25">
      <c r="A18" s="15" t="s">
        <v>17</v>
      </c>
      <c r="B18" s="16" t="s">
        <v>3</v>
      </c>
      <c r="C18" s="23">
        <f>C27/C7</f>
        <v>8.7206247530498118</v>
      </c>
      <c r="D18" s="23" t="s">
        <v>18</v>
      </c>
      <c r="E18" s="23" t="s">
        <v>3</v>
      </c>
      <c r="F18" s="38">
        <f>1-(C19/3)</f>
        <v>0.90858178960129743</v>
      </c>
      <c r="G18" s="81"/>
      <c r="H18" s="81"/>
      <c r="I18" s="81"/>
      <c r="J18" s="81"/>
      <c r="K18" s="81"/>
      <c r="L18" s="61"/>
      <c r="M18" s="81"/>
      <c r="N18" s="81"/>
      <c r="O18" s="81"/>
      <c r="P18" s="81"/>
      <c r="Q18" s="81"/>
      <c r="R18" s="81"/>
      <c r="S18" s="143"/>
      <c r="T18" s="143"/>
    </row>
    <row r="19" spans="1:20" ht="26.25">
      <c r="A19" s="15" t="s">
        <v>19</v>
      </c>
      <c r="B19" s="16" t="s">
        <v>3</v>
      </c>
      <c r="C19" s="23">
        <f>1/(1+C26/(C18*C6))</f>
        <v>0.27425463119610777</v>
      </c>
      <c r="D19" s="23" t="s">
        <v>20</v>
      </c>
      <c r="E19" s="23" t="s">
        <v>3</v>
      </c>
      <c r="F19" s="38">
        <f>(C6*C19*F18)/2</f>
        <v>8.0984398176046106</v>
      </c>
      <c r="G19" s="81"/>
      <c r="H19" s="81"/>
      <c r="I19" s="81"/>
      <c r="J19" s="81"/>
      <c r="K19" s="81"/>
      <c r="L19" s="61"/>
      <c r="M19" s="81"/>
      <c r="N19" s="81"/>
      <c r="O19" s="81"/>
      <c r="P19" s="81"/>
      <c r="Q19" s="81"/>
      <c r="R19" s="81"/>
      <c r="S19" s="143"/>
      <c r="T19" s="143"/>
    </row>
    <row r="20" spans="1:20" ht="27" thickBot="1">
      <c r="A20" s="175" t="s">
        <v>73</v>
      </c>
      <c r="B20" s="40" t="s">
        <v>3</v>
      </c>
      <c r="C20" s="176">
        <f>C12-3.5-3.5</f>
        <v>23</v>
      </c>
      <c r="D20" s="176" t="s">
        <v>74</v>
      </c>
      <c r="E20" s="40" t="s">
        <v>3</v>
      </c>
      <c r="F20" s="177">
        <f>C13-4-4</f>
        <v>72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143"/>
      <c r="T20" s="143"/>
    </row>
    <row r="21" spans="1:20" ht="24.75" thickBot="1">
      <c r="A21" s="178" t="s">
        <v>21</v>
      </c>
      <c r="B21" s="156"/>
      <c r="C21" s="156"/>
      <c r="D21" s="156"/>
      <c r="E21" s="156"/>
      <c r="F21" s="157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179"/>
    </row>
    <row r="22" spans="1:20" ht="26.25">
      <c r="A22" s="180" t="s">
        <v>22</v>
      </c>
      <c r="B22" s="181"/>
      <c r="C22" s="181"/>
      <c r="D22" s="181"/>
      <c r="E22" s="181"/>
      <c r="F22" s="182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143"/>
      <c r="T22" s="143"/>
    </row>
    <row r="23" spans="1:20" ht="26.25">
      <c r="A23" s="15" t="s">
        <v>23</v>
      </c>
      <c r="B23" s="20" t="s">
        <v>3</v>
      </c>
      <c r="C23" s="235" t="s">
        <v>37</v>
      </c>
      <c r="D23" s="145"/>
      <c r="E23" s="145"/>
      <c r="F23" s="146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143"/>
      <c r="T23" s="143"/>
    </row>
    <row r="24" spans="1:20" ht="26.25">
      <c r="A24" s="15" t="s">
        <v>25</v>
      </c>
      <c r="B24" s="20" t="s">
        <v>3</v>
      </c>
      <c r="C24" s="20" t="str">
        <f>IF(C23="SR-24","RB",IF(C23="SD-30","DB",IF(C23="SD-40","DB",IF(C23="SD-50","DB"))))</f>
        <v>DB</v>
      </c>
      <c r="D24" s="145"/>
      <c r="E24" s="145"/>
      <c r="F24" s="146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143"/>
      <c r="T24" s="143"/>
    </row>
    <row r="25" spans="1:20" ht="26.25">
      <c r="A25" s="15" t="s">
        <v>26</v>
      </c>
      <c r="B25" s="20" t="s">
        <v>3</v>
      </c>
      <c r="C25" s="151">
        <f>IF(C23="SR-24",2400,IF(C23="SD-30",3000,IF(C23="SD-40",4000,IF(C23="SD-50",5000))))</f>
        <v>3000</v>
      </c>
      <c r="D25" s="16" t="s">
        <v>4</v>
      </c>
      <c r="E25" s="145"/>
      <c r="F25" s="146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143"/>
      <c r="T25" s="143"/>
    </row>
    <row r="26" spans="1:20" ht="26.25">
      <c r="A26" s="15" t="s">
        <v>27</v>
      </c>
      <c r="B26" s="20" t="s">
        <v>3</v>
      </c>
      <c r="C26" s="16">
        <f>IF(F26="USE1700",1700,C25*0.5)</f>
        <v>1500</v>
      </c>
      <c r="D26" s="16" t="s">
        <v>4</v>
      </c>
      <c r="E26" s="16" t="str">
        <f>IF(AND(C23="SR-24",C26&lt;=1200),"OK",IF(AND(C23="SD-30",C26=C25/2,C26&lt;=1500),"OK",IF(AND(C23="SD-40",C26=C25/2,C26&lt;=1500),"OK",IF(AND(C23="SD-40",C26&gt;1500),"OK",IF(AND(C23="SD-50",C25&gt;4250,F26="USE1700"),"OK")))))</f>
        <v>OK</v>
      </c>
      <c r="F26" s="152" t="str">
        <f>IF(AND(C23="SD-50",C25&gt;4250),"USE1700",IF(C23="SD-40","USE1700",""))</f>
        <v/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143"/>
      <c r="T26" s="143"/>
    </row>
    <row r="27" spans="1:20" ht="27" thickBot="1">
      <c r="A27" s="63" t="s">
        <v>28</v>
      </c>
      <c r="B27" s="160" t="s">
        <v>3</v>
      </c>
      <c r="C27" s="160">
        <v>2040000</v>
      </c>
      <c r="D27" s="64" t="s">
        <v>4</v>
      </c>
      <c r="E27" s="173"/>
      <c r="F27" s="183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143"/>
      <c r="T27" s="143"/>
    </row>
    <row r="28" spans="1:20" ht="27" thickBot="1">
      <c r="A28" s="184" t="s">
        <v>141</v>
      </c>
      <c r="B28" s="185"/>
      <c r="C28" s="185"/>
      <c r="D28" s="185"/>
      <c r="E28" s="185"/>
      <c r="F28" s="186"/>
      <c r="G28" s="187" t="s">
        <v>201</v>
      </c>
      <c r="H28" s="185"/>
      <c r="I28" s="185"/>
      <c r="J28" s="185"/>
      <c r="K28" s="185"/>
      <c r="L28" s="186"/>
      <c r="M28" s="188" t="s">
        <v>42</v>
      </c>
      <c r="N28" s="149"/>
      <c r="O28" s="149"/>
      <c r="P28" s="149"/>
      <c r="Q28" s="149"/>
      <c r="R28" s="150"/>
      <c r="S28" s="143"/>
      <c r="T28" s="143"/>
    </row>
    <row r="29" spans="1:20" ht="27" thickBot="1">
      <c r="A29" s="47" t="s">
        <v>135</v>
      </c>
      <c r="B29" s="50"/>
      <c r="C29" s="50"/>
      <c r="D29" s="50"/>
      <c r="E29" s="50"/>
      <c r="F29" s="51"/>
      <c r="G29" s="47" t="s">
        <v>135</v>
      </c>
      <c r="H29" s="50"/>
      <c r="I29" s="50"/>
      <c r="J29" s="50"/>
      <c r="K29" s="50"/>
      <c r="L29" s="51"/>
      <c r="M29" s="189" t="s">
        <v>43</v>
      </c>
      <c r="N29" s="319" t="str">
        <f>CONCATENATE(O7,"ป ",O8,"@",O11)</f>
        <v>1ป RB9@12.5</v>
      </c>
      <c r="O29" s="320"/>
      <c r="P29" s="320"/>
      <c r="Q29" s="320"/>
      <c r="R29" s="321"/>
      <c r="S29" s="143"/>
      <c r="T29" s="143"/>
    </row>
    <row r="30" spans="1:20" ht="27" thickBot="1">
      <c r="A30" s="15" t="str">
        <f>IF($C$24="RB","ขนาด RB",IF($C$24="DB","ขนาด DB"))</f>
        <v>ขนาด DB</v>
      </c>
      <c r="B30" s="20" t="s">
        <v>3</v>
      </c>
      <c r="C30" s="235" t="s">
        <v>29</v>
      </c>
      <c r="D30" s="145"/>
      <c r="E30" s="145"/>
      <c r="F30" s="146"/>
      <c r="G30" s="15" t="str">
        <f>IF(I3="RB","ขนาด RB",IF(I3="DB","ขนาด DB"))</f>
        <v>ขนาด DB</v>
      </c>
      <c r="H30" s="20" t="s">
        <v>3</v>
      </c>
      <c r="I30" s="235" t="s">
        <v>29</v>
      </c>
      <c r="J30" s="145"/>
      <c r="K30" s="145"/>
      <c r="L30" s="146"/>
      <c r="M30" s="190" t="s">
        <v>44</v>
      </c>
      <c r="N30" s="322" t="str">
        <f>CONCATENATE(H70," ",K70," ",L70," &gt; ",A10," ",C10," ", D10)</f>
        <v>Mb (capacity) 28208.55 kgm &gt; Mb 8312.5 kgm.</v>
      </c>
      <c r="O30" s="323"/>
      <c r="P30" s="323"/>
      <c r="Q30" s="324"/>
      <c r="R30" s="191" t="str">
        <f>IF($K$70&gt;$C$10,"DESIGN PASS","REDESIGN")</f>
        <v>DESIGN PASS</v>
      </c>
      <c r="S30" s="143"/>
      <c r="T30" s="143"/>
    </row>
    <row r="31" spans="1:20" ht="27" thickBot="1">
      <c r="A31" s="15" t="s">
        <v>70</v>
      </c>
      <c r="B31" s="20" t="s">
        <v>3</v>
      </c>
      <c r="C31" s="20">
        <f>IF(AND(C32&gt;0,C24="RB"),VLOOKUP($C$30,NOTE!$C$4:$D$14,2,FALSE),IF(AND(C32&gt;0,C24="DB"),VLOOKUP($C$30,NOTE!$C$17:$D$27,2,FALSE)))</f>
        <v>25</v>
      </c>
      <c r="D31" s="20" t="s">
        <v>31</v>
      </c>
      <c r="E31" s="145"/>
      <c r="F31" s="146"/>
      <c r="G31" s="15" t="s">
        <v>70</v>
      </c>
      <c r="H31" s="20" t="s">
        <v>3</v>
      </c>
      <c r="I31" s="20">
        <f>IF(AND(I32&gt;0,I3="RB"),VLOOKUP(I30,NOTE!$C$4:$D$14,2,FALSE),IF(AND(I32&gt;0,I3="DB"),VLOOKUP(I30,NOTE!$C$17:$D$27,2,FALSE)))</f>
        <v>25</v>
      </c>
      <c r="J31" s="20" t="s">
        <v>31</v>
      </c>
      <c r="K31" s="145"/>
      <c r="L31" s="146"/>
      <c r="M31" s="73" t="s">
        <v>202</v>
      </c>
      <c r="N31" s="325" t="str">
        <f>CONCATENATE("Ast(capacity) ",C50," ",D50," &gt; ",M69," ",O69," ", P69)</f>
        <v>Ast(capacity) 14.73 cm2 &gt; Ast(demand) 10.66 cm2</v>
      </c>
      <c r="O31" s="326"/>
      <c r="P31" s="326"/>
      <c r="Q31" s="327"/>
      <c r="R31" s="191" t="str">
        <f>IF($O$69&lt;$C$50,"DESIGN PASS","REDESIGN")</f>
        <v>DESIGN PASS</v>
      </c>
      <c r="S31" s="143"/>
      <c r="T31" s="143"/>
    </row>
    <row r="32" spans="1:20" ht="27" thickBot="1">
      <c r="A32" s="15" t="s">
        <v>32</v>
      </c>
      <c r="B32" s="20" t="s">
        <v>3</v>
      </c>
      <c r="C32" s="235">
        <v>3</v>
      </c>
      <c r="D32" s="20" t="s">
        <v>33</v>
      </c>
      <c r="E32" s="145"/>
      <c r="F32" s="146"/>
      <c r="G32" s="15" t="s">
        <v>32</v>
      </c>
      <c r="H32" s="20" t="s">
        <v>3</v>
      </c>
      <c r="I32" s="235">
        <v>3</v>
      </c>
      <c r="J32" s="20" t="s">
        <v>33</v>
      </c>
      <c r="K32" s="145"/>
      <c r="L32" s="146"/>
      <c r="M32" s="73" t="s">
        <v>208</v>
      </c>
      <c r="N32" s="325" t="str">
        <f>CONCATENATE("Asc(capacity) ",C51," ",D51," &gt; ",M71," ",Q71," ", R71)</f>
        <v>Asc(capacity)   &gt; Asc(demand) 2.4 cm2</v>
      </c>
      <c r="O32" s="326"/>
      <c r="P32" s="326"/>
      <c r="Q32" s="327"/>
      <c r="R32" s="191" t="str">
        <f>IF($Q$71&lt;$I$39,"DESIGN PASS","REDESIGN")</f>
        <v>DESIGN PASS</v>
      </c>
      <c r="S32" s="143"/>
      <c r="T32" s="143"/>
    </row>
    <row r="33" spans="1:20" ht="27" thickBot="1">
      <c r="A33" s="15" t="s">
        <v>80</v>
      </c>
      <c r="B33" s="20" t="s">
        <v>3</v>
      </c>
      <c r="C33" s="20">
        <f>(C32*22*(C31/10)^2)/28</f>
        <v>14.732142857142858</v>
      </c>
      <c r="D33" s="20" t="s">
        <v>35</v>
      </c>
      <c r="E33" s="145"/>
      <c r="F33" s="146"/>
      <c r="G33" s="15" t="s">
        <v>64</v>
      </c>
      <c r="H33" s="20" t="s">
        <v>3</v>
      </c>
      <c r="I33" s="20">
        <f>(I32*22*(I31/10)^2)/28</f>
        <v>14.732142857142858</v>
      </c>
      <c r="J33" s="20" t="s">
        <v>35</v>
      </c>
      <c r="K33" s="145"/>
      <c r="L33" s="146"/>
      <c r="M33" s="192" t="s">
        <v>173</v>
      </c>
      <c r="N33" s="325" t="str">
        <f>CONCATENATE(A50," ",C50," ",D50," &gt;= ",G39," ",I39," ",J39)</f>
        <v>SUM Ast 14.73 cm2 &gt;= SUM Asc 14.73 cm2</v>
      </c>
      <c r="O33" s="326"/>
      <c r="P33" s="326"/>
      <c r="Q33" s="327"/>
      <c r="R33" s="193" t="str">
        <f>IF(C50&gt;=I39,"DESIGN PASS","REDESIGN")</f>
        <v>DESIGN PASS</v>
      </c>
      <c r="S33" s="143"/>
      <c r="T33" s="143"/>
    </row>
    <row r="34" spans="1:20" ht="27" thickBot="1">
      <c r="A34" s="47" t="s">
        <v>131</v>
      </c>
      <c r="B34" s="50"/>
      <c r="C34" s="50"/>
      <c r="D34" s="50"/>
      <c r="E34" s="50"/>
      <c r="F34" s="51"/>
      <c r="G34" s="47" t="s">
        <v>131</v>
      </c>
      <c r="H34" s="50"/>
      <c r="I34" s="50"/>
      <c r="J34" s="50"/>
      <c r="K34" s="50"/>
      <c r="L34" s="51"/>
      <c r="M34" s="194" t="s">
        <v>67</v>
      </c>
      <c r="N34" s="325" t="str">
        <f>CONCATENATE(H68," ",K68," ",L68," &gt; ",A9," ",C9," ",D9)</f>
        <v>Mt Capacity 4907.84 kgm &gt; Mt 1897.8 kgm.</v>
      </c>
      <c r="O34" s="326"/>
      <c r="P34" s="326"/>
      <c r="Q34" s="327"/>
      <c r="R34" s="195" t="str">
        <f>IF($C$9&lt;=$K$68,"DESIGN PASS","REDESIGN")</f>
        <v>DESIGN PASS</v>
      </c>
      <c r="S34" s="143"/>
      <c r="T34" s="143"/>
    </row>
    <row r="35" spans="1:20" ht="27" thickBot="1">
      <c r="A35" s="15" t="str">
        <f>IF($C$24="RB","ขนาด RB",IF($C$24="DB","ขนาด DB"))</f>
        <v>ขนาด DB</v>
      </c>
      <c r="B35" s="20" t="s">
        <v>3</v>
      </c>
      <c r="C35" s="235" t="s">
        <v>116</v>
      </c>
      <c r="D35" s="145"/>
      <c r="E35" s="145"/>
      <c r="F35" s="146"/>
      <c r="G35" s="15" t="str">
        <f>IF(I3="RB","ขนาด RB",IF(I3="DB","ขนาด DB"))</f>
        <v>ขนาด DB</v>
      </c>
      <c r="H35" s="20" t="s">
        <v>3</v>
      </c>
      <c r="I35" s="235" t="s">
        <v>116</v>
      </c>
      <c r="J35" s="145"/>
      <c r="K35" s="145"/>
      <c r="L35" s="146"/>
      <c r="M35" s="196" t="s">
        <v>179</v>
      </c>
      <c r="N35" s="325" t="str">
        <f>CONCATENATE(H73," ",P77," ",Q77," &gt; ",M74," ",P74," ",Q74)</f>
        <v>Vc 20.45 ksc &gt; Vt 9.23 ksc</v>
      </c>
      <c r="O35" s="326"/>
      <c r="P35" s="326"/>
      <c r="Q35" s="327"/>
      <c r="R35" s="197" t="str">
        <f>IF(P77&gt;P74,"DESIGN PASS","REDESIGN")</f>
        <v>DESIGN PASS</v>
      </c>
      <c r="S35" s="143"/>
      <c r="T35" s="143"/>
    </row>
    <row r="36" spans="1:20" ht="27" thickBot="1">
      <c r="A36" s="15" t="s">
        <v>70</v>
      </c>
      <c r="B36" s="20" t="s">
        <v>3</v>
      </c>
      <c r="C36" s="20" t="b">
        <f>IF(AND(C37&gt;0,C24="RB"),VLOOKUP($C$35,NOTE!$C$4:$D$14,2,FALSE),IF(AND(C37&gt;0,C24="DB"),VLOOKUP($C$35,NOTE!$C$17:$D$27,2,FALSE)))</f>
        <v>0</v>
      </c>
      <c r="D36" s="20" t="s">
        <v>31</v>
      </c>
      <c r="E36" s="145"/>
      <c r="F36" s="146"/>
      <c r="G36" s="15" t="s">
        <v>70</v>
      </c>
      <c r="H36" s="20" t="s">
        <v>3</v>
      </c>
      <c r="I36" s="20" t="b">
        <f>IF(AND(I37&gt;0,I3="RB"),VLOOKUP(I35,NOTE!$C$4:$D$14,2,FALSE),IF(AND(I37&gt;0,I3="DB"),VLOOKUP(I35,NOTE!$C$17:$D$27,2,FALSE)))</f>
        <v>0</v>
      </c>
      <c r="J36" s="20" t="s">
        <v>31</v>
      </c>
      <c r="K36" s="145"/>
      <c r="L36" s="146"/>
      <c r="M36" s="196" t="s">
        <v>180</v>
      </c>
      <c r="N36" s="325" t="str">
        <f>CONCATENATE(H73," ",P77," ",Q77," &gt; ",M75," ",P75," ",Q75)</f>
        <v>Vc 20.45 ksc &gt; Vv 1.82 ksc</v>
      </c>
      <c r="O36" s="326"/>
      <c r="P36" s="326"/>
      <c r="Q36" s="327"/>
      <c r="R36" s="197" t="str">
        <f>IF(P77&gt;P75,"DESIGN PASS","REDESIGN")</f>
        <v>DESIGN PASS</v>
      </c>
      <c r="S36" s="143"/>
      <c r="T36" s="143"/>
    </row>
    <row r="37" spans="1:20" ht="27" thickBot="1">
      <c r="A37" s="15" t="s">
        <v>32</v>
      </c>
      <c r="B37" s="20" t="s">
        <v>3</v>
      </c>
      <c r="C37" s="235">
        <v>0</v>
      </c>
      <c r="D37" s="20" t="s">
        <v>33</v>
      </c>
      <c r="E37" s="145"/>
      <c r="F37" s="146"/>
      <c r="G37" s="15" t="s">
        <v>32</v>
      </c>
      <c r="H37" s="20" t="s">
        <v>3</v>
      </c>
      <c r="I37" s="235">
        <v>0</v>
      </c>
      <c r="J37" s="20" t="s">
        <v>33</v>
      </c>
      <c r="K37" s="145"/>
      <c r="L37" s="146"/>
      <c r="M37" s="196" t="s">
        <v>183</v>
      </c>
      <c r="N37" s="325" t="str">
        <f>CONCATENATE("Vc ",P78," ",Q78," &gt; Vt+Vv ",P74+P75," ",Q76)</f>
        <v>Vc 25.56 ksc &gt; Vt+Vv 11.05 ksc</v>
      </c>
      <c r="O37" s="326"/>
      <c r="P37" s="326"/>
      <c r="Q37" s="327"/>
      <c r="R37" s="197" t="str">
        <f>IF(P78&gt;(P74+P75),"DESIGN PASS","REDESIGN")</f>
        <v>DESIGN PASS</v>
      </c>
      <c r="S37" s="143"/>
      <c r="T37" s="143"/>
    </row>
    <row r="38" spans="1:20" ht="27" thickBot="1">
      <c r="A38" s="15" t="s">
        <v>80</v>
      </c>
      <c r="B38" s="20" t="s">
        <v>3</v>
      </c>
      <c r="C38" s="20">
        <f>(C37*22*(C36/10)^2)/28</f>
        <v>0</v>
      </c>
      <c r="D38" s="20" t="s">
        <v>35</v>
      </c>
      <c r="E38" s="145"/>
      <c r="F38" s="146"/>
      <c r="G38" s="15" t="s">
        <v>64</v>
      </c>
      <c r="H38" s="20" t="s">
        <v>3</v>
      </c>
      <c r="I38" s="20">
        <f>(I37*22*(I36/10)^2)/28</f>
        <v>0</v>
      </c>
      <c r="J38" s="20" t="s">
        <v>35</v>
      </c>
      <c r="K38" s="145"/>
      <c r="L38" s="146"/>
      <c r="M38" s="196" t="s">
        <v>46</v>
      </c>
      <c r="N38" s="325" t="str">
        <f>CONCATENATE("Av/s(capacity) ",C79," ",P12," &gt; Av/s(demand) ",C78," ",D78)</f>
        <v>Av/s(capacity) 0.1 cm2 &gt; Av/s(demand) 0.1 cm2</v>
      </c>
      <c r="O38" s="326"/>
      <c r="P38" s="326"/>
      <c r="Q38" s="327"/>
      <c r="R38" s="198" t="str">
        <f>IF($C$79&gt;=$C$78,"DESIGN PASS","REDESIGN")</f>
        <v>DESIGN PASS</v>
      </c>
      <c r="S38" s="143"/>
      <c r="T38" s="143"/>
    </row>
    <row r="39" spans="1:20" ht="27" thickBot="1">
      <c r="A39" s="47" t="s">
        <v>142</v>
      </c>
      <c r="B39" s="48"/>
      <c r="C39" s="48"/>
      <c r="D39" s="48"/>
      <c r="E39" s="48"/>
      <c r="F39" s="49"/>
      <c r="G39" s="199" t="s">
        <v>171</v>
      </c>
      <c r="H39" s="200" t="s">
        <v>3</v>
      </c>
      <c r="I39" s="200">
        <f>ROUND(I38+I33+I17+I12,2)</f>
        <v>14.73</v>
      </c>
      <c r="J39" s="200" t="s">
        <v>35</v>
      </c>
      <c r="K39" s="201"/>
      <c r="L39" s="202"/>
      <c r="M39" s="75" t="s">
        <v>204</v>
      </c>
      <c r="N39" s="325" t="str">
        <f>CONCATENATE("S (capasity) ",O11," ",P11," &lt; S max ",K78," ",L77)</f>
        <v>S (capasity) 12.5 cm. &lt; S max 28.26 cm</v>
      </c>
      <c r="O39" s="326"/>
      <c r="P39" s="326"/>
      <c r="Q39" s="327"/>
      <c r="R39" s="197" t="str">
        <f>IF(O11&lt;K78,"DESIGN PASS","REDESIGN")</f>
        <v>DESIGN PASS</v>
      </c>
      <c r="S39" s="143"/>
      <c r="T39" s="143"/>
    </row>
    <row r="40" spans="1:20" ht="27" thickBot="1">
      <c r="A40" s="47" t="s">
        <v>135</v>
      </c>
      <c r="B40" s="50"/>
      <c r="C40" s="50"/>
      <c r="D40" s="50"/>
      <c r="E40" s="50"/>
      <c r="F40" s="51"/>
      <c r="G40" s="203" t="s">
        <v>71</v>
      </c>
      <c r="H40" s="204"/>
      <c r="I40" s="204"/>
      <c r="J40" s="204"/>
      <c r="K40" s="204"/>
      <c r="L40" s="205"/>
      <c r="M40" s="71" t="s">
        <v>203</v>
      </c>
      <c r="N40" s="316" t="str">
        <f>CONCATENATE(M80," ",P80,Q80," &gt; 4 cm")</f>
        <v>ระยะห่าง Main steel 7.35cm &gt; 4 cm</v>
      </c>
      <c r="O40" s="317"/>
      <c r="P40" s="317"/>
      <c r="Q40" s="318"/>
      <c r="R40" s="197" t="str">
        <f>IF(P80&gt;P82,"DESIGN PASS","REDESIGN")</f>
        <v>DESIGN PASS</v>
      </c>
      <c r="S40" s="143"/>
      <c r="T40" s="143"/>
    </row>
    <row r="41" spans="1:20" ht="26.25">
      <c r="A41" s="15" t="str">
        <f>IF($C$24="RB","ขนาด RB",IF($C$24="DB","ขนาด DB"))</f>
        <v>ขนาด DB</v>
      </c>
      <c r="B41" s="20" t="s">
        <v>3</v>
      </c>
      <c r="C41" s="235" t="s">
        <v>116</v>
      </c>
      <c r="D41" s="145"/>
      <c r="E41" s="145"/>
      <c r="F41" s="146"/>
      <c r="G41" s="207" t="s">
        <v>23</v>
      </c>
      <c r="H41" s="208" t="s">
        <v>3</v>
      </c>
      <c r="I41" s="236" t="s">
        <v>37</v>
      </c>
      <c r="J41" s="209"/>
      <c r="K41" s="209"/>
      <c r="L41" s="210"/>
      <c r="M41" s="81"/>
      <c r="N41" s="81"/>
      <c r="O41" s="81"/>
      <c r="P41" s="81"/>
      <c r="Q41" s="81"/>
      <c r="R41" s="81"/>
      <c r="S41" s="143"/>
      <c r="T41" s="143"/>
    </row>
    <row r="42" spans="1:20" ht="26.25">
      <c r="A42" s="15" t="s">
        <v>70</v>
      </c>
      <c r="B42" s="20" t="s">
        <v>3</v>
      </c>
      <c r="C42" s="20" t="b">
        <f>IF(AND(C43&gt;0,C24="RB"),VLOOKUP(C41,NOTE!$C$4:$D$14,2,FALSE),IF(AND(C43&gt;0,C24="DB"),VLOOKUP(C41,NOTE!$C$17:$D$27,2,FALSE)))</f>
        <v>0</v>
      </c>
      <c r="D42" s="20" t="s">
        <v>31</v>
      </c>
      <c r="E42" s="145"/>
      <c r="F42" s="146"/>
      <c r="G42" s="144" t="s">
        <v>25</v>
      </c>
      <c r="H42" s="20" t="s">
        <v>3</v>
      </c>
      <c r="I42" s="20" t="str">
        <f>IF(I41="SR-24","RB",IF(I41="SD-30","DB",IF(I41="SD-40","DB",IF(I41="SD-50","DB"))))</f>
        <v>DB</v>
      </c>
      <c r="J42" s="145"/>
      <c r="K42" s="145"/>
      <c r="L42" s="146"/>
      <c r="M42" s="81"/>
      <c r="N42" s="81"/>
      <c r="O42" s="81"/>
      <c r="P42" s="81"/>
      <c r="Q42" s="81"/>
      <c r="R42" s="81"/>
      <c r="S42" s="143"/>
      <c r="T42" s="143"/>
    </row>
    <row r="43" spans="1:20" ht="26.25">
      <c r="A43" s="15" t="s">
        <v>32</v>
      </c>
      <c r="B43" s="20" t="s">
        <v>3</v>
      </c>
      <c r="C43" s="235">
        <v>0</v>
      </c>
      <c r="D43" s="20" t="s">
        <v>33</v>
      </c>
      <c r="E43" s="145"/>
      <c r="F43" s="146"/>
      <c r="G43" s="144" t="s">
        <v>26</v>
      </c>
      <c r="H43" s="20" t="s">
        <v>3</v>
      </c>
      <c r="I43" s="151">
        <f>IF(I41="SR-24",2400,IF(I41="SD-30",3000,IF(I41="SD-40",4000,IF(I41="SD-50",5000))))</f>
        <v>3000</v>
      </c>
      <c r="J43" s="16" t="s">
        <v>4</v>
      </c>
      <c r="K43" s="145"/>
      <c r="L43" s="146"/>
      <c r="M43" s="81"/>
      <c r="N43" s="81"/>
      <c r="O43" s="81"/>
      <c r="P43" s="81"/>
      <c r="Q43" s="81"/>
      <c r="R43" s="81"/>
      <c r="S43" s="143"/>
      <c r="T43" s="143"/>
    </row>
    <row r="44" spans="1:20" ht="26.25">
      <c r="A44" s="15" t="s">
        <v>80</v>
      </c>
      <c r="B44" s="20" t="s">
        <v>3</v>
      </c>
      <c r="C44" s="20">
        <f>(C43*22*(C42/10)^2)/28</f>
        <v>0</v>
      </c>
      <c r="D44" s="20" t="s">
        <v>35</v>
      </c>
      <c r="E44" s="145"/>
      <c r="F44" s="146"/>
      <c r="G44" s="144" t="s">
        <v>27</v>
      </c>
      <c r="H44" s="20" t="s">
        <v>3</v>
      </c>
      <c r="I44" s="16">
        <f>IF(L44="USE1700",1700,I43*0.5)</f>
        <v>1500</v>
      </c>
      <c r="J44" s="16" t="s">
        <v>4</v>
      </c>
      <c r="K44" s="16" t="str">
        <f>IF(AND(I41="SR-24",I44&lt;=1200),"OK",IF(AND(I41="SD-30",I44=I43/2,I44&lt;=1500),"OK",IF(AND(I41="SD-40",I44=I43/2,I44&lt;=1500),"OK",IF(AND(I41="SD-40",I44&gt;1500),"OK",IF(AND(I41="SD-50",I43&gt;4250,L44="USE1700"),"OK")))))</f>
        <v>OK</v>
      </c>
      <c r="L44" s="152" t="str">
        <f>IF(AND(I41="SD-50",I43&gt;4250),"USE1700",IF(I41="SD-40","USE1700",""))</f>
        <v/>
      </c>
      <c r="M44" s="81"/>
      <c r="N44" s="81"/>
      <c r="O44" s="81"/>
      <c r="P44" s="81"/>
      <c r="Q44" s="81"/>
      <c r="R44" s="81"/>
      <c r="S44" s="143"/>
      <c r="T44" s="143"/>
    </row>
    <row r="45" spans="1:20" ht="26.25">
      <c r="A45" s="47" t="s">
        <v>131</v>
      </c>
      <c r="B45" s="50"/>
      <c r="C45" s="50"/>
      <c r="D45" s="50"/>
      <c r="E45" s="50"/>
      <c r="F45" s="51"/>
      <c r="G45" s="144" t="s">
        <v>28</v>
      </c>
      <c r="H45" s="20" t="s">
        <v>3</v>
      </c>
      <c r="I45" s="20">
        <v>2040000</v>
      </c>
      <c r="J45" s="16" t="s">
        <v>4</v>
      </c>
      <c r="K45" s="145"/>
      <c r="L45" s="146"/>
      <c r="M45" s="81"/>
      <c r="N45" s="81"/>
      <c r="O45" s="81"/>
      <c r="P45" s="81"/>
      <c r="Q45" s="81"/>
      <c r="R45" s="81"/>
      <c r="S45" s="143"/>
      <c r="T45" s="143"/>
    </row>
    <row r="46" spans="1:20" ht="26.25">
      <c r="A46" s="15" t="str">
        <f>IF($C$24="RB","ขนาด RB",IF($C$24="DB","ขนาด DB"))</f>
        <v>ขนาด DB</v>
      </c>
      <c r="B46" s="20" t="s">
        <v>3</v>
      </c>
      <c r="C46" s="235" t="s">
        <v>116</v>
      </c>
      <c r="D46" s="145"/>
      <c r="E46" s="145"/>
      <c r="F46" s="146"/>
      <c r="G46" s="144" t="str">
        <f>IF($I$42="RB","ขนาด RB",IF($I$42="DB","ขนาด DB"))</f>
        <v>ขนาด DB</v>
      </c>
      <c r="H46" s="20" t="s">
        <v>3</v>
      </c>
      <c r="I46" s="235" t="s">
        <v>117</v>
      </c>
      <c r="J46" s="145"/>
      <c r="K46" s="145"/>
      <c r="L46" s="146"/>
      <c r="M46" s="81"/>
      <c r="N46" s="81"/>
      <c r="O46" s="81"/>
      <c r="P46" s="81"/>
      <c r="Q46" s="81"/>
      <c r="R46" s="81"/>
      <c r="S46" s="143"/>
      <c r="T46" s="143"/>
    </row>
    <row r="47" spans="1:20" ht="26.25">
      <c r="A47" s="15" t="s">
        <v>70</v>
      </c>
      <c r="B47" s="20" t="s">
        <v>3</v>
      </c>
      <c r="C47" s="20" t="b">
        <f>IF(AND(C48&gt;0,C24="RB"),VLOOKUP(C46,NOTE!$C$4:$D$14,2,FALSE),IF(AND(C48&gt;0,C24="DB"),VLOOKUP(C46,NOTE!$C$17:$D$27,2,FALSE)))</f>
        <v>0</v>
      </c>
      <c r="D47" s="20" t="s">
        <v>31</v>
      </c>
      <c r="E47" s="145"/>
      <c r="F47" s="146"/>
      <c r="G47" s="144" t="s">
        <v>70</v>
      </c>
      <c r="H47" s="20" t="s">
        <v>3</v>
      </c>
      <c r="I47" s="20">
        <f>IF(I42="RB",VLOOKUP($I$46,NOTE!$C$4:$D$14,2,FALSE),IF(I42="DB",VLOOKUP(I46,NOTE!$C$17:$D$27,2,FALSE)))</f>
        <v>20</v>
      </c>
      <c r="J47" s="20" t="s">
        <v>31</v>
      </c>
      <c r="K47" s="145"/>
      <c r="L47" s="146"/>
      <c r="M47" s="81"/>
      <c r="N47" s="81"/>
      <c r="O47" s="81"/>
      <c r="P47" s="81"/>
      <c r="Q47" s="81"/>
      <c r="R47" s="81"/>
      <c r="S47" s="143"/>
      <c r="T47" s="143"/>
    </row>
    <row r="48" spans="1:20" ht="26.25">
      <c r="A48" s="15" t="s">
        <v>32</v>
      </c>
      <c r="B48" s="20" t="s">
        <v>3</v>
      </c>
      <c r="C48" s="235">
        <v>0</v>
      </c>
      <c r="D48" s="20" t="s">
        <v>33</v>
      </c>
      <c r="E48" s="145"/>
      <c r="F48" s="146"/>
      <c r="G48" s="144" t="s">
        <v>32</v>
      </c>
      <c r="H48" s="20" t="s">
        <v>3</v>
      </c>
      <c r="I48" s="235">
        <v>4</v>
      </c>
      <c r="J48" s="20" t="s">
        <v>33</v>
      </c>
      <c r="K48" s="145"/>
      <c r="L48" s="146"/>
      <c r="M48" s="81"/>
      <c r="N48" s="81"/>
      <c r="O48" s="81"/>
      <c r="P48" s="81"/>
      <c r="Q48" s="81"/>
      <c r="R48" s="81"/>
      <c r="S48" s="143"/>
      <c r="T48" s="143"/>
    </row>
    <row r="49" spans="1:20" ht="26.25">
      <c r="A49" s="15" t="s">
        <v>80</v>
      </c>
      <c r="B49" s="20" t="s">
        <v>3</v>
      </c>
      <c r="C49" s="20">
        <f>(C48*22*(C47/10)^2)/28</f>
        <v>0</v>
      </c>
      <c r="D49" s="20" t="s">
        <v>35</v>
      </c>
      <c r="E49" s="145"/>
      <c r="F49" s="146"/>
      <c r="G49" s="144" t="s">
        <v>76</v>
      </c>
      <c r="H49" s="20" t="s">
        <v>3</v>
      </c>
      <c r="I49" s="20">
        <f>C20*F20</f>
        <v>1656</v>
      </c>
      <c r="J49" s="20" t="s">
        <v>35</v>
      </c>
      <c r="K49" s="145"/>
      <c r="L49" s="146"/>
      <c r="M49" s="81"/>
      <c r="N49" s="81"/>
      <c r="O49" s="81"/>
      <c r="P49" s="81"/>
      <c r="Q49" s="81"/>
      <c r="R49" s="81"/>
      <c r="S49" s="143"/>
      <c r="T49" s="143"/>
    </row>
    <row r="50" spans="1:20" ht="27" thickBot="1">
      <c r="A50" s="199" t="s">
        <v>170</v>
      </c>
      <c r="B50" s="200" t="s">
        <v>3</v>
      </c>
      <c r="C50" s="200">
        <f>ROUND(C49+C44+C38+C33,2)</f>
        <v>14.73</v>
      </c>
      <c r="D50" s="200" t="s">
        <v>35</v>
      </c>
      <c r="E50" s="201"/>
      <c r="F50" s="202"/>
      <c r="G50" s="159" t="s">
        <v>72</v>
      </c>
      <c r="H50" s="160" t="s">
        <v>3</v>
      </c>
      <c r="I50" s="206">
        <f>(3.14*((I47/10)^2)/(4))*I48</f>
        <v>12.56</v>
      </c>
      <c r="J50" s="160" t="s">
        <v>35</v>
      </c>
      <c r="K50" s="173"/>
      <c r="L50" s="183"/>
      <c r="M50" s="81"/>
      <c r="N50" s="81"/>
      <c r="O50" s="81"/>
      <c r="P50" s="81"/>
      <c r="Q50" s="81"/>
      <c r="R50" s="81"/>
      <c r="S50" s="143"/>
      <c r="T50" s="143"/>
    </row>
    <row r="51" spans="1:20" ht="26.25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143"/>
      <c r="T51" s="143"/>
    </row>
    <row r="52" spans="1:20" ht="27.75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211"/>
      <c r="R52" s="211"/>
      <c r="S52" s="143"/>
      <c r="T52" s="143"/>
    </row>
    <row r="53" spans="1:20" ht="27.75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211"/>
      <c r="R53" s="211"/>
      <c r="S53" s="143"/>
      <c r="T53" s="143"/>
    </row>
    <row r="54" spans="1:20" ht="26.25">
      <c r="Q54" s="143"/>
      <c r="R54" s="143"/>
      <c r="S54" s="143"/>
      <c r="T54" s="143"/>
    </row>
    <row r="55" spans="1:20" ht="26.25">
      <c r="Q55" s="143"/>
      <c r="R55" s="143"/>
      <c r="S55" s="143"/>
      <c r="T55" s="143"/>
    </row>
    <row r="56" spans="1:20" ht="26.25">
      <c r="Q56" s="143"/>
      <c r="R56" s="143"/>
      <c r="S56" s="143"/>
      <c r="T56" s="143"/>
    </row>
    <row r="57" spans="1:20" ht="26.25">
      <c r="Q57" s="143"/>
      <c r="R57" s="143"/>
      <c r="S57" s="143"/>
      <c r="T57" s="143"/>
    </row>
    <row r="58" spans="1:20" ht="26.25">
      <c r="Q58" s="143"/>
      <c r="R58" s="143"/>
      <c r="S58" s="143"/>
      <c r="T58" s="143"/>
    </row>
    <row r="59" spans="1:20" ht="26.25">
      <c r="A59" s="143"/>
      <c r="B59" s="143"/>
      <c r="C59" s="143"/>
      <c r="D59" s="143"/>
      <c r="E59" s="143"/>
      <c r="F59" s="143"/>
      <c r="G59" s="143">
        <f>J59/I59</f>
        <v>-0.13349107966793358</v>
      </c>
      <c r="H59" s="143"/>
      <c r="I59" s="143">
        <f>(0.5*O5)*C14</f>
        <v>44310</v>
      </c>
      <c r="J59" s="212">
        <f>C11-K73</f>
        <v>-5914.9897400861373</v>
      </c>
      <c r="K59" s="143"/>
      <c r="L59" s="143"/>
      <c r="M59" s="143"/>
      <c r="N59" s="143"/>
      <c r="O59" s="143"/>
      <c r="P59" s="143"/>
      <c r="Q59" s="143"/>
      <c r="R59" s="143"/>
      <c r="S59" s="143"/>
      <c r="T59" s="143"/>
    </row>
    <row r="60" spans="1:20" ht="26.25">
      <c r="A60" s="143"/>
      <c r="B60" s="143"/>
      <c r="C60" s="143"/>
      <c r="D60" s="143"/>
      <c r="E60" s="143"/>
      <c r="F60" s="143"/>
      <c r="G60" s="143">
        <f>C9/J60</f>
        <v>2.5863563366139092E-5</v>
      </c>
      <c r="H60" s="143"/>
      <c r="I60" s="143"/>
      <c r="J60" s="143">
        <f>I49*I59</f>
        <v>73377360</v>
      </c>
      <c r="K60" s="143"/>
      <c r="L60" s="143"/>
      <c r="M60" s="143"/>
      <c r="N60" s="143"/>
      <c r="O60" s="143"/>
      <c r="P60" s="143"/>
      <c r="Q60" s="143"/>
      <c r="R60" s="143"/>
      <c r="S60" s="143"/>
      <c r="T60" s="143"/>
    </row>
    <row r="61" spans="1:20" ht="26.25">
      <c r="A61" s="143" t="s">
        <v>82</v>
      </c>
      <c r="B61" s="143" t="s">
        <v>3</v>
      </c>
      <c r="C61" s="143">
        <f>2*22*(O9^2)/280</f>
        <v>12.728571428571428</v>
      </c>
      <c r="D61" s="143" t="s">
        <v>56</v>
      </c>
      <c r="E61" s="143"/>
      <c r="F61" s="143"/>
      <c r="G61" s="143">
        <f>(G59+G60)*O11</f>
        <v>-1.668315201307093</v>
      </c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</row>
    <row r="62" spans="1:20" ht="26.25">
      <c r="A62" s="143" t="s">
        <v>83</v>
      </c>
      <c r="B62" s="143" t="s">
        <v>3</v>
      </c>
      <c r="C62" s="143">
        <f>G61</f>
        <v>-1.668315201307093</v>
      </c>
      <c r="D62" s="143" t="s">
        <v>35</v>
      </c>
      <c r="E62" s="143"/>
      <c r="F62" s="143"/>
      <c r="G62" s="143">
        <f>3.5*C12</f>
        <v>105</v>
      </c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</row>
    <row r="63" spans="1:20" ht="26.25">
      <c r="A63" s="143" t="s">
        <v>83</v>
      </c>
      <c r="B63" s="143" t="s">
        <v>3</v>
      </c>
      <c r="C63" s="143">
        <f>(G62/O5)*O11</f>
        <v>1.09375</v>
      </c>
      <c r="D63" s="143" t="s">
        <v>35</v>
      </c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</row>
    <row r="64" spans="1:20" ht="26.25">
      <c r="A64" s="143" t="s">
        <v>84</v>
      </c>
      <c r="B64" s="143" t="s">
        <v>3</v>
      </c>
      <c r="C64" s="143">
        <f>MAX(C62:C63)</f>
        <v>1.09375</v>
      </c>
      <c r="D64" s="143"/>
      <c r="E64" s="143"/>
      <c r="F64" s="143"/>
      <c r="G64" s="21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</row>
    <row r="65" spans="1:20" ht="26.25">
      <c r="A65" s="143"/>
      <c r="B65" s="143"/>
      <c r="C65" s="143"/>
      <c r="D65" s="143"/>
      <c r="E65" s="143"/>
      <c r="F65" s="143"/>
      <c r="G65" s="214"/>
      <c r="H65" s="215" t="s">
        <v>85</v>
      </c>
      <c r="I65" s="215"/>
      <c r="J65" s="215" t="s">
        <v>3</v>
      </c>
      <c r="K65" s="216">
        <f>P75+P74</f>
        <v>11.05</v>
      </c>
      <c r="L65" s="215" t="s">
        <v>52</v>
      </c>
      <c r="M65" s="143"/>
      <c r="N65" s="143"/>
      <c r="O65" s="143"/>
      <c r="P65" s="143"/>
      <c r="Q65" s="143"/>
      <c r="R65" s="143"/>
      <c r="S65" s="143"/>
      <c r="T65" s="143"/>
    </row>
    <row r="66" spans="1:20" ht="26.25">
      <c r="A66" s="143" t="s">
        <v>72</v>
      </c>
      <c r="B66" s="143" t="s">
        <v>3</v>
      </c>
      <c r="C66" s="217">
        <f>(2*O12)*((C20+F20)/O11)</f>
        <v>9.6649200000000004</v>
      </c>
      <c r="D66" s="143" t="s">
        <v>213</v>
      </c>
      <c r="E66" s="143" t="s">
        <v>3</v>
      </c>
      <c r="F66" s="143">
        <f>IF(C66&lt;C67,C67,C66)</f>
        <v>17.36</v>
      </c>
      <c r="G66" s="214"/>
      <c r="M66" s="143"/>
      <c r="N66" s="143"/>
      <c r="O66" s="143"/>
      <c r="P66" s="143"/>
      <c r="Q66" s="143"/>
      <c r="R66" s="143"/>
      <c r="S66" s="143"/>
      <c r="T66" s="143"/>
    </row>
    <row r="67" spans="1:20" ht="26.25">
      <c r="A67" s="143" t="s">
        <v>87</v>
      </c>
      <c r="B67" s="143" t="s">
        <v>3</v>
      </c>
      <c r="C67" s="217">
        <f>ROUND(((B74*E73)-F73)*F74,2)</f>
        <v>17.36</v>
      </c>
      <c r="D67" s="143"/>
      <c r="E67" s="143"/>
      <c r="F67" s="143"/>
      <c r="G67" s="215"/>
      <c r="H67" s="215"/>
      <c r="I67" s="215"/>
      <c r="J67" s="215"/>
      <c r="K67" s="215"/>
      <c r="L67" s="215"/>
      <c r="M67" s="143"/>
      <c r="N67" s="143"/>
      <c r="O67" s="143"/>
      <c r="P67" s="143"/>
      <c r="Q67" s="143"/>
      <c r="R67" s="143"/>
      <c r="S67" s="143"/>
      <c r="T67" s="143"/>
    </row>
    <row r="68" spans="1:20" ht="26.25">
      <c r="A68" s="143" t="s">
        <v>88</v>
      </c>
      <c r="B68" s="143" t="s">
        <v>3</v>
      </c>
      <c r="C68" s="217">
        <f>ROUND((((B74*E73)-(3.5*C12*O11/O4))*F74),2)</f>
        <v>22.86</v>
      </c>
      <c r="D68" s="143"/>
      <c r="E68" s="143"/>
      <c r="F68" s="143"/>
      <c r="G68" s="215"/>
      <c r="H68" s="218" t="s">
        <v>89</v>
      </c>
      <c r="I68" s="215"/>
      <c r="J68" s="215" t="s">
        <v>3</v>
      </c>
      <c r="K68" s="219">
        <f>ROUND((1.32*SQRT(C5)*C12^2*C13/300),2)</f>
        <v>4907.84</v>
      </c>
      <c r="L68" s="215" t="s">
        <v>48</v>
      </c>
      <c r="M68" s="143" t="s">
        <v>175</v>
      </c>
      <c r="N68" s="143" t="s">
        <v>3</v>
      </c>
      <c r="O68" s="220">
        <f>IF((C10-K72)&lt;0,0,ROUND((C10-K72),2))</f>
        <v>0</v>
      </c>
      <c r="P68" s="143" t="s">
        <v>48</v>
      </c>
      <c r="Q68" s="143" t="s">
        <v>192</v>
      </c>
      <c r="R68" s="143" t="s">
        <v>3</v>
      </c>
      <c r="S68" s="143">
        <f>IF(C10&lt;=K72,C10,K72)</f>
        <v>8312.5</v>
      </c>
      <c r="T68" s="143"/>
    </row>
    <row r="69" spans="1:20" ht="26.25">
      <c r="A69" s="143" t="s">
        <v>90</v>
      </c>
      <c r="B69" s="143" t="s">
        <v>3</v>
      </c>
      <c r="C69" s="143">
        <f>(C12*C14)/((C12^2)*C13)</f>
        <v>3.0770833333333334E-2</v>
      </c>
      <c r="D69" s="143"/>
      <c r="E69" s="143"/>
      <c r="F69" s="143"/>
      <c r="G69" s="215" t="s">
        <v>38</v>
      </c>
      <c r="H69" s="215">
        <f>22*(O9/10)^2/280</f>
        <v>6.364285714285714E-2</v>
      </c>
      <c r="I69" s="215" t="s">
        <v>35</v>
      </c>
      <c r="J69" s="215" t="s">
        <v>39</v>
      </c>
      <c r="K69" s="219">
        <f>H69*2</f>
        <v>0.12728571428571428</v>
      </c>
      <c r="L69" s="215" t="s">
        <v>35</v>
      </c>
      <c r="M69" s="218" t="s">
        <v>176</v>
      </c>
      <c r="N69" s="215" t="s">
        <v>3</v>
      </c>
      <c r="O69" s="3">
        <f>(O70+O71)+C71</f>
        <v>10.66</v>
      </c>
      <c r="P69" s="215" t="s">
        <v>35</v>
      </c>
      <c r="Q69" s="143"/>
      <c r="R69" s="143"/>
      <c r="S69" s="143"/>
      <c r="T69" s="143"/>
    </row>
    <row r="70" spans="1:20" ht="26.25">
      <c r="A70" s="143"/>
      <c r="B70" s="143"/>
      <c r="C70" s="143">
        <f>(B74*E73)-F73</f>
        <v>2.2837066704422169</v>
      </c>
      <c r="D70" s="143"/>
      <c r="E70" s="143"/>
      <c r="F70" s="143"/>
      <c r="G70" s="218"/>
      <c r="H70" s="218" t="s">
        <v>102</v>
      </c>
      <c r="I70" s="218"/>
      <c r="J70" s="215" t="s">
        <v>3</v>
      </c>
      <c r="K70" s="221">
        <f>ROUND((K72+K71),2)</f>
        <v>28208.55</v>
      </c>
      <c r="L70" s="215" t="s">
        <v>48</v>
      </c>
      <c r="M70" s="143" t="s">
        <v>177</v>
      </c>
      <c r="N70" s="143" t="s">
        <v>3</v>
      </c>
      <c r="O70" s="143">
        <f>ROUND(((S68*100)/(C26*C14*F18)),2)</f>
        <v>8.26</v>
      </c>
      <c r="P70" s="143" t="s">
        <v>35</v>
      </c>
      <c r="Q70" s="143"/>
      <c r="R70" s="143"/>
      <c r="S70" s="143"/>
      <c r="T70" s="143"/>
    </row>
    <row r="71" spans="1:20" ht="26.25">
      <c r="A71" s="143" t="s">
        <v>191</v>
      </c>
      <c r="B71" s="143" t="s">
        <v>3</v>
      </c>
      <c r="C71" s="143">
        <f>ROUND((F66-I50)/2,2)</f>
        <v>2.4</v>
      </c>
      <c r="D71" s="143"/>
      <c r="E71" s="143"/>
      <c r="F71" s="143"/>
      <c r="G71" s="215"/>
      <c r="H71" s="215" t="s">
        <v>172</v>
      </c>
      <c r="I71" s="215"/>
      <c r="J71" s="215" t="s">
        <v>3</v>
      </c>
      <c r="K71" s="219">
        <f>I39*I5*(C14-C15)/100</f>
        <v>14958.314999999997</v>
      </c>
      <c r="L71" s="215" t="s">
        <v>48</v>
      </c>
      <c r="M71" s="143" t="s">
        <v>121</v>
      </c>
      <c r="N71" s="143" t="s">
        <v>3</v>
      </c>
      <c r="O71" s="143">
        <f>(ROUND((O68*100/(I5*(C14-C15))),2))</f>
        <v>0</v>
      </c>
      <c r="P71" s="143" t="s">
        <v>35</v>
      </c>
      <c r="Q71" s="143">
        <f>O71+C71</f>
        <v>2.4</v>
      </c>
      <c r="R71" s="143" t="s">
        <v>35</v>
      </c>
      <c r="S71" s="143"/>
      <c r="T71" s="143"/>
    </row>
    <row r="72" spans="1:20" ht="26.25">
      <c r="A72" s="143"/>
      <c r="B72" s="143"/>
      <c r="C72" s="143"/>
      <c r="D72" s="143"/>
      <c r="E72" s="143"/>
      <c r="F72" s="143"/>
      <c r="G72" s="215"/>
      <c r="H72" s="222" t="s">
        <v>47</v>
      </c>
      <c r="I72" s="222"/>
      <c r="J72" s="222" t="s">
        <v>3</v>
      </c>
      <c r="K72" s="223">
        <f>$F$19*($C$12/100)*$C$14^2</f>
        <v>13250.235987644375</v>
      </c>
      <c r="L72" s="222" t="s">
        <v>48</v>
      </c>
      <c r="M72" s="143"/>
      <c r="N72" s="143"/>
      <c r="O72" s="224"/>
      <c r="P72" s="143"/>
      <c r="Q72" s="143"/>
      <c r="R72" s="143"/>
      <c r="S72" s="143"/>
      <c r="T72" s="143"/>
    </row>
    <row r="73" spans="1:20" ht="26.25">
      <c r="B73" s="225">
        <f>28*C12*O11</f>
        <v>10500</v>
      </c>
      <c r="C73" s="143"/>
      <c r="D73" s="226">
        <f>(C11/(3*C69))</f>
        <v>43748.13811780636</v>
      </c>
      <c r="E73" s="227">
        <f>(C9*100)/D74</f>
        <v>0.81266438181536382</v>
      </c>
      <c r="F73" s="227">
        <f>2*O12</f>
        <v>1.2717000000000001</v>
      </c>
      <c r="G73" s="215"/>
      <c r="H73" s="222" t="s">
        <v>49</v>
      </c>
      <c r="I73" s="222"/>
      <c r="J73" s="222" t="s">
        <v>3</v>
      </c>
      <c r="K73" s="223">
        <f>0.29*SQRT($C$5)*$C$12*$C$14</f>
        <v>9953.4897400861373</v>
      </c>
      <c r="L73" s="222" t="s">
        <v>50</v>
      </c>
      <c r="M73" s="143" t="s">
        <v>178</v>
      </c>
      <c r="N73" s="143"/>
      <c r="O73" s="224"/>
      <c r="P73" s="143"/>
      <c r="Q73" s="143"/>
      <c r="R73" s="143"/>
      <c r="S73" s="143"/>
      <c r="T73" s="143"/>
    </row>
    <row r="74" spans="1:20" ht="26.25">
      <c r="A74" s="228" t="s">
        <v>189</v>
      </c>
      <c r="B74" s="227">
        <f>B73/O4</f>
        <v>4.375</v>
      </c>
      <c r="C74" s="143"/>
      <c r="D74" s="229">
        <f>(C9*100)+D73</f>
        <v>233528.13811780635</v>
      </c>
      <c r="E74" s="143"/>
      <c r="F74" s="217">
        <f>(C20+F20)/O11</f>
        <v>7.6</v>
      </c>
      <c r="G74" s="215"/>
      <c r="H74" s="228" t="s">
        <v>185</v>
      </c>
      <c r="J74" s="215" t="s">
        <v>3</v>
      </c>
      <c r="K74" s="230">
        <f>C11-K73</f>
        <v>-5914.9897400861373</v>
      </c>
      <c r="L74" s="222" t="s">
        <v>50</v>
      </c>
      <c r="M74" s="215" t="s">
        <v>86</v>
      </c>
      <c r="N74" s="215"/>
      <c r="O74" s="215" t="s">
        <v>3</v>
      </c>
      <c r="P74" s="215">
        <f>ROUND(((350*C9)/((C12^2)*C13)),2)</f>
        <v>9.23</v>
      </c>
      <c r="Q74" s="215" t="s">
        <v>52</v>
      </c>
      <c r="R74" s="143"/>
      <c r="S74" s="143"/>
      <c r="T74" s="143"/>
    </row>
    <row r="75" spans="1:20" ht="26.25">
      <c r="A75" s="143"/>
      <c r="B75" s="143"/>
      <c r="C75" s="143"/>
      <c r="D75" s="143"/>
      <c r="E75" s="143"/>
      <c r="F75" s="143"/>
      <c r="G75" s="215"/>
      <c r="H75" s="231" t="s">
        <v>53</v>
      </c>
      <c r="I75" s="231"/>
      <c r="J75" s="231" t="s">
        <v>3</v>
      </c>
      <c r="K75" s="232">
        <f>IF(P74=0,1.32*SQRT(C5),1.65*SQRT(C5))</f>
        <v>25.561690084968951</v>
      </c>
      <c r="L75" s="222" t="s">
        <v>52</v>
      </c>
      <c r="M75" s="231" t="s">
        <v>51</v>
      </c>
      <c r="N75" s="231"/>
      <c r="O75" s="231" t="s">
        <v>3</v>
      </c>
      <c r="P75" s="232">
        <f>ROUND(($C$11/($C$12*$C$14)),2)</f>
        <v>1.82</v>
      </c>
      <c r="Q75" s="222" t="s">
        <v>52</v>
      </c>
      <c r="R75" s="143"/>
      <c r="S75" s="143"/>
      <c r="T75" s="143"/>
    </row>
    <row r="76" spans="1:20" ht="26.25">
      <c r="A76" s="143" t="s">
        <v>39</v>
      </c>
      <c r="B76" s="143" t="s">
        <v>3</v>
      </c>
      <c r="C76" s="143">
        <f>IF(K74&gt;0,K74/(O5*C14),0)</f>
        <v>0</v>
      </c>
      <c r="D76" s="143" t="s">
        <v>56</v>
      </c>
      <c r="E76" s="143"/>
      <c r="F76" s="143"/>
      <c r="G76" s="215"/>
      <c r="H76" s="215" t="s">
        <v>54</v>
      </c>
      <c r="I76" s="215"/>
      <c r="J76" s="215" t="s">
        <v>3</v>
      </c>
      <c r="K76" s="233" t="str">
        <f>IF(C11&gt;=K73,(C11-K73)*O11/(O5*C14),"0")</f>
        <v>0</v>
      </c>
      <c r="L76" s="215" t="s">
        <v>35</v>
      </c>
      <c r="M76" s="143" t="s">
        <v>181</v>
      </c>
      <c r="N76" s="143"/>
      <c r="O76" s="143" t="s">
        <v>3</v>
      </c>
      <c r="P76" s="143">
        <f>0.29*SQRT(C5)</f>
        <v>4.4926606816006034</v>
      </c>
      <c r="Q76" s="143" t="s">
        <v>52</v>
      </c>
      <c r="R76" s="143"/>
      <c r="S76" s="143"/>
      <c r="T76" s="143"/>
    </row>
    <row r="77" spans="1:20" ht="26.25">
      <c r="A77" s="143" t="s">
        <v>186</v>
      </c>
      <c r="B77" s="143" t="s">
        <v>3</v>
      </c>
      <c r="C77" s="143">
        <f>C9*100/(C20*F20*O5)</f>
        <v>9.5501207729468601E-2</v>
      </c>
      <c r="D77" s="143" t="s">
        <v>56</v>
      </c>
      <c r="E77" s="143"/>
      <c r="F77" s="143"/>
      <c r="G77" s="214"/>
      <c r="H77" s="215" t="s">
        <v>55</v>
      </c>
      <c r="I77" s="215"/>
      <c r="J77" s="215" t="s">
        <v>3</v>
      </c>
      <c r="K77" s="216">
        <f>ROUND(MIN(K80:K83),2)</f>
        <v>28.26</v>
      </c>
      <c r="L77" s="215" t="s">
        <v>56</v>
      </c>
      <c r="M77" s="143" t="s">
        <v>182</v>
      </c>
      <c r="N77" s="143"/>
      <c r="O77" s="143" t="s">
        <v>3</v>
      </c>
      <c r="P77" s="143">
        <f>ROUND(1.32*SQRT(C5),2)</f>
        <v>20.45</v>
      </c>
      <c r="Q77" s="143" t="s">
        <v>52</v>
      </c>
      <c r="R77" s="143"/>
      <c r="S77" s="143"/>
      <c r="T77" s="143"/>
    </row>
    <row r="78" spans="1:20" ht="26.25">
      <c r="A78" s="143" t="s">
        <v>187</v>
      </c>
      <c r="B78" s="143" t="s">
        <v>3</v>
      </c>
      <c r="C78" s="143">
        <f>ROUND(((C76+C77)),2)</f>
        <v>0.1</v>
      </c>
      <c r="D78" s="143" t="s">
        <v>35</v>
      </c>
      <c r="E78" s="143"/>
      <c r="F78" s="143"/>
      <c r="G78" s="215"/>
      <c r="H78" s="215"/>
      <c r="I78" s="215"/>
      <c r="J78" s="215" t="s">
        <v>3</v>
      </c>
      <c r="K78" s="216">
        <f>K77</f>
        <v>28.26</v>
      </c>
      <c r="L78" s="215" t="s">
        <v>56</v>
      </c>
      <c r="M78" s="143" t="s">
        <v>184</v>
      </c>
      <c r="N78" s="143"/>
      <c r="O78" s="143" t="s">
        <v>3</v>
      </c>
      <c r="P78" s="143">
        <f>ROUND(1.65*SQRT(C5),2)</f>
        <v>25.56</v>
      </c>
      <c r="Q78" s="143" t="s">
        <v>52</v>
      </c>
      <c r="R78" s="143"/>
      <c r="S78" s="143"/>
      <c r="T78" s="143"/>
    </row>
    <row r="79" spans="1:20" ht="26.25">
      <c r="A79" s="143" t="s">
        <v>188</v>
      </c>
      <c r="B79" s="143" t="s">
        <v>3</v>
      </c>
      <c r="C79" s="143">
        <f>ROUND((O12*2/O11),2)</f>
        <v>0.1</v>
      </c>
      <c r="D79" s="143" t="s">
        <v>35</v>
      </c>
      <c r="E79" s="143"/>
      <c r="F79" s="143"/>
      <c r="G79" s="215"/>
      <c r="H79" s="215" t="s">
        <v>10</v>
      </c>
      <c r="I79" s="215">
        <f>0.795*SQRT(C5)</f>
        <v>12.316087040939587</v>
      </c>
      <c r="J79" s="215"/>
      <c r="K79" s="215"/>
      <c r="L79" s="215"/>
      <c r="M79" s="143"/>
      <c r="N79" s="143"/>
      <c r="O79" s="143"/>
      <c r="P79" s="143"/>
      <c r="Q79" s="143"/>
      <c r="R79" s="143"/>
      <c r="S79" s="143"/>
      <c r="T79" s="143"/>
    </row>
    <row r="80" spans="1:20" ht="26.25">
      <c r="A80" s="143"/>
      <c r="B80" s="143"/>
      <c r="C80" s="143"/>
      <c r="D80" s="143"/>
      <c r="E80" s="143"/>
      <c r="F80" s="143"/>
      <c r="G80" s="215"/>
      <c r="H80" s="222" t="s">
        <v>55</v>
      </c>
      <c r="I80" s="222"/>
      <c r="J80" s="222" t="s">
        <v>3</v>
      </c>
      <c r="K80" s="222">
        <f>2*O12/(0.0015*C12)</f>
        <v>28.26</v>
      </c>
      <c r="L80" s="222" t="s">
        <v>56</v>
      </c>
      <c r="M80" s="143" t="s">
        <v>190</v>
      </c>
      <c r="N80" s="143"/>
      <c r="O80" s="143" t="s">
        <v>3</v>
      </c>
      <c r="P80" s="143">
        <f>(C12-6-((O9*2)/10)-((P81/10)*(C32+C37)))/(C37+C32-1)</f>
        <v>7.35</v>
      </c>
      <c r="Q80" s="143" t="s">
        <v>56</v>
      </c>
      <c r="R80" s="143"/>
      <c r="S80" s="143"/>
      <c r="T80" s="143"/>
    </row>
    <row r="81" spans="1:20" ht="26.25">
      <c r="A81" s="143"/>
      <c r="B81" s="143"/>
      <c r="C81" s="143"/>
      <c r="D81" s="143"/>
      <c r="E81" s="143"/>
      <c r="F81" s="143"/>
      <c r="G81" s="215"/>
      <c r="H81" s="222" t="s">
        <v>55</v>
      </c>
      <c r="I81" s="222"/>
      <c r="J81" s="222" t="s">
        <v>3</v>
      </c>
      <c r="K81" s="222" t="b">
        <f>IF(K74&gt;0,O12*2*O5*C14/(C11-K73))</f>
        <v>0</v>
      </c>
      <c r="L81" s="222" t="s">
        <v>56</v>
      </c>
      <c r="M81" s="143"/>
      <c r="N81" s="143"/>
      <c r="O81" s="143"/>
      <c r="P81" s="143">
        <f>MAX(C31,C35)</f>
        <v>25</v>
      </c>
      <c r="Q81" s="143"/>
      <c r="R81" s="143"/>
      <c r="S81" s="143"/>
      <c r="T81" s="143"/>
    </row>
    <row r="82" spans="1:20" ht="26.25">
      <c r="A82" s="143"/>
      <c r="B82" s="215"/>
      <c r="C82" s="215"/>
      <c r="D82" s="215"/>
      <c r="E82" s="215"/>
      <c r="F82" s="215"/>
      <c r="G82" s="215"/>
      <c r="H82" s="222" t="s">
        <v>55</v>
      </c>
      <c r="I82" s="222"/>
      <c r="J82" s="222" t="s">
        <v>3</v>
      </c>
      <c r="K82" s="222">
        <f>IF(P75&lt;=I79,C14/2,C14/4)</f>
        <v>36.924999999999997</v>
      </c>
      <c r="L82" s="222" t="s">
        <v>56</v>
      </c>
      <c r="M82" s="143"/>
      <c r="N82" s="143"/>
      <c r="O82" s="143"/>
      <c r="P82" s="143">
        <v>4</v>
      </c>
      <c r="Q82" s="143"/>
      <c r="R82" s="143"/>
      <c r="S82" s="143"/>
      <c r="T82" s="143"/>
    </row>
    <row r="83" spans="1:20" ht="26.25">
      <c r="A83" s="143"/>
      <c r="B83" s="143"/>
      <c r="C83" s="143"/>
      <c r="D83" s="143"/>
      <c r="E83" s="143"/>
      <c r="F83" s="143"/>
      <c r="G83" s="215"/>
      <c r="H83" s="222" t="s">
        <v>55</v>
      </c>
      <c r="I83" s="222"/>
      <c r="J83" s="222" t="s">
        <v>3</v>
      </c>
      <c r="K83" s="222" t="str">
        <f>IF(P75&lt;=I79,"60","30")</f>
        <v>60</v>
      </c>
      <c r="L83" s="222" t="s">
        <v>56</v>
      </c>
      <c r="M83" s="143"/>
      <c r="N83" s="143"/>
      <c r="O83" s="143"/>
      <c r="P83" s="143"/>
      <c r="Q83" s="143"/>
      <c r="R83" s="143"/>
      <c r="S83" s="143"/>
      <c r="T83" s="143"/>
    </row>
    <row r="84" spans="1:20" ht="14.25" customHeight="1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</row>
    <row r="85" spans="1:20" ht="14.25" customHeight="1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</row>
    <row r="86" spans="1:20" ht="14.25" customHeight="1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</row>
    <row r="87" spans="1:20" ht="14.25" customHeight="1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</row>
    <row r="88" spans="1:20" ht="14.25" customHeight="1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</row>
    <row r="89" spans="1:20" ht="14.25" customHeight="1">
      <c r="B89" s="82"/>
      <c r="C89" s="82"/>
      <c r="D89" s="82"/>
      <c r="E89" s="82"/>
      <c r="F89" s="82"/>
      <c r="G89" s="82"/>
      <c r="H89" s="82"/>
      <c r="I89" s="82"/>
    </row>
    <row r="90" spans="1:20" ht="14.25" customHeight="1"/>
    <row r="91" spans="1:20" ht="14.25" customHeight="1"/>
    <row r="92" spans="1:20" ht="14.25" customHeight="1"/>
    <row r="93" spans="1:20" ht="14.25" customHeight="1"/>
    <row r="94" spans="1:20" ht="14.25" customHeight="1"/>
    <row r="95" spans="1:20" ht="14.25" customHeight="1"/>
    <row r="96" spans="1:20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</sheetData>
  <sheetProtection algorithmName="SHA-512" hashValue="g3gHBjMTSKehVaDapTdsCTI4OyK1+eH6dWCNpq/eZt/1gBQcW48q1PO4PqeqUvgpWaUmZjpQIF4Ak4pRcb8KkQ==" saltValue="k8/J5JadLfGkr9Oslx0nLw==" spinCount="100000" sheet="1" objects="1" scenarios="1"/>
  <mergeCells count="17">
    <mergeCell ref="B3:C3"/>
    <mergeCell ref="E3:F3"/>
    <mergeCell ref="A1:F1"/>
    <mergeCell ref="N34:Q34"/>
    <mergeCell ref="N35:Q35"/>
    <mergeCell ref="B2:C2"/>
    <mergeCell ref="E2:F2"/>
    <mergeCell ref="N40:Q40"/>
    <mergeCell ref="N29:R29"/>
    <mergeCell ref="N30:Q30"/>
    <mergeCell ref="N31:Q31"/>
    <mergeCell ref="N32:Q32"/>
    <mergeCell ref="N33:Q33"/>
    <mergeCell ref="N36:Q36"/>
    <mergeCell ref="N37:Q37"/>
    <mergeCell ref="N38:Q38"/>
    <mergeCell ref="N39:Q39"/>
  </mergeCells>
  <conditionalFormatting sqref="C31">
    <cfRule type="expression" dxfId="112" priority="8">
      <formula>$C$31=FALSE</formula>
    </cfRule>
  </conditionalFormatting>
  <conditionalFormatting sqref="C36">
    <cfRule type="expression" dxfId="111" priority="7">
      <formula>$C$36=FALSE</formula>
    </cfRule>
  </conditionalFormatting>
  <conditionalFormatting sqref="C42">
    <cfRule type="expression" dxfId="110" priority="6">
      <formula>$C$42=FALSE</formula>
    </cfRule>
  </conditionalFormatting>
  <conditionalFormatting sqref="C47">
    <cfRule type="expression" dxfId="109" priority="5">
      <formula>$C$47=FALSE</formula>
    </cfRule>
  </conditionalFormatting>
  <conditionalFormatting sqref="D30">
    <cfRule type="containsText" dxfId="108" priority="30" operator="containsText" text="&lt;&lt;&lt;&lt;Choose from this">
      <formula>NOT(ISERROR(SEARCH(("&lt;&lt;&lt;&lt;Choose from this"),(D30))))</formula>
    </cfRule>
  </conditionalFormatting>
  <conditionalFormatting sqref="D35">
    <cfRule type="containsText" dxfId="107" priority="29" operator="containsText" text="&lt;&lt;&lt;&lt;Choose from this">
      <formula>NOT(ISERROR(SEARCH(("&lt;&lt;&lt;&lt;Choose from this"),(D35))))</formula>
    </cfRule>
  </conditionalFormatting>
  <conditionalFormatting sqref="D41">
    <cfRule type="containsText" dxfId="106" priority="28" operator="containsText" text="&lt;&lt;&lt;&lt;Choose from this">
      <formula>NOT(ISERROR(SEARCH(("&lt;&lt;&lt;&lt;Choose from this"),(D41))))</formula>
    </cfRule>
  </conditionalFormatting>
  <conditionalFormatting sqref="D46">
    <cfRule type="containsText" dxfId="105" priority="27" operator="containsText" text="&lt;&lt;&lt;&lt;Choose from this">
      <formula>NOT(ISERROR(SEARCH(("&lt;&lt;&lt;&lt;Choose from this"),(D46))))</formula>
    </cfRule>
  </conditionalFormatting>
  <conditionalFormatting sqref="E6">
    <cfRule type="containsText" dxfId="104" priority="31" operator="containsText" text="OK">
      <formula>NOT(ISERROR(SEARCH(("OK"),(E6))))</formula>
    </cfRule>
  </conditionalFormatting>
  <conditionalFormatting sqref="E26">
    <cfRule type="containsText" dxfId="103" priority="32" operator="containsText" text="OK">
      <formula>NOT(ISERROR(SEARCH(("OK"),(E26))))</formula>
    </cfRule>
  </conditionalFormatting>
  <conditionalFormatting sqref="F6">
    <cfRule type="containsText" dxfId="102" priority="33" operator="containsText" text="USE65">
      <formula>NOT(ISERROR(SEARCH(("USE65"),(F6))))</formula>
    </cfRule>
  </conditionalFormatting>
  <conditionalFormatting sqref="F26">
    <cfRule type="containsText" dxfId="101" priority="34" operator="containsText" text="USE1700">
      <formula>NOT(ISERROR(SEARCH(("USE1700"),(F26))))</formula>
    </cfRule>
  </conditionalFormatting>
  <conditionalFormatting sqref="I10">
    <cfRule type="expression" dxfId="100" priority="1">
      <formula>$I$10=FALSE</formula>
    </cfRule>
  </conditionalFormatting>
  <conditionalFormatting sqref="I15">
    <cfRule type="expression" dxfId="99" priority="2">
      <formula>$I$15=FALSE</formula>
    </cfRule>
  </conditionalFormatting>
  <conditionalFormatting sqref="I31">
    <cfRule type="expression" dxfId="98" priority="3">
      <formula>$I$31=FALSE</formula>
    </cfRule>
  </conditionalFormatting>
  <conditionalFormatting sqref="I36">
    <cfRule type="expression" dxfId="97" priority="4">
      <formula>$I$36=FALSE</formula>
    </cfRule>
  </conditionalFormatting>
  <conditionalFormatting sqref="J9">
    <cfRule type="containsText" dxfId="96" priority="35" operator="containsText" text="&lt;&lt;&lt;&lt;Choose from this">
      <formula>NOT(ISERROR(SEARCH(("&lt;&lt;&lt;&lt;Choose from this"),(J9))))</formula>
    </cfRule>
  </conditionalFormatting>
  <conditionalFormatting sqref="J14">
    <cfRule type="containsText" dxfId="95" priority="26" operator="containsText" text="&lt;&lt;&lt;&lt;Choose from this">
      <formula>NOT(ISERROR(SEARCH(("&lt;&lt;&lt;&lt;Choose from this"),(J14))))</formula>
    </cfRule>
  </conditionalFormatting>
  <conditionalFormatting sqref="J30">
    <cfRule type="containsText" dxfId="94" priority="25" operator="containsText" text="&lt;&lt;&lt;&lt;Choose from this">
      <formula>NOT(ISERROR(SEARCH(("&lt;&lt;&lt;&lt;Choose from this"),(J30))))</formula>
    </cfRule>
  </conditionalFormatting>
  <conditionalFormatting sqref="J35">
    <cfRule type="containsText" dxfId="93" priority="24" operator="containsText" text="&lt;&lt;&lt;&lt;Choose from this">
      <formula>NOT(ISERROR(SEARCH(("&lt;&lt;&lt;&lt;Choose from this"),(J35))))</formula>
    </cfRule>
  </conditionalFormatting>
  <conditionalFormatting sqref="J46">
    <cfRule type="containsText" dxfId="92" priority="36" operator="containsText" text="&lt;&lt;&lt;&lt;Choose from this">
      <formula>NOT(ISERROR(SEARCH(("&lt;&lt;&lt;&lt;Choose from this"),(J46))))</formula>
    </cfRule>
  </conditionalFormatting>
  <conditionalFormatting sqref="K5">
    <cfRule type="containsText" dxfId="91" priority="38" operator="containsText" text="OK">
      <formula>NOT(ISERROR(SEARCH(("OK"),(K5))))</formula>
    </cfRule>
  </conditionalFormatting>
  <conditionalFormatting sqref="K44">
    <cfRule type="containsText" dxfId="90" priority="39" operator="containsText" text="OK">
      <formula>NOT(ISERROR(SEARCH(("OK"),(K44))))</formula>
    </cfRule>
  </conditionalFormatting>
  <conditionalFormatting sqref="L5">
    <cfRule type="containsText" dxfId="89" priority="23" operator="containsText" text="USE1700">
      <formula>NOT(ISERROR(SEARCH("USE1700",L5)))</formula>
    </cfRule>
  </conditionalFormatting>
  <conditionalFormatting sqref="L44">
    <cfRule type="containsText" dxfId="88" priority="42" operator="containsText" text="USE1700">
      <formula>NOT(ISERROR(SEARCH(("USE1700"),(L44))))</formula>
    </cfRule>
  </conditionalFormatting>
  <conditionalFormatting sqref="P8">
    <cfRule type="containsText" dxfId="87" priority="37" operator="containsText" text="&lt;&lt;&lt;&lt;Choose from this">
      <formula>NOT(ISERROR(SEARCH(("&lt;&lt;&lt;&lt;Choose from this"),(P8))))</formula>
    </cfRule>
  </conditionalFormatting>
  <conditionalFormatting sqref="Q5">
    <cfRule type="containsText" dxfId="86" priority="40" operator="containsText" text="OK">
      <formula>NOT(ISERROR(SEARCH(("OK"),(Q5))))</formula>
    </cfRule>
  </conditionalFormatting>
  <conditionalFormatting sqref="Q16">
    <cfRule type="containsText" dxfId="85" priority="12" operator="containsText" text="OK">
      <formula>NOT(ISERROR(SEARCH("OK",Q16)))</formula>
    </cfRule>
    <cfRule type="containsText" dxfId="84" priority="11" operator="containsText" text="N.G.">
      <formula>NOT(ISERROR(SEARCH("N.G.",Q16)))</formula>
    </cfRule>
    <cfRule type="containsText" dxfId="83" priority="9" operator="containsText" text="USE Al min">
      <formula>NOT(ISERROR(SEARCH("USE Al min",Q16)))</formula>
    </cfRule>
  </conditionalFormatting>
  <conditionalFormatting sqref="Q17">
    <cfRule type="containsText" dxfId="82" priority="10" operator="containsText" text="USE Al min">
      <formula>NOT(ISERROR(SEARCH("USE Al min",Q17)))</formula>
    </cfRule>
  </conditionalFormatting>
  <conditionalFormatting sqref="R5">
    <cfRule type="containsText" dxfId="81" priority="43" operator="containsText" text="USE1700">
      <formula>NOT(ISERROR(SEARCH(("USE1700"),(R5))))</formula>
    </cfRule>
  </conditionalFormatting>
  <conditionalFormatting sqref="R30:R40">
    <cfRule type="containsText" dxfId="80" priority="14" operator="containsText" text="DESIGN PASS">
      <formula>NOT(ISERROR(SEARCH(("DESIGN PASS"),(R30))))</formula>
    </cfRule>
    <cfRule type="containsText" dxfId="79" priority="13" operator="containsText" text="REDESIGN">
      <formula>NOT(ISERROR(SEARCH(("REDESIGN"),(R30))))</formula>
    </cfRule>
  </conditionalFormatting>
  <pageMargins left="0.70866141732283472" right="0.70866141732283472" top="0.74803149606299213" bottom="0.74803149606299213" header="0" footer="0"/>
  <pageSetup paperSize="9" orientation="portrait" r:id="rId1"/>
  <rowBreaks count="1" manualBreakCount="1">
    <brk id="58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IF($M$8=NOTE!$C$16,NOTE!$C$17:$C$27,NOTE!$C$4:$C$14)</xm:f>
          </x14:formula1>
          <xm:sqref>O8</xm:sqref>
        </x14:dataValidation>
        <x14:dataValidation type="list" allowBlank="1" showErrorMessage="1">
          <x14:formula1>
            <xm:f>IF($A$30=NOTE!$C$16,NOTE!$C$17:$C$27,NOTE!$C$4:$C$14)</xm:f>
          </x14:formula1>
          <xm:sqref>C30 C41 C35 I46 C46</xm:sqref>
        </x14:dataValidation>
        <x14:dataValidation type="list" allowBlank="1" showErrorMessage="1">
          <x14:formula1>
            <xm:f>NOTE!$B$4:$B$7</xm:f>
          </x14:formula1>
          <xm:sqref>I2 I41 C23 O2</xm:sqref>
        </x14:dataValidation>
        <x14:dataValidation type="list" allowBlank="1" showErrorMessage="1">
          <x14:formula1>
            <xm:f>IF(G9=NOTE!$C$16,NOTE!$C$17:$C$27,NOTE!$C$4:$C$14)</xm:f>
          </x14:formula1>
          <xm:sqref>I9 I14 I30 I35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44"/>
  <sheetViews>
    <sheetView zoomScale="55" zoomScaleNormal="55" workbookViewId="0">
      <selection activeCell="M114" sqref="M114"/>
    </sheetView>
  </sheetViews>
  <sheetFormatPr defaultColWidth="12.625" defaultRowHeight="15" customHeight="1"/>
  <cols>
    <col min="1" max="1" width="30.875" style="3" customWidth="1"/>
    <col min="2" max="2" width="7.625" style="3" customWidth="1"/>
    <col min="3" max="3" width="17.625" style="3" bestFit="1" customWidth="1"/>
    <col min="4" max="4" width="21.25" style="3" customWidth="1"/>
    <col min="5" max="5" width="14.625" style="3" customWidth="1"/>
    <col min="6" max="6" width="21.125" style="3" customWidth="1"/>
    <col min="7" max="8" width="8.75" style="3" customWidth="1"/>
    <col min="9" max="9" width="22.375" style="3" customWidth="1"/>
    <col min="10" max="10" width="12.125" style="3" customWidth="1"/>
    <col min="11" max="11" width="8.75" style="3" customWidth="1"/>
    <col min="12" max="12" width="16.25" style="3" customWidth="1"/>
    <col min="13" max="13" width="23.75" style="3" customWidth="1"/>
    <col min="14" max="18" width="8.75" style="3" customWidth="1"/>
    <col min="19" max="19" width="22.625" style="3" customWidth="1"/>
    <col min="20" max="26" width="8.75" style="3" customWidth="1"/>
    <col min="27" max="16384" width="12.625" style="3"/>
  </cols>
  <sheetData>
    <row r="1" spans="1:26" ht="24.75" thickBot="1">
      <c r="A1" s="306" t="s">
        <v>91</v>
      </c>
      <c r="B1" s="307"/>
      <c r="C1" s="307"/>
      <c r="D1" s="307"/>
      <c r="E1" s="307"/>
      <c r="F1" s="308"/>
      <c r="G1" s="1"/>
      <c r="H1" s="2"/>
      <c r="I1" s="90"/>
      <c r="J1" s="91" t="s">
        <v>218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.75" thickBot="1">
      <c r="A2" s="4" t="s">
        <v>216</v>
      </c>
      <c r="B2" s="300"/>
      <c r="C2" s="301"/>
      <c r="D2" s="5" t="s">
        <v>214</v>
      </c>
      <c r="E2" s="300"/>
      <c r="F2" s="301"/>
      <c r="G2" s="1"/>
      <c r="H2" s="2"/>
      <c r="I2" s="92"/>
      <c r="J2" s="93" t="s">
        <v>219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thickBot="1">
      <c r="A3" s="4" t="s">
        <v>217</v>
      </c>
      <c r="B3" s="300"/>
      <c r="C3" s="301"/>
      <c r="D3" s="5" t="s">
        <v>215</v>
      </c>
      <c r="E3" s="300"/>
      <c r="F3" s="301"/>
      <c r="G3" s="1"/>
      <c r="H3" s="2"/>
      <c r="I3" s="94"/>
      <c r="J3" s="93" t="s">
        <v>221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thickBot="1">
      <c r="A4" s="101" t="s">
        <v>1</v>
      </c>
      <c r="B4" s="237"/>
      <c r="C4" s="102"/>
      <c r="D4" s="102"/>
      <c r="E4" s="102"/>
      <c r="F4" s="103"/>
      <c r="G4" s="2"/>
      <c r="H4" s="2"/>
      <c r="I4" s="95"/>
      <c r="J4" s="93" t="s">
        <v>220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>
      <c r="A5" s="15" t="s">
        <v>2</v>
      </c>
      <c r="B5" s="16" t="s">
        <v>3</v>
      </c>
      <c r="C5" s="87">
        <v>200</v>
      </c>
      <c r="D5" s="16" t="s">
        <v>4</v>
      </c>
      <c r="E5" s="17"/>
      <c r="F5" s="1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</row>
    <row r="6" spans="1:26" ht="24">
      <c r="A6" s="15" t="s">
        <v>5</v>
      </c>
      <c r="B6" s="16" t="s">
        <v>3</v>
      </c>
      <c r="C6" s="16">
        <f>IF(I6="USE65",65,0.375*C5)</f>
        <v>65</v>
      </c>
      <c r="D6" s="16" t="s">
        <v>4</v>
      </c>
      <c r="E6" s="20" t="str">
        <f>IF(C6&lt;=65,"OK",IF(I6="USE65","OK",""))</f>
        <v>OK</v>
      </c>
      <c r="F6" s="21"/>
      <c r="G6" s="1"/>
      <c r="H6" s="1"/>
      <c r="I6" s="253" t="str">
        <f>IF(C5*0.375&gt;65,"USE65","")</f>
        <v>USE65</v>
      </c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2"/>
      <c r="Z6" s="2"/>
    </row>
    <row r="7" spans="1:26" ht="24.75" thickBot="1">
      <c r="A7" s="15" t="s">
        <v>6</v>
      </c>
      <c r="B7" s="16" t="s">
        <v>3</v>
      </c>
      <c r="C7" s="23">
        <f>15100*SQRT(C5)</f>
        <v>213546.24791833735</v>
      </c>
      <c r="D7" s="16" t="s">
        <v>4</v>
      </c>
      <c r="E7" s="17"/>
      <c r="F7" s="18"/>
      <c r="G7" s="2"/>
      <c r="H7" s="2"/>
      <c r="I7" s="2"/>
      <c r="J7" s="2"/>
      <c r="K7" s="2"/>
      <c r="L7" s="2"/>
      <c r="M7" s="2"/>
      <c r="N7" s="1"/>
      <c r="O7" s="1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.75" thickBot="1">
      <c r="A8" s="24" t="s">
        <v>7</v>
      </c>
      <c r="B8" s="25"/>
      <c r="C8" s="26"/>
      <c r="D8" s="26"/>
      <c r="E8" s="27"/>
      <c r="F8" s="2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>
      <c r="A9" s="29" t="s">
        <v>8</v>
      </c>
      <c r="B9" s="30" t="s">
        <v>3</v>
      </c>
      <c r="C9" s="88">
        <v>10000</v>
      </c>
      <c r="D9" s="30" t="s">
        <v>9</v>
      </c>
      <c r="E9" s="31"/>
      <c r="F9" s="3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>
      <c r="A10" s="15" t="s">
        <v>10</v>
      </c>
      <c r="B10" s="16" t="s">
        <v>3</v>
      </c>
      <c r="C10" s="87">
        <v>12000</v>
      </c>
      <c r="D10" s="16" t="s">
        <v>11</v>
      </c>
      <c r="E10" s="17"/>
      <c r="F10" s="1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>
      <c r="A11" s="15" t="s">
        <v>92</v>
      </c>
      <c r="B11" s="16" t="s">
        <v>3</v>
      </c>
      <c r="C11" s="87">
        <v>1500</v>
      </c>
      <c r="D11" s="16" t="s">
        <v>56</v>
      </c>
      <c r="E11" s="337" t="str">
        <f>IF(C11/C12&gt;30,"","ใช้การออกแบบคานปกติ")</f>
        <v/>
      </c>
      <c r="F11" s="33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>
      <c r="A12" s="15" t="s">
        <v>12</v>
      </c>
      <c r="B12" s="16" t="s">
        <v>3</v>
      </c>
      <c r="C12" s="87">
        <v>40</v>
      </c>
      <c r="D12" s="16" t="s">
        <v>13</v>
      </c>
      <c r="E12" s="17"/>
      <c r="F12" s="1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>
      <c r="A13" s="15" t="s">
        <v>14</v>
      </c>
      <c r="B13" s="16" t="s">
        <v>3</v>
      </c>
      <c r="C13" s="87">
        <v>90</v>
      </c>
      <c r="D13" s="16" t="s">
        <v>13</v>
      </c>
      <c r="E13" s="337" t="str">
        <f>IF(C13&lt;=C12*8,"","ความลึกคานมากเกินไปกรุณาลดความลึกคาน")</f>
        <v/>
      </c>
      <c r="F13" s="33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>
      <c r="A14" s="15" t="s">
        <v>59</v>
      </c>
      <c r="B14" s="16" t="s">
        <v>3</v>
      </c>
      <c r="C14" s="46">
        <f>IF(C42+C47=0,4+C96/10+(MAX(C30,C35)/20),IF(C42+C47&gt;0,4+C96/10+(MAX(C30,C35)/10)+25/20))</f>
        <v>8.9499999999999993</v>
      </c>
      <c r="D14" s="16" t="s">
        <v>13</v>
      </c>
      <c r="E14" s="238"/>
      <c r="F14" s="239"/>
    </row>
    <row r="15" spans="1:26" ht="24.75" thickBot="1">
      <c r="A15" s="63" t="s">
        <v>15</v>
      </c>
      <c r="B15" s="64" t="s">
        <v>3</v>
      </c>
      <c r="C15" s="64">
        <f>IF(C71+C76=0,(C13-4-(C96/10)-(MAX((C59,C70)/20))),IF(C71+C76&gt;0,(C13-4-(C96/10)-(MAX(C59,C70)/10)-(2.5/2))))</f>
        <v>81.05</v>
      </c>
      <c r="D15" s="64" t="s">
        <v>13</v>
      </c>
      <c r="E15" s="65"/>
      <c r="F15" s="66"/>
      <c r="G15" s="2"/>
      <c r="H15" s="2"/>
      <c r="I15" s="2"/>
      <c r="J15" s="2"/>
      <c r="K15" s="2"/>
      <c r="L15" s="2"/>
      <c r="M15" s="2"/>
      <c r="N15" s="2"/>
      <c r="O15" s="33"/>
      <c r="P15" s="293"/>
      <c r="Q15" s="294"/>
      <c r="R15" s="2"/>
      <c r="S15" s="2"/>
      <c r="T15" s="2"/>
      <c r="U15" s="2"/>
      <c r="V15" s="2"/>
      <c r="W15" s="2"/>
      <c r="X15" s="2"/>
      <c r="Y15" s="2"/>
      <c r="Z15" s="2"/>
    </row>
    <row r="16" spans="1:26" ht="24.75" thickBot="1">
      <c r="A16" s="240" t="s">
        <v>16</v>
      </c>
      <c r="B16" s="241"/>
      <c r="C16" s="68"/>
      <c r="D16" s="68"/>
      <c r="E16" s="68"/>
      <c r="F16" s="69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>
      <c r="A17" s="15" t="s">
        <v>17</v>
      </c>
      <c r="B17" s="16" t="s">
        <v>3</v>
      </c>
      <c r="C17" s="23">
        <f>C55/C7</f>
        <v>9.5529657855666024</v>
      </c>
      <c r="D17" s="16" t="s">
        <v>18</v>
      </c>
      <c r="E17" s="16" t="s">
        <v>3</v>
      </c>
      <c r="F17" s="38">
        <f>1-(C18/3)</f>
        <v>0.91082032375432032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>
      <c r="A18" s="39" t="s">
        <v>19</v>
      </c>
      <c r="B18" s="40" t="s">
        <v>3</v>
      </c>
      <c r="C18" s="41">
        <f>1/(1+C54/(C17*C6))</f>
        <v>0.26753902873703916</v>
      </c>
      <c r="D18" s="40" t="s">
        <v>20</v>
      </c>
      <c r="E18" s="40" t="s">
        <v>3</v>
      </c>
      <c r="F18" s="42">
        <f>(C6*C18*F17)/2</f>
        <v>7.9195995050635588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75" thickBot="1">
      <c r="A19" s="34" t="s">
        <v>21</v>
      </c>
      <c r="B19" s="36"/>
      <c r="C19" s="36"/>
      <c r="D19" s="36"/>
      <c r="E19" s="36"/>
      <c r="F19" s="3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>
      <c r="A20" s="242" t="s">
        <v>122</v>
      </c>
      <c r="B20" s="158" t="s">
        <v>3</v>
      </c>
      <c r="C20" s="248" t="s">
        <v>124</v>
      </c>
      <c r="D20" s="238"/>
      <c r="E20" s="238"/>
      <c r="F20" s="239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>
      <c r="A21" s="10" t="str">
        <f>IF(C20="Simple Beam","UPPER-STEEL (ใช้ UPPER-STEEL ปริมาณเท่ากับ LOWER-STEEL)","UPPER-STEEL")</f>
        <v>UPPER-STEEL</v>
      </c>
      <c r="B21" s="108"/>
      <c r="C21" s="108"/>
      <c r="D21" s="108"/>
      <c r="E21" s="108"/>
      <c r="F21" s="109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>
      <c r="A22" s="15" t="s">
        <v>23</v>
      </c>
      <c r="B22" s="16" t="s">
        <v>3</v>
      </c>
      <c r="C22" s="87" t="s">
        <v>24</v>
      </c>
      <c r="D22" s="17"/>
      <c r="E22" s="17"/>
      <c r="F22" s="1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>
      <c r="A23" s="15" t="s">
        <v>25</v>
      </c>
      <c r="B23" s="16" t="s">
        <v>3</v>
      </c>
      <c r="C23" s="16" t="str">
        <f>IF(C22="SR-24","RB",IF(C22="SD-30","DB",IF(C22="SD-40","DB",IF(C22="SD-50","DB"))))</f>
        <v>DB</v>
      </c>
      <c r="D23" s="17"/>
      <c r="E23" s="17"/>
      <c r="F23" s="1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>
      <c r="A24" s="15" t="s">
        <v>26</v>
      </c>
      <c r="B24" s="16" t="s">
        <v>3</v>
      </c>
      <c r="C24" s="46">
        <f>IF(C22="SR-24",2400,IF(C22="SD-30",3000,IF(C22="SD-40",4000,IF(C22="SD-50",5000))))</f>
        <v>5000</v>
      </c>
      <c r="D24" s="16" t="s">
        <v>4</v>
      </c>
      <c r="E24" s="17"/>
      <c r="F24" s="18"/>
      <c r="G24" s="2"/>
      <c r="H24" s="2"/>
      <c r="I24" s="267" t="str">
        <f>IF(AND(C22="SD-50",C24&gt;4250),"USE1700",IF(C22="SD-40","USE1700",""))</f>
        <v>USE1700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>
      <c r="A25" s="15" t="s">
        <v>27</v>
      </c>
      <c r="B25" s="16" t="s">
        <v>3</v>
      </c>
      <c r="C25" s="16">
        <f>IF(I24="USE1700",1700,C24*0.5)</f>
        <v>1700</v>
      </c>
      <c r="D25" s="16" t="s">
        <v>4</v>
      </c>
      <c r="E25" s="16" t="str">
        <f>IF(AND(C22="SR-24",C25&lt;=1200),"OK",IF(AND(C22="SD-30",C25=C24/2,C25&lt;=1500),"OK",IF(AND(C22="SD-40",C25=C24/2,C25&lt;=1500),"OK",IF(AND(C22="SD-40",C25&gt;1500),"OK",IF(AND(C22="SD-50",C24&gt;4250,I24="USE1700"),"OK")))))</f>
        <v>OK</v>
      </c>
      <c r="F25" s="2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>
      <c r="A26" s="15" t="s">
        <v>28</v>
      </c>
      <c r="B26" s="16" t="s">
        <v>3</v>
      </c>
      <c r="C26" s="16">
        <v>2040000</v>
      </c>
      <c r="D26" s="16" t="s">
        <v>4</v>
      </c>
      <c r="E26" s="17"/>
      <c r="F26" s="1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>
      <c r="A27" s="47" t="s">
        <v>200</v>
      </c>
      <c r="B27" s="48"/>
      <c r="C27" s="48"/>
      <c r="D27" s="48"/>
      <c r="E27" s="48"/>
      <c r="F27" s="4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>
      <c r="A28" s="47" t="s">
        <v>135</v>
      </c>
      <c r="B28" s="50"/>
      <c r="C28" s="50"/>
      <c r="D28" s="50"/>
      <c r="E28" s="50"/>
      <c r="F28" s="5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>
      <c r="A29" s="15" t="str">
        <f>IF($C$23="RB","ขนาด RB",IF(C23="DB","ขนาด DB"))</f>
        <v>ขนาด DB</v>
      </c>
      <c r="B29" s="16" t="s">
        <v>3</v>
      </c>
      <c r="C29" s="87" t="s">
        <v>29</v>
      </c>
      <c r="D29" s="17"/>
      <c r="E29" s="17"/>
      <c r="F29" s="1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>
      <c r="A30" s="15" t="s">
        <v>30</v>
      </c>
      <c r="B30" s="16" t="s">
        <v>3</v>
      </c>
      <c r="C30" s="16" t="b">
        <f>IF(AND(C31&gt;0,C23="RB"),VLOOKUP(C29,NOTE!$C$4:$D$14,2,FALSE),IF(AND(C31&gt;0,C23="DB"),VLOOKUP(C29,NOTE!$C$17:$D$27,2,FALSE)))</f>
        <v>0</v>
      </c>
      <c r="D30" s="16" t="s">
        <v>31</v>
      </c>
      <c r="E30" s="17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>
      <c r="A31" s="15" t="s">
        <v>32</v>
      </c>
      <c r="B31" s="16" t="s">
        <v>3</v>
      </c>
      <c r="C31" s="87">
        <v>0</v>
      </c>
      <c r="D31" s="16" t="s">
        <v>33</v>
      </c>
      <c r="E31" s="1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>
      <c r="A32" s="15" t="s">
        <v>34</v>
      </c>
      <c r="B32" s="16" t="s">
        <v>3</v>
      </c>
      <c r="C32" s="23">
        <f>(C31*22*(C30/10)^2)/28</f>
        <v>0</v>
      </c>
      <c r="D32" s="16" t="s">
        <v>35</v>
      </c>
      <c r="E32" s="16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>
      <c r="A33" s="47" t="s">
        <v>131</v>
      </c>
      <c r="B33" s="50"/>
      <c r="C33" s="50"/>
      <c r="D33" s="50"/>
      <c r="E33" s="50"/>
      <c r="F33" s="5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>
      <c r="A34" s="15" t="str">
        <f>IF($C$23="RB","ขนาด RB",IF(C23="DB","ขนาด DB"))</f>
        <v>ขนาด DB</v>
      </c>
      <c r="B34" s="16" t="s">
        <v>3</v>
      </c>
      <c r="C34" s="87" t="s">
        <v>29</v>
      </c>
      <c r="D34" s="17"/>
      <c r="E34" s="17"/>
      <c r="F34" s="1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>
      <c r="A35" s="15" t="s">
        <v>30</v>
      </c>
      <c r="B35" s="16" t="s">
        <v>3</v>
      </c>
      <c r="C35" s="16">
        <f>IF(AND(C36&gt;0,C23="RB"),VLOOKUP(C34,NOTE!$C$4:$D$14,2,FALSE),IF(AND(C36&gt;0,C23="DB"),VLOOKUP(C34,NOTE!$C$17:$D$27,2,FALSE)))</f>
        <v>25</v>
      </c>
      <c r="D35" s="16" t="s">
        <v>31</v>
      </c>
      <c r="E35" s="17"/>
      <c r="F35" s="1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>
      <c r="A36" s="15" t="s">
        <v>32</v>
      </c>
      <c r="B36" s="16" t="s">
        <v>3</v>
      </c>
      <c r="C36" s="87">
        <v>4</v>
      </c>
      <c r="D36" s="16" t="s">
        <v>33</v>
      </c>
      <c r="E36" s="17"/>
      <c r="F36" s="18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>
      <c r="A37" s="15" t="s">
        <v>34</v>
      </c>
      <c r="B37" s="16" t="s">
        <v>3</v>
      </c>
      <c r="C37" s="23">
        <f>(C36*22*(C35/10)^2)/28</f>
        <v>19.642857142857142</v>
      </c>
      <c r="D37" s="16" t="s">
        <v>35</v>
      </c>
      <c r="E37" s="16"/>
      <c r="F37" s="18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>
      <c r="A38" s="47" t="s">
        <v>201</v>
      </c>
      <c r="B38" s="48"/>
      <c r="C38" s="48"/>
      <c r="D38" s="48"/>
      <c r="E38" s="48"/>
      <c r="F38" s="4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>
      <c r="A39" s="47" t="s">
        <v>135</v>
      </c>
      <c r="B39" s="50"/>
      <c r="C39" s="50"/>
      <c r="D39" s="50"/>
      <c r="E39" s="50"/>
      <c r="F39" s="5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>
      <c r="A40" s="15" t="str">
        <f>IF(C23="RB","ขนาด RB",IF(C23="DB","ขนาด DB"))</f>
        <v>ขนาด DB</v>
      </c>
      <c r="B40" s="16" t="s">
        <v>3</v>
      </c>
      <c r="C40" s="87" t="s">
        <v>29</v>
      </c>
      <c r="D40" s="17"/>
      <c r="E40" s="17"/>
      <c r="F40" s="1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>
      <c r="A41" s="15" t="s">
        <v>30</v>
      </c>
      <c r="B41" s="16" t="s">
        <v>3</v>
      </c>
      <c r="C41" s="16" t="b">
        <f>IF(AND(C42&gt;0,C23="RB"),VLOOKUP(C40,NOTE!$C$4:$D$14,2,FALSE),IF(AND(C42&gt;0,C23="DB"),VLOOKUP(C40,NOTE!$C$17:$D$27,2,FALSE)))</f>
        <v>0</v>
      </c>
      <c r="D41" s="16" t="s">
        <v>31</v>
      </c>
      <c r="E41" s="17"/>
      <c r="F41" s="1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>
      <c r="A42" s="15" t="s">
        <v>32</v>
      </c>
      <c r="B42" s="16" t="s">
        <v>3</v>
      </c>
      <c r="C42" s="87">
        <v>0</v>
      </c>
      <c r="D42" s="16" t="s">
        <v>33</v>
      </c>
      <c r="E42" s="17"/>
      <c r="F42" s="1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>
      <c r="A43" s="15" t="s">
        <v>34</v>
      </c>
      <c r="B43" s="16" t="s">
        <v>3</v>
      </c>
      <c r="C43" s="23">
        <f>(C42*22*(C41/10)^2)/28</f>
        <v>0</v>
      </c>
      <c r="D43" s="16" t="s">
        <v>35</v>
      </c>
      <c r="E43" s="16"/>
      <c r="F43" s="18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>
      <c r="A44" s="47" t="s">
        <v>131</v>
      </c>
      <c r="B44" s="50"/>
      <c r="C44" s="50"/>
      <c r="D44" s="50"/>
      <c r="E44" s="50"/>
      <c r="F44" s="5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>
      <c r="A45" s="15" t="str">
        <f>IF($C$23="RB","ขนาด RB",IF(C23="DB","ขนาด DB"))</f>
        <v>ขนาด DB</v>
      </c>
      <c r="B45" s="16" t="s">
        <v>3</v>
      </c>
      <c r="C45" s="87" t="s">
        <v>29</v>
      </c>
      <c r="D45" s="17"/>
      <c r="E45" s="17"/>
      <c r="F45" s="18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>
      <c r="A46" s="15" t="s">
        <v>30</v>
      </c>
      <c r="B46" s="16" t="s">
        <v>3</v>
      </c>
      <c r="C46" s="16">
        <f>IF(AND(C47&gt;0,C23="RB"),VLOOKUP(C45,NOTE!$C$4:$D$14,2,FALSE),IF(AND(C47&gt;0,C23="DB"),VLOOKUP(C45,NOTE!$C$17:$D$27,2,FALSE)))</f>
        <v>25</v>
      </c>
      <c r="D46" s="16" t="s">
        <v>31</v>
      </c>
      <c r="E46" s="17"/>
      <c r="F46" s="18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>
      <c r="A47" s="15" t="s">
        <v>32</v>
      </c>
      <c r="B47" s="16" t="s">
        <v>3</v>
      </c>
      <c r="C47" s="87">
        <v>4</v>
      </c>
      <c r="D47" s="16" t="s">
        <v>33</v>
      </c>
      <c r="E47" s="17"/>
      <c r="F47" s="18"/>
      <c r="G47" s="2"/>
      <c r="H47" s="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>
      <c r="A48" s="15" t="s">
        <v>34</v>
      </c>
      <c r="B48" s="16" t="s">
        <v>3</v>
      </c>
      <c r="C48" s="23">
        <f>(C47*22*(C46/10)^2)/28</f>
        <v>19.642857142857142</v>
      </c>
      <c r="D48" s="16" t="s">
        <v>35</v>
      </c>
      <c r="E48" s="16"/>
      <c r="F48" s="1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>
      <c r="A49" s="55" t="s">
        <v>171</v>
      </c>
      <c r="B49" s="56" t="s">
        <v>3</v>
      </c>
      <c r="C49" s="105">
        <f>C32+C43+C48+C37</f>
        <v>39.285714285714285</v>
      </c>
      <c r="D49" s="56" t="s">
        <v>35</v>
      </c>
      <c r="E49" s="56"/>
      <c r="F49" s="107"/>
      <c r="G49" s="2"/>
      <c r="H49" s="2"/>
      <c r="I49" s="261" t="str">
        <f>IF(AND(C51="SD-50",C53&gt;4250),"USE1700",IF(C51="SD-40","USE1700",""))</f>
        <v>USE1700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>
      <c r="A50" s="10" t="s">
        <v>22</v>
      </c>
      <c r="B50" s="108"/>
      <c r="C50" s="108"/>
      <c r="D50" s="108"/>
      <c r="E50" s="108"/>
      <c r="F50" s="10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>
      <c r="A51" s="15" t="s">
        <v>23</v>
      </c>
      <c r="B51" s="16" t="s">
        <v>3</v>
      </c>
      <c r="C51" s="87" t="s">
        <v>24</v>
      </c>
      <c r="D51" s="17"/>
      <c r="E51" s="17"/>
      <c r="F51" s="18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>
      <c r="A52" s="15" t="s">
        <v>25</v>
      </c>
      <c r="B52" s="16" t="s">
        <v>3</v>
      </c>
      <c r="C52" s="16" t="str">
        <f>IF(C51="SR-24","RB",IF(C51="SD-30","DB",IF(C51="SD-40","DB",IF(C51="SD-50","DB"))))</f>
        <v>DB</v>
      </c>
      <c r="D52" s="17"/>
      <c r="E52" s="17"/>
      <c r="F52" s="18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>
      <c r="A53" s="15" t="s">
        <v>26</v>
      </c>
      <c r="B53" s="16" t="s">
        <v>3</v>
      </c>
      <c r="C53" s="46">
        <f>IF(C51="SR-24",2400,IF(C51="SD-30",3000,IF(C51="SD-40",4000,IF(C51="SD-50",5000))))</f>
        <v>5000</v>
      </c>
      <c r="D53" s="16" t="s">
        <v>4</v>
      </c>
      <c r="E53" s="17"/>
      <c r="F53" s="18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>
      <c r="A54" s="15" t="s">
        <v>27</v>
      </c>
      <c r="B54" s="16" t="s">
        <v>3</v>
      </c>
      <c r="C54" s="16">
        <f>IF(I49="USE1700",1700,C53*0.5)</f>
        <v>1700</v>
      </c>
      <c r="D54" s="16" t="s">
        <v>4</v>
      </c>
      <c r="E54" s="16" t="str">
        <f>IF(AND(C51="SR-24",C54&lt;=1200),"OK",IF(AND(C51="SD-30",C54=C53/2,C54&lt;=1500),"OK",IF(AND(C51="SD-40",C54=C53/2,C54&lt;=1500),"OK",IF(AND(C51="SD-40",C54&gt;1500),"OK",IF(AND(C51="SD-50",C53&gt;4250,I49="USE1700"),"OK")))))</f>
        <v>OK</v>
      </c>
      <c r="F54" s="2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>
      <c r="A55" s="15" t="s">
        <v>28</v>
      </c>
      <c r="B55" s="16" t="s">
        <v>3</v>
      </c>
      <c r="C55" s="16">
        <v>2040000</v>
      </c>
      <c r="D55" s="16" t="s">
        <v>4</v>
      </c>
      <c r="E55" s="17"/>
      <c r="F55" s="18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>
      <c r="A56" s="243" t="s">
        <v>141</v>
      </c>
      <c r="B56" s="48"/>
      <c r="C56" s="48"/>
      <c r="D56" s="48"/>
      <c r="E56" s="48"/>
      <c r="F56" s="4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>
      <c r="A57" s="47" t="s">
        <v>135</v>
      </c>
      <c r="B57" s="50"/>
      <c r="C57" s="50"/>
      <c r="D57" s="50"/>
      <c r="E57" s="50"/>
      <c r="F57" s="5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>
      <c r="A58" s="15" t="str">
        <f>IF($C$52="RB","ขนาด RB",IF($C$52="DB","ขนาด DB"))</f>
        <v>ขนาด DB</v>
      </c>
      <c r="B58" s="16" t="s">
        <v>3</v>
      </c>
      <c r="C58" s="87" t="s">
        <v>29</v>
      </c>
      <c r="D58" s="17"/>
      <c r="E58" s="17"/>
      <c r="F58" s="18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>
      <c r="A59" s="15" t="s">
        <v>30</v>
      </c>
      <c r="B59" s="16" t="s">
        <v>3</v>
      </c>
      <c r="C59" s="16">
        <f>IF(AND(C60&gt;0,C52="RB"),VLOOKUP($C$58,NOTE!$C$4:$D$14,2,FALSE),IF(AND(C60&gt;0,C52="DB"),VLOOKUP($C$58,NOTE!$C$17:$D$27,2,FALSE)))</f>
        <v>25</v>
      </c>
      <c r="D59" s="16" t="s">
        <v>31</v>
      </c>
      <c r="E59" s="17"/>
      <c r="F59" s="18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>
      <c r="A60" s="15" t="s">
        <v>32</v>
      </c>
      <c r="B60" s="16" t="s">
        <v>3</v>
      </c>
      <c r="C60" s="87">
        <v>4</v>
      </c>
      <c r="D60" s="16" t="s">
        <v>33</v>
      </c>
      <c r="E60" s="17"/>
      <c r="F60" s="18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>
      <c r="A61" s="15" t="s">
        <v>34</v>
      </c>
      <c r="B61" s="16" t="s">
        <v>3</v>
      </c>
      <c r="C61" s="23">
        <f>(C60*22*(C59/10)^2)/28</f>
        <v>19.642857142857142</v>
      </c>
      <c r="D61" s="16" t="s">
        <v>35</v>
      </c>
      <c r="E61" s="16"/>
      <c r="F61" s="18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>
      <c r="A62" s="47" t="s">
        <v>131</v>
      </c>
      <c r="B62" s="50"/>
      <c r="C62" s="50"/>
      <c r="D62" s="50"/>
      <c r="E62" s="50"/>
      <c r="F62" s="5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>
      <c r="A63" s="15" t="str">
        <f>IF($C$52="RB","ขนาด RB",IF($C$52="DB","ขนาด DB"))</f>
        <v>ขนาด DB</v>
      </c>
      <c r="B63" s="16" t="s">
        <v>3</v>
      </c>
      <c r="C63" s="87" t="s">
        <v>29</v>
      </c>
      <c r="D63" s="17"/>
      <c r="E63" s="17"/>
      <c r="F63" s="18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>
      <c r="A64" s="15" t="s">
        <v>30</v>
      </c>
      <c r="B64" s="16" t="s">
        <v>3</v>
      </c>
      <c r="C64" s="16" t="b">
        <f>IF(AND(C65&gt;0,C52="RB"),VLOOKUP($C$63,NOTE!$C$4:$D$14,2,FALSE),IF(AND(C65&gt;0,C52)="DB",VLOOKUP($C$63,NOTE!$C$17:$D$27,2,FALSE)))</f>
        <v>0</v>
      </c>
      <c r="D64" s="16" t="s">
        <v>31</v>
      </c>
      <c r="E64" s="17"/>
      <c r="F64" s="18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>
      <c r="A65" s="15" t="s">
        <v>32</v>
      </c>
      <c r="B65" s="16" t="s">
        <v>3</v>
      </c>
      <c r="C65" s="87">
        <v>0</v>
      </c>
      <c r="D65" s="16" t="s">
        <v>33</v>
      </c>
      <c r="E65" s="17"/>
      <c r="F65" s="18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>
      <c r="A66" s="15" t="s">
        <v>34</v>
      </c>
      <c r="B66" s="16" t="s">
        <v>3</v>
      </c>
      <c r="C66" s="23">
        <f>(C65*22*(C64/10)^2)/28</f>
        <v>0</v>
      </c>
      <c r="D66" s="16" t="s">
        <v>35</v>
      </c>
      <c r="E66" s="16"/>
      <c r="F66" s="18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>
      <c r="A67" s="47" t="s">
        <v>142</v>
      </c>
      <c r="B67" s="48"/>
      <c r="C67" s="48"/>
      <c r="D67" s="48"/>
      <c r="E67" s="48"/>
      <c r="F67" s="4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>
      <c r="A68" s="47" t="s">
        <v>135</v>
      </c>
      <c r="B68" s="50"/>
      <c r="C68" s="50"/>
      <c r="D68" s="50"/>
      <c r="E68" s="50"/>
      <c r="F68" s="5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>
      <c r="A69" s="15" t="str">
        <f>IF($C$52="RB","ขนาด RB",IF($C$52="DB","ขนาด DB"))</f>
        <v>ขนาด DB</v>
      </c>
      <c r="B69" s="16" t="s">
        <v>3</v>
      </c>
      <c r="C69" s="87" t="s">
        <v>29</v>
      </c>
      <c r="D69" s="17"/>
      <c r="E69" s="17"/>
      <c r="F69" s="18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>
      <c r="A70" s="15" t="s">
        <v>30</v>
      </c>
      <c r="B70" s="16" t="s">
        <v>3</v>
      </c>
      <c r="C70" s="16">
        <f>IF(AND(C71&gt;0,C52="RB"),VLOOKUP($C$69,NOTE!$C$4:$D$14,2,FALSE),IF(AND(C71&gt;0,C52="DB"),VLOOKUP($C$69,NOTE!$C$17:$D$27,2,FALSE)))</f>
        <v>25</v>
      </c>
      <c r="D70" s="16" t="s">
        <v>31</v>
      </c>
      <c r="E70" s="17"/>
      <c r="F70" s="18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>
      <c r="A71" s="15" t="s">
        <v>32</v>
      </c>
      <c r="B71" s="16" t="s">
        <v>3</v>
      </c>
      <c r="C71" s="87">
        <v>4</v>
      </c>
      <c r="D71" s="16" t="s">
        <v>33</v>
      </c>
      <c r="E71" s="17"/>
      <c r="F71" s="18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>
      <c r="A72" s="15" t="s">
        <v>34</v>
      </c>
      <c r="B72" s="16" t="s">
        <v>3</v>
      </c>
      <c r="C72" s="23">
        <f>(C71*22*(C70/10)^2)/28</f>
        <v>19.642857142857142</v>
      </c>
      <c r="D72" s="16" t="s">
        <v>35</v>
      </c>
      <c r="E72" s="16"/>
      <c r="F72" s="18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>
      <c r="A73" s="47" t="s">
        <v>131</v>
      </c>
      <c r="B73" s="50"/>
      <c r="C73" s="50"/>
      <c r="D73" s="50"/>
      <c r="E73" s="50"/>
      <c r="F73" s="5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>
      <c r="A74" s="15" t="str">
        <f>IF($C$52="RB","ขนาด RB",IF($C$52="DB","ขนาด DB"))</f>
        <v>ขนาด DB</v>
      </c>
      <c r="B74" s="16" t="s">
        <v>3</v>
      </c>
      <c r="C74" s="87" t="s">
        <v>29</v>
      </c>
      <c r="D74" s="17"/>
      <c r="E74" s="17"/>
      <c r="F74" s="18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>
      <c r="A75" s="15" t="s">
        <v>30</v>
      </c>
      <c r="B75" s="16" t="s">
        <v>3</v>
      </c>
      <c r="C75" s="16" t="b">
        <f>IF(AND(C76&gt;0,C52="RB"),VLOOKUP($C$74,NOTE!$C$4:$D$14,2,FALSE),IF(AND(C76&gt;0,C52="DB"),VLOOKUP($C$74,NOTE!$C$17:$D$27,2,FALSE)))</f>
        <v>0</v>
      </c>
      <c r="D75" s="16" t="s">
        <v>31</v>
      </c>
      <c r="E75" s="17"/>
      <c r="F75" s="18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>
      <c r="A76" s="15" t="s">
        <v>32</v>
      </c>
      <c r="B76" s="16" t="s">
        <v>3</v>
      </c>
      <c r="C76" s="87">
        <v>0</v>
      </c>
      <c r="D76" s="16" t="s">
        <v>33</v>
      </c>
      <c r="E76" s="17"/>
      <c r="F76" s="18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>
      <c r="A77" s="15" t="s">
        <v>34</v>
      </c>
      <c r="B77" s="16" t="s">
        <v>3</v>
      </c>
      <c r="C77" s="23">
        <f>(C76*22*(C75/10)^2)/28</f>
        <v>0</v>
      </c>
      <c r="D77" s="16" t="s">
        <v>35</v>
      </c>
      <c r="E77" s="16"/>
      <c r="F77" s="18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>
      <c r="A78" s="55" t="s">
        <v>170</v>
      </c>
      <c r="B78" s="56" t="s">
        <v>3</v>
      </c>
      <c r="C78" s="105">
        <f>C61+C72+C66+C77</f>
        <v>39.285714285714285</v>
      </c>
      <c r="D78" s="56" t="s">
        <v>35</v>
      </c>
      <c r="E78" s="56"/>
      <c r="F78" s="107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>
      <c r="A79" s="10" t="s">
        <v>93</v>
      </c>
      <c r="B79" s="12"/>
      <c r="C79" s="12"/>
      <c r="D79" s="12"/>
      <c r="E79" s="12"/>
      <c r="F79" s="1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>
      <c r="A80" s="15" t="s">
        <v>23</v>
      </c>
      <c r="B80" s="16" t="s">
        <v>3</v>
      </c>
      <c r="C80" s="87" t="s">
        <v>37</v>
      </c>
      <c r="D80" s="17"/>
      <c r="E80" s="17"/>
      <c r="F80" s="18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>
      <c r="A81" s="15" t="s">
        <v>25</v>
      </c>
      <c r="B81" s="16" t="s">
        <v>3</v>
      </c>
      <c r="C81" s="16" t="str">
        <f>IF(C80="SR-24","RB",IF(C80="SD-30","DB",IF(C80="SD-40","DB",IF(C80="SD-50","DB"))))</f>
        <v>DB</v>
      </c>
      <c r="D81" s="17"/>
      <c r="E81" s="17"/>
      <c r="F81" s="18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>
      <c r="A82" s="15" t="s">
        <v>26</v>
      </c>
      <c r="B82" s="16" t="s">
        <v>3</v>
      </c>
      <c r="C82" s="46">
        <f>IF(C80="SR-24",2400,IF(C80="SD-30",3000,IF(C80="SD-40",4000,IF(C80="SD-50",5000))))</f>
        <v>3000</v>
      </c>
      <c r="D82" s="16" t="s">
        <v>4</v>
      </c>
      <c r="E82" s="17"/>
      <c r="F82" s="18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>
      <c r="A83" s="15" t="s">
        <v>27</v>
      </c>
      <c r="B83" s="16" t="s">
        <v>3</v>
      </c>
      <c r="C83" s="16">
        <f>IF(H77="USE1700",1700,C82*0.5)</f>
        <v>1500</v>
      </c>
      <c r="D83" s="16" t="s">
        <v>4</v>
      </c>
      <c r="E83" s="16" t="str">
        <f>IF(AND(C80="SR-24",C83&lt;=1200),"OK",IF(AND(C80="SD-30",C83=C82/2,C83&lt;=1500),"OK",IF(AND(C80="SD-40",C83=C82/2,C83&lt;=1500),"OK",IF(AND(C80="SD-40",C83&gt;1500),"OK",IF(AND(C80="SD-50",C82&gt;4250,H77="USE1700"),"OK")))))</f>
        <v>OK</v>
      </c>
      <c r="F83" s="18"/>
      <c r="G83" s="2"/>
      <c r="H83" s="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>
      <c r="A84" s="15" t="s">
        <v>28</v>
      </c>
      <c r="B84" s="16" t="s">
        <v>3</v>
      </c>
      <c r="C84" s="16">
        <v>2040000</v>
      </c>
      <c r="D84" s="16" t="s">
        <v>4</v>
      </c>
      <c r="E84" s="17"/>
      <c r="F84" s="18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>
      <c r="A85" s="15" t="str">
        <f>IF($C$90="RB","ขนาด RB",IF($C$90="DB","ขนาด DB"))</f>
        <v>ขนาด DB</v>
      </c>
      <c r="B85" s="16" t="s">
        <v>3</v>
      </c>
      <c r="C85" s="87" t="s">
        <v>40</v>
      </c>
      <c r="D85" s="17"/>
      <c r="E85" s="17"/>
      <c r="F85" s="18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>
      <c r="A86" s="15" t="s">
        <v>30</v>
      </c>
      <c r="B86" s="16" t="s">
        <v>3</v>
      </c>
      <c r="C86" s="16">
        <f>IF(C81="RB",VLOOKUP(C85,NOTE!$C$4:$D$14,2,FALSE),IF(C81="DB",VLOOKUP($C$95,NOTE!$C$17:$D$27,2,FALSE)))</f>
        <v>12</v>
      </c>
      <c r="D86" s="16" t="s">
        <v>31</v>
      </c>
      <c r="E86" s="17"/>
      <c r="F86" s="18"/>
      <c r="G86" s="2"/>
      <c r="H86" s="84" t="str">
        <f>IF(AND(C89="SD-50",C91&gt;4250),"USE1700",IF(C89="SD-40","USE1700",""))</f>
        <v/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>
      <c r="A87" s="15" t="s">
        <v>41</v>
      </c>
      <c r="B87" s="16" t="s">
        <v>3</v>
      </c>
      <c r="C87" s="87">
        <v>12</v>
      </c>
      <c r="D87" s="16" t="s">
        <v>13</v>
      </c>
      <c r="E87" s="17"/>
      <c r="F87" s="18"/>
      <c r="G87" s="2"/>
      <c r="H87" s="2"/>
      <c r="I87" s="2"/>
      <c r="J87" s="268" t="s">
        <v>38</v>
      </c>
      <c r="K87" s="268">
        <f>22*(C96/10)^2/28</f>
        <v>1.1314285714285715</v>
      </c>
      <c r="L87" s="268" t="s">
        <v>35</v>
      </c>
      <c r="M87" s="268" t="s">
        <v>39</v>
      </c>
      <c r="N87" s="268" t="s">
        <v>3</v>
      </c>
      <c r="O87" s="268">
        <f>K87*2*C94</f>
        <v>4.5257142857142858</v>
      </c>
      <c r="P87" s="268" t="s">
        <v>35</v>
      </c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>
      <c r="A88" s="10" t="s">
        <v>36</v>
      </c>
      <c r="B88" s="12"/>
      <c r="C88" s="12"/>
      <c r="D88" s="12"/>
      <c r="E88" s="12"/>
      <c r="F88" s="1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>
      <c r="A89" s="15" t="s">
        <v>23</v>
      </c>
      <c r="B89" s="16" t="s">
        <v>3</v>
      </c>
      <c r="C89" s="87" t="s">
        <v>37</v>
      </c>
      <c r="D89" s="17"/>
      <c r="E89" s="17"/>
      <c r="F89" s="18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>
      <c r="A90" s="15" t="s">
        <v>25</v>
      </c>
      <c r="B90" s="16" t="s">
        <v>3</v>
      </c>
      <c r="C90" s="16" t="str">
        <f>IF(C89="SR-24","RB",IF(C89="SD-30","DB",IF(C89="SD-40","DB",IF(C89="SD-50","DB"))))</f>
        <v>DB</v>
      </c>
      <c r="D90" s="17"/>
      <c r="E90" s="17"/>
      <c r="F90" s="18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>
      <c r="A91" s="15" t="s">
        <v>26</v>
      </c>
      <c r="B91" s="16" t="s">
        <v>3</v>
      </c>
      <c r="C91" s="46">
        <f>IF(C89="SR-24",2400,IF(C89="SD-30",3000,IF(C89="SD-40",4000,IF(C89="SD-50",5000))))</f>
        <v>3000</v>
      </c>
      <c r="D91" s="16" t="s">
        <v>4</v>
      </c>
      <c r="E91" s="17"/>
      <c r="F91" s="18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>
      <c r="A92" s="15" t="s">
        <v>27</v>
      </c>
      <c r="B92" s="16" t="s">
        <v>3</v>
      </c>
      <c r="C92" s="16">
        <f>IF(H86="USE1700",1700,C91*0.5)</f>
        <v>1500</v>
      </c>
      <c r="D92" s="16" t="s">
        <v>4</v>
      </c>
      <c r="E92" s="16" t="str">
        <f>IF(AND(C89="SR-24",C92&lt;=1200),"OK",IF(AND(C89="SD-30",C92=C91/2,C92&lt;=1500),"OK",IF(AND(C89="SD-40",C92=C91/2,C92&lt;=1500),"OK",IF(AND(C89="SD-40",C92&gt;1500),"OK",IF(AND(C89="SD-50",C91&gt;4250,H86="USE1700"),"OK")))))</f>
        <v>OK</v>
      </c>
      <c r="F92" s="18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>
      <c r="A93" s="15" t="s">
        <v>28</v>
      </c>
      <c r="B93" s="16" t="s">
        <v>3</v>
      </c>
      <c r="C93" s="16">
        <v>2040000</v>
      </c>
      <c r="D93" s="16" t="s">
        <v>4</v>
      </c>
      <c r="E93" s="17"/>
      <c r="F93" s="18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>
      <c r="A94" s="15" t="s">
        <v>138</v>
      </c>
      <c r="B94" s="16" t="s">
        <v>3</v>
      </c>
      <c r="C94" s="16">
        <f>IF(C71+C76&gt;2,2,1)</f>
        <v>2</v>
      </c>
      <c r="D94" s="16"/>
      <c r="E94" s="17"/>
      <c r="F94" s="18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>
      <c r="A95" s="15" t="str">
        <f>IF($C$90="RB","ขนาด RB",IF($C$90="DB","ขนาด DB"))</f>
        <v>ขนาด DB</v>
      </c>
      <c r="B95" s="16" t="s">
        <v>3</v>
      </c>
      <c r="C95" s="87" t="s">
        <v>40</v>
      </c>
      <c r="D95" s="17"/>
      <c r="E95" s="17"/>
      <c r="F95" s="18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>
      <c r="A96" s="15" t="s">
        <v>30</v>
      </c>
      <c r="B96" s="16" t="s">
        <v>3</v>
      </c>
      <c r="C96" s="16">
        <f>IF(C90="RB",VLOOKUP(C95,NOTE!$C$4:$D$14,2,FALSE),IF(C90="DB",VLOOKUP($C$95,NOTE!$C$17:$D$27,2,FALSE)))</f>
        <v>12</v>
      </c>
      <c r="D96" s="16" t="s">
        <v>31</v>
      </c>
      <c r="E96" s="17"/>
      <c r="F96" s="18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>
      <c r="A97" s="62" t="s">
        <v>205</v>
      </c>
      <c r="B97" s="16" t="s">
        <v>3</v>
      </c>
      <c r="C97" s="16">
        <f>IF(M115=FALSE,M111,ROUND(M115,2))</f>
        <v>45.85</v>
      </c>
      <c r="D97" s="16" t="s">
        <v>13</v>
      </c>
      <c r="E97" s="17"/>
      <c r="F97" s="18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.75" thickBot="1">
      <c r="A98" s="15" t="s">
        <v>206</v>
      </c>
      <c r="B98" s="16" t="s">
        <v>3</v>
      </c>
      <c r="C98" s="87">
        <v>12</v>
      </c>
      <c r="D98" s="16" t="s">
        <v>13</v>
      </c>
      <c r="E98" s="17"/>
      <c r="F98" s="18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.75" thickBot="1">
      <c r="A99" s="112" t="s">
        <v>42</v>
      </c>
      <c r="B99" s="36"/>
      <c r="C99" s="36"/>
      <c r="D99" s="36"/>
      <c r="E99" s="36"/>
      <c r="F99" s="37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.75" thickBot="1">
      <c r="A100" s="70" t="s">
        <v>43</v>
      </c>
      <c r="B100" s="309" t="str">
        <f>CONCATENATE(C95,"@",C98)</f>
        <v>DB12@12</v>
      </c>
      <c r="C100" s="310"/>
      <c r="D100" s="310"/>
      <c r="E100" s="310"/>
      <c r="F100" s="297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.75" thickBot="1">
      <c r="A101" s="244" t="s">
        <v>44</v>
      </c>
      <c r="B101" s="332" t="str">
        <f>CONCATENATE(J106, L106,ROUND(M106,2),N106,"  &gt;  ",A9,B9,C9,D9)</f>
        <v>Mr =16908.01kgm  &gt;  Mb=10000kgm.</v>
      </c>
      <c r="C101" s="313"/>
      <c r="D101" s="313"/>
      <c r="E101" s="333"/>
      <c r="F101" s="193" t="str">
        <f>IF($M$106&gt;$C$9,"DESIGN PASS","REDESIGN")</f>
        <v>DESIGN PASS</v>
      </c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24.75" thickBot="1">
      <c r="A102" s="73" t="s">
        <v>202</v>
      </c>
      <c r="B102" s="314" t="str">
        <f>CONCATENATE("Ast(capacity)", L107,ROUND(C78,2),T117,"  &gt;  ",Q119,R119,S119,T117)</f>
        <v>Ast(capacity)=39.29cm2  &gt;  Ast demand=13.47cm2</v>
      </c>
      <c r="C102" s="287"/>
      <c r="D102" s="287"/>
      <c r="E102" s="334"/>
      <c r="F102" s="193" t="str">
        <f>IF($C$78&gt;S119,"DESIGN PASS","REDESIGN")</f>
        <v>DESIGN PASS</v>
      </c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24.75" thickBot="1">
      <c r="A103" s="245" t="s">
        <v>169</v>
      </c>
      <c r="B103" s="314" t="str">
        <f>CONCATENATE(A78,B58,ROUND(C78,2),D78,"  &gt;=  ",A49,B87,ROUND(C49,2),D49)</f>
        <v>SUM Ast=39.29cm2  &gt;=  SUM Asc=39.29cm2</v>
      </c>
      <c r="C103" s="305"/>
      <c r="D103" s="305"/>
      <c r="E103" s="336"/>
      <c r="F103" s="193" t="str">
        <f>IF(C78&gt;=C49,"DESIGN PASS","REDESIGN")</f>
        <v>DESIGN PASS</v>
      </c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24.75" thickBot="1">
      <c r="A104" s="246" t="s">
        <v>45</v>
      </c>
      <c r="B104" s="314" t="str">
        <f>CONCATENATE(J112, L112,ROUND(M112,2),N112,"  &gt;  ",A10,L108,ROUND(C10,2),D10)</f>
        <v>Vcapa steel=45851.14kg  &gt;  V=12000kg.</v>
      </c>
      <c r="C104" s="287"/>
      <c r="D104" s="287"/>
      <c r="E104" s="334"/>
      <c r="F104" s="193" t="str">
        <f>IF($M$112&gt;$C$10,"DESIGN PASS","REDESIGN")</f>
        <v>DESIGN PASS</v>
      </c>
      <c r="G104" s="82"/>
      <c r="H104" s="82"/>
      <c r="I104" s="82"/>
      <c r="J104" s="269" t="s">
        <v>127</v>
      </c>
      <c r="K104" s="269"/>
      <c r="L104" s="269" t="s">
        <v>3</v>
      </c>
      <c r="M104" s="269">
        <f>IF(C20="Simple Beam",M106,M105)</f>
        <v>65060.514795006333</v>
      </c>
      <c r="N104" s="269"/>
      <c r="O104" s="269"/>
      <c r="P104" s="269"/>
      <c r="Q104" s="269"/>
      <c r="R104" s="269"/>
      <c r="S104" s="269"/>
      <c r="T104" s="269"/>
      <c r="U104" s="82"/>
      <c r="V104" s="82"/>
      <c r="W104" s="82"/>
      <c r="X104" s="82"/>
      <c r="Y104" s="82"/>
      <c r="Z104" s="82"/>
    </row>
    <row r="105" spans="1:26" ht="24.75" thickBot="1">
      <c r="A105" s="245" t="s">
        <v>46</v>
      </c>
      <c r="B105" s="314" t="str">
        <f>CONCATENATE(M87, N87,ROUND(O87,2),P87,"  &gt;=  ",J110,L110,ROUND(M110,2),N110)</f>
        <v>Av=4.53cm2  &gt;=  Av(demand)=1.18cm2</v>
      </c>
      <c r="C105" s="287"/>
      <c r="D105" s="287"/>
      <c r="E105" s="334"/>
      <c r="F105" s="247" t="str">
        <f>IF($O$87&gt;=$M$110,"DESIGN PASS","REDESIGN")</f>
        <v>DESIGN PASS</v>
      </c>
      <c r="G105" s="82"/>
      <c r="H105" s="82"/>
      <c r="I105" s="82"/>
      <c r="J105" s="269" t="s">
        <v>128</v>
      </c>
      <c r="K105" s="269"/>
      <c r="L105" s="269" t="s">
        <v>3</v>
      </c>
      <c r="M105" s="270">
        <f>M106+S115</f>
        <v>65060.514795006333</v>
      </c>
      <c r="N105" s="253" t="s">
        <v>48</v>
      </c>
      <c r="O105" s="269"/>
      <c r="P105" s="269"/>
      <c r="Q105" s="269"/>
      <c r="R105" s="269"/>
      <c r="S105" s="269"/>
      <c r="T105" s="269"/>
      <c r="U105" s="82"/>
      <c r="V105" s="82"/>
      <c r="W105" s="82"/>
      <c r="X105" s="82"/>
      <c r="Y105" s="82"/>
      <c r="Z105" s="82"/>
    </row>
    <row r="106" spans="1:26" ht="24.75" thickBot="1">
      <c r="A106" s="245" t="s">
        <v>94</v>
      </c>
      <c r="B106" s="314" t="str">
        <f>CONCATENATE(A98, B98,ROUND(C87,2),D98,"  &lt;=  ",J111,L111,ROUND(S108,2),N111)</f>
        <v>Spacing Use=12cm.  &lt;=  Smax=22.63cm</v>
      </c>
      <c r="C106" s="287"/>
      <c r="D106" s="287"/>
      <c r="E106" s="336"/>
      <c r="F106" s="247" t="str">
        <f>IF(C87&lt;=S108,"DESIGN PASS","REDESIGN")</f>
        <v>DESIGN PASS</v>
      </c>
      <c r="G106" s="82"/>
      <c r="H106" s="82"/>
      <c r="I106" s="82"/>
      <c r="J106" s="253" t="s">
        <v>125</v>
      </c>
      <c r="K106" s="253"/>
      <c r="L106" s="253" t="s">
        <v>3</v>
      </c>
      <c r="M106" s="254">
        <f>S106*$F$18*($C$12/100)*($C$15^2)</f>
        <v>16908.014795006333</v>
      </c>
      <c r="N106" s="253" t="s">
        <v>48</v>
      </c>
      <c r="O106" s="255"/>
      <c r="P106" s="269"/>
      <c r="Q106" s="269" t="s">
        <v>95</v>
      </c>
      <c r="R106" s="269" t="s">
        <v>3</v>
      </c>
      <c r="S106" s="269">
        <f>1.75-(C11/(40*C12))</f>
        <v>0.8125</v>
      </c>
      <c r="T106" s="269"/>
      <c r="U106" s="82"/>
      <c r="V106" s="82"/>
      <c r="W106" s="82"/>
      <c r="X106" s="82"/>
      <c r="Y106" s="82"/>
      <c r="Z106" s="82"/>
    </row>
    <row r="107" spans="1:26" ht="24.75" thickBot="1">
      <c r="A107" s="75" t="s">
        <v>204</v>
      </c>
      <c r="B107" s="314" t="str">
        <f>CONCATENATE(A98, B98,ROUND(C98,2),D98,"  &lt;=  ",J111,L111,ROUND(M111,2),N111)</f>
        <v>Spacing Use=12cm.  &lt;=  Smax=16.21cm</v>
      </c>
      <c r="C107" s="305"/>
      <c r="D107" s="305"/>
      <c r="E107" s="336"/>
      <c r="F107" s="247" t="str">
        <f>IF(C98&lt;=M111,"DESIGN PASS","REDESIGN")</f>
        <v>DESIGN PASS</v>
      </c>
      <c r="G107" s="82"/>
      <c r="H107" s="82"/>
      <c r="I107" s="82"/>
      <c r="J107" s="253" t="s">
        <v>49</v>
      </c>
      <c r="K107" s="253"/>
      <c r="L107" s="253" t="s">
        <v>3</v>
      </c>
      <c r="M107" s="256">
        <f>0.29*SQRT($C$5)*$C$12*$C$15</f>
        <v>13296.153070719363</v>
      </c>
      <c r="N107" s="253" t="s">
        <v>50</v>
      </c>
      <c r="O107" s="255"/>
      <c r="P107" s="269"/>
      <c r="Q107" s="269" t="s">
        <v>96</v>
      </c>
      <c r="R107" s="269" t="s">
        <v>3</v>
      </c>
      <c r="S107" s="269">
        <f>(2*22/28)*(C86/10)^2</f>
        <v>2.2628571428571429</v>
      </c>
      <c r="T107" s="269"/>
      <c r="U107" s="82"/>
      <c r="V107" s="82"/>
      <c r="W107" s="82"/>
      <c r="X107" s="82"/>
      <c r="Y107" s="82"/>
      <c r="Z107" s="82"/>
    </row>
    <row r="108" spans="1:26" ht="24.75" thickBot="1">
      <c r="A108" s="71" t="s">
        <v>203</v>
      </c>
      <c r="B108" s="335" t="str">
        <f>M122</f>
        <v>ระยะห่างระหว่าง Main steel = 8.2cm &gt;= 4 cm</v>
      </c>
      <c r="C108" s="317"/>
      <c r="D108" s="317"/>
      <c r="E108" s="318"/>
      <c r="F108" s="197" t="str">
        <f>IF(M121&gt;=4,"DESIGN PASS","REDESIGN")</f>
        <v>DESIGN PASS</v>
      </c>
      <c r="G108" s="82"/>
      <c r="H108" s="82"/>
      <c r="I108" s="82"/>
      <c r="J108" s="258" t="s">
        <v>51</v>
      </c>
      <c r="K108" s="258"/>
      <c r="L108" s="258" t="s">
        <v>3</v>
      </c>
      <c r="M108" s="259">
        <f>$C$10/($C$12*$C$15)</f>
        <v>3.7014188772362737</v>
      </c>
      <c r="N108" s="253" t="s">
        <v>52</v>
      </c>
      <c r="O108" s="255"/>
      <c r="P108" s="269"/>
      <c r="Q108" s="269" t="s">
        <v>97</v>
      </c>
      <c r="R108" s="269" t="s">
        <v>3</v>
      </c>
      <c r="S108" s="269">
        <f>MIN(S109:S111)</f>
        <v>22.628571428571426</v>
      </c>
      <c r="T108" s="269"/>
      <c r="U108" s="82"/>
      <c r="V108" s="82"/>
      <c r="W108" s="82"/>
      <c r="X108" s="82"/>
      <c r="Y108" s="82"/>
      <c r="Z108" s="82"/>
    </row>
    <row r="109" spans="1:26" ht="24" customHeight="1">
      <c r="A109" s="81"/>
      <c r="B109" s="81"/>
      <c r="C109" s="81"/>
      <c r="D109" s="81"/>
      <c r="E109" s="81"/>
      <c r="F109" s="81"/>
      <c r="G109" s="82"/>
      <c r="H109" s="82"/>
      <c r="I109" s="82"/>
      <c r="J109" s="258" t="s">
        <v>53</v>
      </c>
      <c r="K109" s="258"/>
      <c r="L109" s="258" t="s">
        <v>3</v>
      </c>
      <c r="M109" s="259">
        <f>1.32*SQRT($C$5)</f>
        <v>18.667619023324857</v>
      </c>
      <c r="N109" s="253" t="s">
        <v>52</v>
      </c>
      <c r="O109" s="260"/>
      <c r="P109" s="269"/>
      <c r="Q109" s="269" t="s">
        <v>98</v>
      </c>
      <c r="R109" s="269" t="s">
        <v>3</v>
      </c>
      <c r="S109" s="269">
        <f>C15/3</f>
        <v>27.016666666666666</v>
      </c>
      <c r="T109" s="269"/>
      <c r="U109" s="82"/>
      <c r="V109" s="82"/>
      <c r="W109" s="82"/>
      <c r="X109" s="82"/>
      <c r="Y109" s="82"/>
      <c r="Z109" s="82"/>
    </row>
    <row r="110" spans="1:26" ht="24" customHeight="1">
      <c r="A110" s="83"/>
      <c r="B110" s="82"/>
      <c r="C110" s="82"/>
      <c r="D110" s="82"/>
      <c r="E110" s="82"/>
      <c r="F110" s="82"/>
      <c r="G110" s="82"/>
      <c r="H110" s="82"/>
      <c r="I110" s="82"/>
      <c r="J110" s="271" t="s">
        <v>54</v>
      </c>
      <c r="K110" s="271"/>
      <c r="L110" s="271" t="s">
        <v>3</v>
      </c>
      <c r="M110" s="272">
        <f>(C10)*C98/(C92*C15)</f>
        <v>1.1844540407156077</v>
      </c>
      <c r="N110" s="271" t="s">
        <v>35</v>
      </c>
      <c r="O110" s="269"/>
      <c r="P110" s="269"/>
      <c r="Q110" s="269" t="s">
        <v>99</v>
      </c>
      <c r="R110" s="269" t="s">
        <v>3</v>
      </c>
      <c r="S110" s="269">
        <v>45</v>
      </c>
      <c r="T110" s="269"/>
      <c r="U110" s="82"/>
      <c r="V110" s="82"/>
      <c r="W110" s="82"/>
      <c r="X110" s="82"/>
      <c r="Y110" s="82"/>
      <c r="Z110" s="82"/>
    </row>
    <row r="111" spans="1:26" ht="24" customHeight="1">
      <c r="A111" s="82"/>
      <c r="B111" s="82"/>
      <c r="C111" s="82"/>
      <c r="D111" s="82"/>
      <c r="E111" s="82"/>
      <c r="F111" s="82"/>
      <c r="G111" s="85"/>
      <c r="H111" s="82"/>
      <c r="I111" s="82"/>
      <c r="J111" s="271" t="s">
        <v>55</v>
      </c>
      <c r="K111" s="271"/>
      <c r="L111" s="271" t="s">
        <v>3</v>
      </c>
      <c r="M111" s="272">
        <f>MIN(M114:M117)</f>
        <v>16.21</v>
      </c>
      <c r="N111" s="271" t="s">
        <v>56</v>
      </c>
      <c r="O111" s="269"/>
      <c r="P111" s="269"/>
      <c r="Q111" s="269" t="s">
        <v>99</v>
      </c>
      <c r="R111" s="269" t="s">
        <v>3</v>
      </c>
      <c r="S111" s="269">
        <f>S107/(0.0025*C12)</f>
        <v>22.628571428571426</v>
      </c>
      <c r="T111" s="269"/>
      <c r="U111" s="82"/>
      <c r="V111" s="82"/>
      <c r="W111" s="82"/>
      <c r="X111" s="82"/>
      <c r="Y111" s="82"/>
      <c r="Z111" s="82"/>
    </row>
    <row r="112" spans="1:26" ht="24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269" t="s">
        <v>100</v>
      </c>
      <c r="K112" s="269"/>
      <c r="L112" s="269" t="s">
        <v>3</v>
      </c>
      <c r="M112" s="271">
        <f>O87*C92*C15/C98</f>
        <v>45851.142857142848</v>
      </c>
      <c r="N112" s="271" t="s">
        <v>50</v>
      </c>
      <c r="O112" s="269"/>
      <c r="P112" s="269"/>
      <c r="Q112" s="269"/>
      <c r="R112" s="269"/>
      <c r="S112" s="269"/>
      <c r="T112" s="269"/>
      <c r="U112" s="82"/>
      <c r="V112" s="82"/>
      <c r="W112" s="82"/>
      <c r="X112" s="82"/>
      <c r="Y112" s="82"/>
      <c r="Z112" s="82"/>
    </row>
    <row r="113" spans="1:26" ht="24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269" t="s">
        <v>10</v>
      </c>
      <c r="K113" s="269">
        <f>0.795*SQRT(C5)</f>
        <v>11.242997820866107</v>
      </c>
      <c r="L113" s="269"/>
      <c r="M113" s="269"/>
      <c r="N113" s="269"/>
      <c r="O113" s="269"/>
      <c r="P113" s="269"/>
      <c r="Q113" s="269" t="s">
        <v>65</v>
      </c>
      <c r="R113" s="269" t="s">
        <v>3</v>
      </c>
      <c r="S113" s="273">
        <f>IF(C9-M106&gt;0,(C9-M106),0)</f>
        <v>0</v>
      </c>
      <c r="T113" s="269"/>
      <c r="U113" s="82"/>
      <c r="V113" s="82"/>
      <c r="W113" s="82"/>
      <c r="X113" s="82"/>
      <c r="Y113" s="82"/>
      <c r="Z113" s="82"/>
    </row>
    <row r="114" spans="1:26" ht="24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255" t="s">
        <v>55</v>
      </c>
      <c r="K114" s="255"/>
      <c r="L114" s="255" t="s">
        <v>3</v>
      </c>
      <c r="M114" s="255">
        <f>O87/(0.0015*C12)</f>
        <v>75.428571428571431</v>
      </c>
      <c r="N114" s="255" t="s">
        <v>56</v>
      </c>
      <c r="O114" s="269"/>
      <c r="P114" s="269"/>
      <c r="Q114" s="269" t="s">
        <v>121</v>
      </c>
      <c r="R114" s="269" t="s">
        <v>3</v>
      </c>
      <c r="S114" s="269">
        <f>S113/((C15-M120)*C25)</f>
        <v>0</v>
      </c>
      <c r="T114" s="269"/>
      <c r="U114" s="82"/>
      <c r="V114" s="82"/>
      <c r="W114" s="82"/>
      <c r="X114" s="82"/>
      <c r="Y114" s="82"/>
      <c r="Z114" s="82"/>
    </row>
    <row r="115" spans="1:26" ht="24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255" t="s">
        <v>55</v>
      </c>
      <c r="K115" s="255"/>
      <c r="L115" s="255" t="s">
        <v>3</v>
      </c>
      <c r="M115" s="255">
        <f>O87*C92*C15/(C10)</f>
        <v>45.851142857142847</v>
      </c>
      <c r="N115" s="255" t="s">
        <v>56</v>
      </c>
      <c r="O115" s="269"/>
      <c r="P115" s="269"/>
      <c r="Q115" s="269" t="s">
        <v>126</v>
      </c>
      <c r="R115" s="269" t="s">
        <v>3</v>
      </c>
      <c r="S115" s="269">
        <f>C49*C25*(C15-C14)/100</f>
        <v>48152.5</v>
      </c>
      <c r="T115" s="269" t="s">
        <v>48</v>
      </c>
      <c r="U115" s="82"/>
      <c r="V115" s="82"/>
      <c r="W115" s="82"/>
      <c r="X115" s="82"/>
      <c r="Y115" s="82"/>
      <c r="Z115" s="82"/>
    </row>
    <row r="116" spans="1:26" ht="24" customHeight="1">
      <c r="A116" s="82"/>
      <c r="B116" s="82"/>
      <c r="C116" s="82"/>
      <c r="D116" s="82"/>
      <c r="E116" s="82"/>
      <c r="F116" s="82"/>
      <c r="G116" s="82"/>
      <c r="H116" s="82"/>
      <c r="I116" s="82"/>
      <c r="J116" s="255" t="s">
        <v>55</v>
      </c>
      <c r="K116" s="255"/>
      <c r="L116" s="255" t="s">
        <v>3</v>
      </c>
      <c r="M116" s="255">
        <f>C15/5</f>
        <v>16.21</v>
      </c>
      <c r="N116" s="255" t="s">
        <v>56</v>
      </c>
      <c r="O116" s="269"/>
      <c r="P116" s="269"/>
      <c r="Q116" s="269"/>
      <c r="R116" s="269"/>
      <c r="S116" s="269"/>
      <c r="T116" s="269"/>
      <c r="U116" s="82"/>
      <c r="V116" s="82"/>
      <c r="W116" s="82"/>
      <c r="X116" s="82"/>
      <c r="Y116" s="82"/>
      <c r="Z116" s="82"/>
    </row>
    <row r="117" spans="1:26" ht="24" customHeight="1">
      <c r="A117" s="82"/>
      <c r="B117" s="82"/>
      <c r="C117" s="82"/>
      <c r="D117" s="85"/>
      <c r="E117" s="85"/>
      <c r="F117" s="85"/>
      <c r="G117" s="82"/>
      <c r="H117" s="82"/>
      <c r="I117" s="82"/>
      <c r="J117" s="255" t="s">
        <v>55</v>
      </c>
      <c r="K117" s="255"/>
      <c r="L117" s="255" t="s">
        <v>3</v>
      </c>
      <c r="M117" s="255">
        <f>45</f>
        <v>45</v>
      </c>
      <c r="N117" s="255" t="s">
        <v>56</v>
      </c>
      <c r="O117" s="269"/>
      <c r="P117" s="269"/>
      <c r="Q117" s="269" t="s">
        <v>196</v>
      </c>
      <c r="R117" s="269" t="s">
        <v>3</v>
      </c>
      <c r="S117" s="269">
        <f>M106*100/(F17*C54*C15)</f>
        <v>13.472803195493228</v>
      </c>
      <c r="T117" s="269" t="s">
        <v>35</v>
      </c>
      <c r="U117" s="82"/>
      <c r="V117" s="82"/>
      <c r="W117" s="82"/>
      <c r="X117" s="82"/>
      <c r="Y117" s="82"/>
      <c r="Z117" s="82"/>
    </row>
    <row r="118" spans="1:26" ht="24" customHeight="1">
      <c r="A118" s="82"/>
      <c r="B118" s="82"/>
      <c r="C118" s="82"/>
      <c r="D118" s="82"/>
      <c r="E118" s="82"/>
      <c r="F118" s="82"/>
      <c r="G118" s="82"/>
      <c r="H118" s="82"/>
      <c r="I118" s="82"/>
      <c r="J118" s="269"/>
      <c r="K118" s="269"/>
      <c r="L118" s="269"/>
      <c r="M118" s="269"/>
      <c r="N118" s="269"/>
      <c r="O118" s="269"/>
      <c r="P118" s="269"/>
      <c r="Q118" s="269" t="s">
        <v>197</v>
      </c>
      <c r="R118" s="269" t="s">
        <v>3</v>
      </c>
      <c r="S118" s="269">
        <f>S113*100/(C25*(C15-C14))</f>
        <v>0</v>
      </c>
      <c r="T118" s="269"/>
      <c r="U118" s="82"/>
      <c r="V118" s="82"/>
      <c r="W118" s="82"/>
      <c r="X118" s="82"/>
      <c r="Y118" s="82"/>
      <c r="Z118" s="82"/>
    </row>
    <row r="119" spans="1:26" ht="24" customHeight="1">
      <c r="A119" s="82"/>
      <c r="B119" s="82"/>
      <c r="C119" s="82"/>
      <c r="D119" s="82"/>
      <c r="E119" s="82"/>
      <c r="F119" s="82"/>
      <c r="G119" s="82"/>
      <c r="H119" s="82"/>
      <c r="I119" s="82"/>
      <c r="J119" s="269" t="s">
        <v>57</v>
      </c>
      <c r="K119" s="269"/>
      <c r="L119" s="269" t="s">
        <v>3</v>
      </c>
      <c r="M119" s="269">
        <f>C9*100/(C54*F17*C15)</f>
        <v>7.9682939474788776</v>
      </c>
      <c r="N119" s="269"/>
      <c r="O119" s="269"/>
      <c r="P119" s="269"/>
      <c r="Q119" s="269" t="s">
        <v>198</v>
      </c>
      <c r="R119" s="269" t="s">
        <v>3</v>
      </c>
      <c r="S119" s="269">
        <f>ROUND(S117+S118,2)</f>
        <v>13.47</v>
      </c>
      <c r="T119" s="269"/>
      <c r="U119" s="82"/>
      <c r="V119" s="82"/>
      <c r="W119" s="82"/>
      <c r="X119" s="82"/>
      <c r="Y119" s="82"/>
      <c r="Z119" s="82"/>
    </row>
    <row r="120" spans="1:26" ht="24" customHeight="1">
      <c r="A120" s="82"/>
      <c r="B120" s="82"/>
      <c r="C120" s="82"/>
      <c r="D120" s="82"/>
      <c r="E120" s="82"/>
      <c r="F120" s="82"/>
      <c r="G120" s="82"/>
      <c r="H120" s="82"/>
      <c r="I120" s="82"/>
      <c r="J120" s="269" t="s">
        <v>59</v>
      </c>
      <c r="K120" s="269"/>
      <c r="L120" s="269" t="s">
        <v>3</v>
      </c>
      <c r="M120" s="269"/>
      <c r="N120" s="269"/>
      <c r="O120" s="269"/>
      <c r="P120" s="269"/>
      <c r="Q120" s="269"/>
      <c r="R120" s="269"/>
      <c r="S120" s="269"/>
      <c r="T120" s="269"/>
      <c r="U120" s="82"/>
      <c r="V120" s="82"/>
      <c r="W120" s="82"/>
      <c r="X120" s="82"/>
      <c r="Y120" s="82"/>
      <c r="Z120" s="82"/>
    </row>
    <row r="121" spans="1:26" ht="24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269" t="s">
        <v>193</v>
      </c>
      <c r="K121" s="269" t="s">
        <v>194</v>
      </c>
      <c r="L121" s="269" t="s">
        <v>3</v>
      </c>
      <c r="M121" s="269">
        <f>ROUND(((C12-3-(C96*2/10)-(C59*C60/10)-(C64*C65/10))/(C60+C65-1)),2)</f>
        <v>8.1999999999999993</v>
      </c>
      <c r="N121" s="269" t="s">
        <v>56</v>
      </c>
      <c r="O121" s="269" t="s">
        <v>195</v>
      </c>
      <c r="P121" s="269"/>
      <c r="Q121" s="269"/>
      <c r="R121" s="269"/>
      <c r="S121" s="269"/>
      <c r="T121" s="269"/>
      <c r="U121" s="82"/>
      <c r="V121" s="82"/>
      <c r="W121" s="82"/>
      <c r="X121" s="82"/>
      <c r="Y121" s="82"/>
      <c r="Z121" s="82"/>
    </row>
    <row r="122" spans="1:26" ht="24" customHeight="1">
      <c r="A122" s="82"/>
      <c r="B122" s="86"/>
      <c r="C122" s="86"/>
      <c r="D122" s="86"/>
      <c r="E122" s="86"/>
      <c r="F122" s="86"/>
      <c r="G122" s="82"/>
      <c r="H122" s="82"/>
      <c r="I122" s="82"/>
      <c r="J122" s="269"/>
      <c r="K122" s="269"/>
      <c r="L122" s="269"/>
      <c r="M122" s="269" t="str">
        <f>CONCATENATE("ระยะห่างระหว่าง Main steel = ",M121,"cm &gt;= 4 cm")</f>
        <v>ระยะห่างระหว่าง Main steel = 8.2cm &gt;= 4 cm</v>
      </c>
      <c r="N122" s="269"/>
      <c r="O122" s="269"/>
      <c r="P122" s="269"/>
      <c r="Q122" s="269"/>
      <c r="R122" s="269"/>
      <c r="S122" s="269"/>
      <c r="T122" s="269"/>
      <c r="U122" s="82"/>
      <c r="V122" s="82"/>
      <c r="W122" s="82"/>
      <c r="X122" s="82"/>
      <c r="Y122" s="82"/>
      <c r="Z122" s="82"/>
    </row>
    <row r="123" spans="1:26" ht="24" customHeight="1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24" customHeight="1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24" customHeight="1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24" customHeight="1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24" customHeight="1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24" customHeigh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24" customHeight="1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24" customHeight="1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24" customHeight="1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24" customHeight="1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24" customHeight="1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24" customHeight="1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24" customHeight="1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24" customHeight="1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24" customHeight="1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24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24" customHeight="1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24" customHeight="1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24" customHeight="1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24" customHeight="1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24" customHeight="1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24" customHeight="1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24" customHeight="1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24" customHeight="1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24" customHeight="1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24" customHeight="1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24" customHeight="1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24" customHeight="1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24" customHeight="1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24" customHeight="1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24" customHeight="1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24" customHeight="1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24" customHeight="1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24" customHeight="1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24" customHeight="1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24" customHeight="1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24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24" customHeight="1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24" customHeight="1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24" customHeight="1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24" customHeight="1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24" customHeight="1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24" customHeight="1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24" customHeight="1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24" customHeight="1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24" customHeight="1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24" customHeight="1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24" customHeight="1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24" customHeight="1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24" customHeight="1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24" customHeight="1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24" customHeight="1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24" customHeight="1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24" customHeight="1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24" customHeight="1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24" customHeight="1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24" customHeight="1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24" customHeight="1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24" customHeight="1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24" customHeight="1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24" customHeight="1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24" customHeight="1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24" customHeight="1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24" customHeight="1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24" customHeight="1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24" customHeight="1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24" customHeight="1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24" customHeight="1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24" customHeight="1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24" customHeight="1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24" customHeight="1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24" customHeight="1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24" customHeight="1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24" customHeight="1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24" customHeight="1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24" customHeight="1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24" customHeight="1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24" customHeight="1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24" customHeight="1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24" customHeight="1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24" customHeight="1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24" customHeight="1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24" customHeight="1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24" customHeight="1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24" customHeight="1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24" customHeight="1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24" customHeight="1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24" customHeight="1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24" customHeight="1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24" customHeight="1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24" customHeight="1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24" customHeight="1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24" customHeight="1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24" customHeight="1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24" customHeight="1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24" customHeight="1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24" customHeight="1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24" customHeight="1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24" customHeight="1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24" customHeight="1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24" customHeight="1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24" customHeight="1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24" customHeight="1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24" customHeight="1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24" customHeight="1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24" customHeight="1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24" customHeight="1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24" customHeight="1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24" customHeight="1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24" customHeight="1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24" customHeight="1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24" customHeight="1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24" customHeight="1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24" customHeight="1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24" customHeight="1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24" customHeight="1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24" customHeight="1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24" customHeight="1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24" customHeight="1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24" customHeight="1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24" customHeight="1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24" customHeight="1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24" customHeight="1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24" customHeight="1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24" customHeight="1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24" customHeight="1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24" customHeight="1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24" customHeight="1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24" customHeight="1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24" customHeight="1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24" customHeight="1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24" customHeight="1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24" customHeight="1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24" customHeight="1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24" customHeight="1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24" customHeight="1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24" customHeight="1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24" customHeight="1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24" customHeight="1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24" customHeight="1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24" customHeight="1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24" customHeight="1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24" customHeight="1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24" customHeight="1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24" customHeight="1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24" customHeight="1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24" customHeight="1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24" customHeight="1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24" customHeight="1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24" customHeight="1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24" customHeight="1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24" customHeight="1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24" customHeight="1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24" customHeight="1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24" customHeight="1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24" customHeight="1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24" customHeight="1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24" customHeight="1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24" customHeight="1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24" customHeight="1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24" customHeight="1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24" customHeight="1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24" customHeight="1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24" customHeight="1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24" customHeight="1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24" customHeight="1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24" customHeight="1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24" customHeight="1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24" customHeight="1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24" customHeight="1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24" customHeight="1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24" customHeight="1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24" customHeight="1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24" customHeight="1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24" customHeight="1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24" customHeight="1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24" customHeight="1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24" customHeight="1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24" customHeight="1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24" customHeight="1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24" customHeight="1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24" customHeight="1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24" customHeight="1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24" customHeight="1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24" customHeight="1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24" customHeight="1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24" customHeight="1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24" customHeight="1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24" customHeight="1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24" customHeight="1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24" customHeight="1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24" customHeight="1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24" customHeight="1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24" customHeight="1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24" customHeight="1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24" customHeight="1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24" customHeight="1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24" customHeight="1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24" customHeight="1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24" customHeight="1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24" customHeight="1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24" customHeight="1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24" customHeight="1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24" customHeight="1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24" customHeight="1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24" customHeight="1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24" customHeight="1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24" customHeight="1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24" customHeight="1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24" customHeight="1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24" customHeight="1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24" customHeight="1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24" customHeight="1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24" customHeight="1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24" customHeight="1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24" customHeight="1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24" customHeight="1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24" customHeight="1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24" customHeight="1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24" customHeight="1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24" customHeight="1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24" customHeight="1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24" customHeight="1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24" customHeight="1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24" customHeight="1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24" customHeight="1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24" customHeight="1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24" customHeight="1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24" customHeight="1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24" customHeight="1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24" customHeight="1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24" customHeight="1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24" customHeight="1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24" customHeight="1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24" customHeight="1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24" customHeight="1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24" customHeight="1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24" customHeight="1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24" customHeight="1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24" customHeight="1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24" customHeight="1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24" customHeight="1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24" customHeight="1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24" customHeight="1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24" customHeight="1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24" customHeight="1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24" customHeight="1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24" customHeight="1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24" customHeight="1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24" customHeight="1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24" customHeight="1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24" customHeight="1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24" customHeight="1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24" customHeight="1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24" customHeight="1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24" customHeight="1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24" customHeight="1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24" customHeight="1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24" customHeight="1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24" customHeight="1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24" customHeight="1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24" customHeight="1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24" customHeight="1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24" customHeight="1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24" customHeight="1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24" customHeight="1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24" customHeight="1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24" customHeight="1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24" customHeight="1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24" customHeight="1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24" customHeight="1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24" customHeight="1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24" customHeight="1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24" customHeight="1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24" customHeight="1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24" customHeight="1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24" customHeight="1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24" customHeight="1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24" customHeight="1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24" customHeight="1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24" customHeight="1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24" customHeight="1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24" customHeight="1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24" customHeight="1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24" customHeight="1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24" customHeight="1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24" customHeight="1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24" customHeight="1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24" customHeight="1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24" customHeight="1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24" customHeight="1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24" customHeight="1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24" customHeight="1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24" customHeight="1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24" customHeight="1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24" customHeight="1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24" customHeight="1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24" customHeight="1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24" customHeight="1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24" customHeight="1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24" customHeight="1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24" customHeight="1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24" customHeight="1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24" customHeight="1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24" customHeight="1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24" customHeight="1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24" customHeight="1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24" customHeight="1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24" customHeight="1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24" customHeight="1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24" customHeight="1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24" customHeight="1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24" customHeight="1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24" customHeight="1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24" customHeight="1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24" customHeight="1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24" customHeight="1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24" customHeight="1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24" customHeight="1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24" customHeight="1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24" customHeight="1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24" customHeight="1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24" customHeight="1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24" customHeight="1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24" customHeight="1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24" customHeight="1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24" customHeight="1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24" customHeight="1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24" customHeight="1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24" customHeight="1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24" customHeight="1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24" customHeight="1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24" customHeight="1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24" customHeight="1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24" customHeight="1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24" customHeight="1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24" customHeight="1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24" customHeight="1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24" customHeight="1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24" customHeight="1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24" customHeight="1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24" customHeight="1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24" customHeight="1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24" customHeight="1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24" customHeight="1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24" customHeight="1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24" customHeight="1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24" customHeight="1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24" customHeight="1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24" customHeight="1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24" customHeight="1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24" customHeight="1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24" customHeight="1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24" customHeight="1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24" customHeight="1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24" customHeight="1">
      <c r="A478" s="82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24" customHeight="1">
      <c r="A479" s="82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24" customHeight="1">
      <c r="A480" s="82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24" customHeight="1">
      <c r="A481" s="82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24" customHeight="1">
      <c r="A482" s="82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24" customHeight="1">
      <c r="A483" s="82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24" customHeight="1">
      <c r="A484" s="82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24" customHeight="1">
      <c r="A485" s="82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24" customHeight="1">
      <c r="A486" s="82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24" customHeight="1">
      <c r="A487" s="82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24" customHeight="1">
      <c r="A488" s="82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24" customHeight="1">
      <c r="A489" s="82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24" customHeight="1">
      <c r="A490" s="82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24" customHeight="1">
      <c r="A491" s="82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24" customHeight="1">
      <c r="A492" s="82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24" customHeight="1">
      <c r="A493" s="82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24" customHeight="1">
      <c r="A494" s="82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24" customHeight="1">
      <c r="A495" s="82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24" customHeight="1">
      <c r="A496" s="82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24" customHeight="1">
      <c r="A497" s="82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24" customHeight="1">
      <c r="A498" s="82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24" customHeight="1">
      <c r="A499" s="82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24" customHeight="1">
      <c r="A500" s="82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24" customHeight="1">
      <c r="A501" s="82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24" customHeight="1">
      <c r="A502" s="82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24" customHeight="1">
      <c r="A503" s="82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24" customHeight="1">
      <c r="A504" s="82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24" customHeight="1">
      <c r="A505" s="82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24" customHeight="1">
      <c r="A506" s="82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24" customHeight="1">
      <c r="A507" s="82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24" customHeight="1">
      <c r="A508" s="82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24" customHeight="1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24" customHeight="1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24" customHeight="1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24" customHeight="1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24" customHeight="1">
      <c r="A513" s="82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24" customHeight="1">
      <c r="A514" s="82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24" customHeight="1">
      <c r="A515" s="82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24" customHeight="1">
      <c r="A516" s="82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24" customHeight="1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24" customHeight="1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24" customHeight="1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24" customHeight="1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24" customHeight="1">
      <c r="A521" s="82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24" customHeight="1">
      <c r="A522" s="82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24" customHeight="1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24" customHeight="1">
      <c r="A524" s="82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24" customHeight="1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24" customHeight="1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24" customHeight="1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24" customHeight="1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24" customHeight="1">
      <c r="A529" s="82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24" customHeight="1">
      <c r="A530" s="82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24" customHeight="1">
      <c r="A531" s="82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24" customHeight="1">
      <c r="A532" s="82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24" customHeight="1">
      <c r="A533" s="82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24" customHeight="1">
      <c r="A534" s="82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24" customHeight="1">
      <c r="A535" s="82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24" customHeight="1">
      <c r="A536" s="82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24" customHeight="1">
      <c r="A537" s="82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24" customHeight="1">
      <c r="A538" s="82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24" customHeight="1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24" customHeight="1">
      <c r="A540" s="82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24" customHeight="1">
      <c r="A541" s="82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24" customHeight="1">
      <c r="A542" s="82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24" customHeight="1">
      <c r="A543" s="82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24" customHeight="1">
      <c r="A544" s="82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24" customHeight="1">
      <c r="A545" s="82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24" customHeight="1">
      <c r="A546" s="82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24" customHeight="1">
      <c r="A547" s="82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24" customHeight="1">
      <c r="A548" s="82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24" customHeight="1">
      <c r="A549" s="82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24" customHeight="1">
      <c r="A550" s="82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24" customHeight="1">
      <c r="A551" s="82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24" customHeight="1">
      <c r="A552" s="82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24" customHeight="1">
      <c r="A553" s="82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24" customHeight="1">
      <c r="A554" s="82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24" customHeight="1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24" customHeight="1">
      <c r="A556" s="82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24" customHeight="1">
      <c r="A557" s="82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24" customHeight="1">
      <c r="A558" s="82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24" customHeight="1">
      <c r="A559" s="82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24" customHeight="1">
      <c r="A560" s="82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24" customHeight="1">
      <c r="A561" s="82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24" customHeight="1">
      <c r="A562" s="82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24" customHeight="1">
      <c r="A563" s="82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24" customHeight="1">
      <c r="A564" s="82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24" customHeight="1">
      <c r="A565" s="82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24" customHeight="1">
      <c r="A566" s="82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24" customHeight="1">
      <c r="A567" s="82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24" customHeight="1">
      <c r="A568" s="82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24" customHeight="1">
      <c r="A569" s="82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24" customHeight="1">
      <c r="A570" s="82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24" customHeight="1">
      <c r="A571" s="82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24" customHeight="1">
      <c r="A572" s="82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24" customHeight="1">
      <c r="A573" s="82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24" customHeight="1">
      <c r="A574" s="82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24" customHeight="1">
      <c r="A575" s="82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24" customHeight="1">
      <c r="A576" s="82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24" customHeight="1">
      <c r="A577" s="82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24" customHeight="1">
      <c r="A578" s="82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24" customHeight="1">
      <c r="A579" s="82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24" customHeight="1">
      <c r="A580" s="82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24" customHeight="1">
      <c r="A581" s="82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24" customHeight="1">
      <c r="A582" s="82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24" customHeight="1">
      <c r="A583" s="82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24" customHeight="1">
      <c r="A584" s="82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24" customHeight="1">
      <c r="A585" s="82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24" customHeight="1">
      <c r="A586" s="82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24" customHeight="1">
      <c r="A587" s="82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24" customHeight="1">
      <c r="A588" s="82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24" customHeight="1">
      <c r="A589" s="82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24" customHeight="1">
      <c r="A590" s="82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24" customHeight="1">
      <c r="A591" s="82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24" customHeight="1">
      <c r="A592" s="82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24" customHeight="1">
      <c r="A593" s="82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24" customHeight="1">
      <c r="A594" s="82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24" customHeight="1">
      <c r="A595" s="82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24" customHeight="1">
      <c r="A596" s="82"/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24" customHeight="1">
      <c r="A597" s="82"/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24" customHeight="1">
      <c r="A598" s="82"/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24" customHeight="1">
      <c r="A599" s="82"/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24" customHeight="1">
      <c r="A600" s="82"/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24" customHeight="1">
      <c r="A601" s="82"/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24" customHeight="1">
      <c r="A602" s="82"/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24" customHeight="1">
      <c r="A603" s="82"/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24" customHeight="1">
      <c r="A604" s="82"/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24" customHeight="1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24" customHeight="1">
      <c r="A606" s="82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24" customHeight="1">
      <c r="A607" s="82"/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24" customHeight="1">
      <c r="A608" s="82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24" customHeight="1">
      <c r="A609" s="82"/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24" customHeight="1">
      <c r="A610" s="82"/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24" customHeight="1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24" customHeight="1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24" customHeight="1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24" customHeight="1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24" customHeight="1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24" customHeight="1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24" customHeight="1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24" customHeight="1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24" customHeight="1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24" customHeight="1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24" customHeight="1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24" customHeight="1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24" customHeight="1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24" customHeight="1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24" customHeight="1">
      <c r="A625" s="82"/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24" customHeight="1">
      <c r="A626" s="82"/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24" customHeight="1">
      <c r="A627" s="82"/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24" customHeight="1">
      <c r="A628" s="82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24" customHeight="1">
      <c r="A629" s="82"/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24" customHeight="1">
      <c r="A630" s="82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24" customHeight="1">
      <c r="A631" s="82"/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24" customHeight="1">
      <c r="A632" s="82"/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24" customHeight="1">
      <c r="A633" s="82"/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24" customHeight="1">
      <c r="A634" s="82"/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24" customHeight="1">
      <c r="A635" s="82"/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24" customHeight="1">
      <c r="A636" s="82"/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24" customHeight="1">
      <c r="A637" s="82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24" customHeight="1">
      <c r="A638" s="82"/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24" customHeight="1">
      <c r="A639" s="82"/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24" customHeight="1">
      <c r="A640" s="82"/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24" customHeight="1">
      <c r="A641" s="82"/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24" customHeight="1">
      <c r="A642" s="82"/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24" customHeight="1">
      <c r="A643" s="82"/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24" customHeight="1">
      <c r="A644" s="82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24" customHeight="1">
      <c r="A645" s="82"/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24" customHeight="1">
      <c r="A646" s="82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24" customHeight="1">
      <c r="A647" s="82"/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24" customHeight="1">
      <c r="A648" s="82"/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24" customHeight="1">
      <c r="A649" s="82"/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24" customHeight="1">
      <c r="A650" s="82"/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24" customHeight="1">
      <c r="A651" s="82"/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24" customHeight="1">
      <c r="A652" s="82"/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24" customHeight="1">
      <c r="A653" s="82"/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24" customHeight="1">
      <c r="A654" s="82"/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24" customHeight="1">
      <c r="A655" s="82"/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24" customHeight="1">
      <c r="A656" s="82"/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24" customHeight="1">
      <c r="A657" s="82"/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24" customHeight="1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24" customHeight="1">
      <c r="A659" s="82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24" customHeight="1">
      <c r="A660" s="82"/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24" customHeight="1">
      <c r="A661" s="82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24" customHeight="1">
      <c r="A662" s="82"/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24" customHeight="1">
      <c r="A663" s="82"/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24" customHeight="1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24" customHeight="1">
      <c r="A665" s="82"/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24" customHeight="1">
      <c r="A666" s="82"/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24" customHeight="1">
      <c r="A667" s="82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24" customHeight="1">
      <c r="A668" s="82"/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24" customHeight="1">
      <c r="A669" s="82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24" customHeight="1">
      <c r="A670" s="82"/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24" customHeight="1">
      <c r="A671" s="82"/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24" customHeight="1">
      <c r="A672" s="82"/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24" customHeight="1">
      <c r="A673" s="82"/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24" customHeight="1">
      <c r="A674" s="82"/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24" customHeight="1">
      <c r="A675" s="82"/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24" customHeight="1">
      <c r="A676" s="82"/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24" customHeight="1">
      <c r="A677" s="82"/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24" customHeight="1">
      <c r="A678" s="82"/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24" customHeight="1">
      <c r="A679" s="82"/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24" customHeight="1">
      <c r="A680" s="82"/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24" customHeight="1">
      <c r="A681" s="82"/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24" customHeight="1">
      <c r="A682" s="82"/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24" customHeight="1">
      <c r="A683" s="82"/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24" customHeight="1">
      <c r="A684" s="82"/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24" customHeight="1">
      <c r="A685" s="82"/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24" customHeight="1">
      <c r="A686" s="82"/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24" customHeight="1">
      <c r="A687" s="82"/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24" customHeight="1">
      <c r="A688" s="82"/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24" customHeight="1">
      <c r="A689" s="82"/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24" customHeight="1">
      <c r="A690" s="82"/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24" customHeight="1">
      <c r="A691" s="82"/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24" customHeight="1">
      <c r="A692" s="82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24" customHeight="1">
      <c r="A693" s="82"/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24" customHeight="1">
      <c r="A694" s="82"/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24" customHeight="1">
      <c r="A695" s="82"/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24" customHeight="1">
      <c r="A696" s="82"/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24" customHeight="1">
      <c r="A697" s="82"/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24" customHeight="1">
      <c r="A698" s="82"/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24" customHeight="1">
      <c r="A699" s="82"/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24" customHeight="1">
      <c r="A700" s="82"/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24" customHeight="1">
      <c r="A701" s="82"/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24" customHeight="1">
      <c r="A702" s="82"/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24" customHeight="1">
      <c r="A703" s="82"/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24" customHeight="1">
      <c r="A704" s="82"/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24" customHeight="1">
      <c r="A705" s="82"/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24" customHeight="1">
      <c r="A706" s="82"/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24" customHeight="1">
      <c r="A707" s="82"/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24" customHeight="1">
      <c r="A708" s="82"/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24" customHeight="1">
      <c r="A709" s="82"/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24" customHeight="1">
      <c r="A710" s="82"/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24" customHeight="1">
      <c r="A711" s="82"/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24" customHeight="1">
      <c r="A712" s="82"/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24" customHeight="1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24" customHeight="1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24" customHeight="1">
      <c r="A715" s="82"/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24" customHeight="1">
      <c r="A716" s="82"/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24" customHeight="1">
      <c r="A717" s="82"/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24" customHeight="1">
      <c r="A718" s="82"/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24" customHeight="1">
      <c r="A719" s="82"/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24" customHeight="1">
      <c r="A720" s="82"/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24" customHeight="1">
      <c r="A721" s="82"/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24" customHeight="1">
      <c r="A722" s="82"/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24" customHeight="1">
      <c r="A723" s="82"/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24" customHeight="1">
      <c r="A724" s="82"/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24" customHeight="1">
      <c r="A725" s="82"/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24" customHeight="1">
      <c r="A726" s="82"/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24" customHeight="1">
      <c r="A727" s="82"/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24" customHeight="1">
      <c r="A728" s="82"/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24" customHeight="1">
      <c r="A729" s="82"/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24" customHeight="1">
      <c r="A730" s="82"/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24" customHeight="1">
      <c r="A731" s="82"/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24" customHeight="1">
      <c r="A732" s="82"/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24" customHeight="1">
      <c r="A733" s="82"/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24" customHeight="1">
      <c r="A734" s="82"/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24" customHeight="1">
      <c r="A735" s="82"/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24" customHeight="1">
      <c r="A736" s="82"/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24" customHeight="1">
      <c r="A737" s="82"/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24" customHeight="1">
      <c r="A738" s="82"/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24" customHeight="1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24" customHeight="1">
      <c r="A740" s="82"/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24" customHeight="1">
      <c r="A741" s="82"/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24" customHeight="1">
      <c r="A742" s="82"/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24" customHeight="1">
      <c r="A743" s="82"/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24" customHeight="1">
      <c r="A744" s="82"/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24" customHeight="1">
      <c r="A745" s="82"/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24" customHeight="1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24" customHeight="1">
      <c r="A747" s="82"/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24" customHeight="1">
      <c r="A748" s="82"/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24" customHeight="1">
      <c r="A749" s="82"/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24" customHeight="1">
      <c r="A750" s="82"/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24" customHeight="1">
      <c r="A751" s="82"/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24" customHeight="1">
      <c r="A752" s="82"/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24" customHeight="1">
      <c r="A753" s="82"/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24" customHeight="1">
      <c r="A754" s="82"/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24" customHeight="1">
      <c r="A755" s="82"/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24" customHeight="1">
      <c r="A756" s="82"/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24" customHeight="1">
      <c r="A757" s="82"/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24" customHeight="1">
      <c r="A758" s="82"/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24" customHeight="1">
      <c r="A759" s="82"/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24" customHeight="1">
      <c r="A760" s="82"/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24" customHeight="1">
      <c r="A761" s="82"/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24" customHeight="1">
      <c r="A762" s="82"/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24" customHeight="1">
      <c r="A763" s="82"/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24" customHeight="1">
      <c r="A764" s="82"/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24" customHeight="1">
      <c r="A765" s="82"/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24" customHeight="1">
      <c r="A766" s="82"/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24" customHeight="1">
      <c r="A767" s="82"/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24" customHeight="1">
      <c r="A768" s="82"/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24" customHeight="1">
      <c r="A769" s="82"/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24" customHeight="1">
      <c r="A770" s="82"/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24" customHeight="1">
      <c r="A771" s="82"/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24" customHeight="1">
      <c r="A772" s="82"/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24" customHeight="1">
      <c r="A773" s="82"/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24" customHeight="1">
      <c r="A774" s="82"/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24" customHeight="1">
      <c r="A775" s="82"/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24" customHeight="1">
      <c r="A776" s="82"/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24" customHeight="1">
      <c r="A777" s="82"/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24" customHeight="1">
      <c r="A778" s="82"/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24" customHeight="1">
      <c r="A779" s="82"/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24" customHeight="1">
      <c r="A780" s="82"/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24" customHeight="1">
      <c r="A781" s="82"/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24" customHeight="1">
      <c r="A782" s="82"/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24" customHeight="1">
      <c r="A783" s="82"/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24" customHeight="1">
      <c r="A784" s="82"/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24" customHeight="1">
      <c r="A785" s="82"/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24" customHeight="1">
      <c r="A786" s="82"/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24" customHeight="1">
      <c r="A787" s="82"/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24" customHeight="1">
      <c r="A788" s="82"/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24" customHeight="1">
      <c r="A789" s="82"/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24" customHeight="1">
      <c r="A790" s="82"/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24" customHeight="1">
      <c r="A791" s="82"/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24" customHeight="1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24" customHeight="1">
      <c r="A793" s="82"/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24" customHeight="1">
      <c r="A794" s="82"/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24" customHeight="1">
      <c r="A795" s="82"/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24" customHeight="1">
      <c r="A796" s="82"/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24" customHeight="1">
      <c r="A797" s="82"/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24" customHeight="1">
      <c r="A798" s="82"/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24" customHeight="1">
      <c r="A799" s="82"/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24" customHeight="1">
      <c r="A800" s="82"/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24" customHeight="1">
      <c r="A801" s="82"/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24" customHeight="1">
      <c r="A802" s="82"/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24" customHeight="1">
      <c r="A803" s="82"/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24" customHeight="1">
      <c r="A804" s="82"/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24" customHeight="1">
      <c r="A805" s="82"/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24" customHeight="1">
      <c r="A806" s="82"/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24" customHeight="1">
      <c r="A807" s="82"/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24" customHeight="1">
      <c r="A808" s="82"/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24" customHeight="1">
      <c r="A809" s="82"/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24" customHeight="1">
      <c r="A810" s="82"/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24" customHeight="1">
      <c r="A811" s="82"/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24" customHeight="1">
      <c r="A812" s="82"/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24" customHeight="1">
      <c r="A813" s="82"/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24" customHeight="1">
      <c r="A814" s="82"/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24" customHeight="1">
      <c r="A815" s="82"/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24" customHeight="1">
      <c r="A816" s="82"/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24" customHeight="1">
      <c r="A817" s="82"/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24" customHeight="1">
      <c r="A818" s="82"/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24" customHeight="1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24" customHeight="1">
      <c r="A820" s="82"/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24" customHeight="1">
      <c r="A821" s="82"/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24" customHeight="1">
      <c r="A822" s="82"/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24" customHeight="1">
      <c r="A823" s="82"/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24" customHeight="1">
      <c r="A824" s="82"/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24" customHeight="1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24" customHeight="1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24" customHeight="1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24" customHeight="1">
      <c r="A828" s="82"/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24" customHeight="1">
      <c r="A829" s="82"/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24" customHeight="1">
      <c r="A830" s="82"/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24" customHeight="1">
      <c r="A831" s="82"/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24" customHeight="1">
      <c r="A832" s="82"/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24" customHeight="1">
      <c r="A833" s="82"/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24" customHeight="1">
      <c r="A834" s="82"/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24" customHeight="1">
      <c r="A835" s="82"/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24" customHeight="1">
      <c r="A836" s="82"/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24" customHeight="1">
      <c r="A837" s="82"/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24" customHeight="1">
      <c r="A838" s="82"/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24" customHeight="1">
      <c r="A839" s="82"/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24" customHeight="1">
      <c r="A840" s="82"/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24" customHeight="1">
      <c r="A841" s="82"/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24" customHeight="1">
      <c r="A842" s="82"/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24" customHeight="1">
      <c r="A843" s="82"/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24" customHeight="1">
      <c r="A844" s="82"/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24" customHeight="1">
      <c r="A845" s="82"/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24" customHeight="1">
      <c r="A846" s="82"/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24" customHeight="1">
      <c r="A847" s="82"/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24" customHeight="1">
      <c r="A848" s="82"/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24" customHeight="1">
      <c r="A849" s="82"/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24" customHeight="1">
      <c r="A850" s="82"/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24" customHeight="1">
      <c r="A851" s="82"/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24" customHeight="1">
      <c r="A852" s="82"/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24" customHeight="1">
      <c r="A853" s="82"/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24" customHeight="1">
      <c r="A854" s="82"/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24" customHeight="1">
      <c r="A855" s="82"/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24" customHeight="1">
      <c r="A856" s="82"/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24" customHeight="1">
      <c r="A857" s="82"/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24" customHeight="1">
      <c r="A858" s="82"/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24" customHeight="1">
      <c r="A859" s="82"/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24" customHeight="1">
      <c r="A860" s="82"/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24" customHeight="1">
      <c r="A861" s="82"/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24" customHeight="1">
      <c r="A862" s="82"/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24" customHeight="1">
      <c r="A863" s="82"/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24" customHeight="1">
      <c r="A864" s="82"/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24" customHeight="1">
      <c r="A865" s="82"/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24" customHeight="1">
      <c r="A866" s="82"/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24" customHeight="1">
      <c r="A867" s="82"/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24" customHeight="1">
      <c r="A868" s="82"/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24" customHeight="1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24" customHeight="1">
      <c r="A870" s="82"/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24" customHeight="1">
      <c r="A871" s="82"/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24" customHeight="1">
      <c r="A872" s="82"/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24" customHeight="1">
      <c r="A873" s="82"/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24" customHeight="1">
      <c r="A874" s="82"/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24" customHeight="1">
      <c r="A875" s="82"/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24" customHeight="1">
      <c r="A876" s="82"/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24" customHeight="1">
      <c r="A877" s="82"/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24" customHeight="1">
      <c r="A878" s="82"/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24" customHeight="1">
      <c r="A879" s="82"/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24" customHeight="1">
      <c r="A880" s="82"/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24" customHeight="1">
      <c r="A881" s="82"/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24" customHeight="1">
      <c r="A882" s="82"/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24" customHeight="1">
      <c r="A883" s="82"/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24" customHeight="1">
      <c r="A884" s="82"/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24" customHeight="1">
      <c r="A885" s="82"/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24" customHeight="1">
      <c r="A886" s="82"/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24" customHeight="1">
      <c r="A887" s="82"/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24" customHeight="1">
      <c r="A888" s="82"/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24" customHeight="1">
      <c r="A889" s="82"/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24" customHeight="1">
      <c r="A890" s="82"/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24" customHeight="1">
      <c r="A891" s="82"/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24" customHeight="1">
      <c r="A892" s="82"/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24" customHeight="1">
      <c r="A893" s="82"/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24" customHeight="1">
      <c r="A894" s="82"/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24" customHeight="1">
      <c r="A895" s="82"/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24" customHeight="1">
      <c r="A896" s="82"/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24" customHeight="1">
      <c r="A897" s="82"/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24" customHeight="1">
      <c r="A898" s="82"/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24" customHeight="1">
      <c r="A899" s="82"/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24" customHeight="1">
      <c r="A900" s="82"/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24" customHeight="1">
      <c r="A901" s="82"/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24" customHeight="1">
      <c r="A902" s="82"/>
      <c r="B902" s="82"/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24" customHeight="1">
      <c r="A903" s="82"/>
      <c r="B903" s="82"/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24" customHeight="1">
      <c r="A904" s="82"/>
      <c r="B904" s="82"/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24" customHeight="1">
      <c r="A905" s="82"/>
      <c r="B905" s="82"/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24" customHeight="1">
      <c r="A906" s="82"/>
      <c r="B906" s="82"/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24" customHeight="1">
      <c r="A907" s="82"/>
      <c r="B907" s="82"/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24" customHeight="1">
      <c r="A908" s="82"/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24" customHeight="1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24" customHeight="1">
      <c r="A910" s="82"/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24" customHeight="1">
      <c r="A911" s="82"/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24" customHeight="1">
      <c r="A912" s="82"/>
      <c r="B912" s="82"/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24" customHeight="1">
      <c r="A913" s="82"/>
      <c r="B913" s="82"/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24" customHeight="1">
      <c r="A914" s="82"/>
      <c r="B914" s="82"/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24" customHeight="1">
      <c r="A915" s="82"/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24" customHeight="1">
      <c r="A916" s="82"/>
      <c r="B916" s="82"/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24" customHeight="1">
      <c r="A917" s="82"/>
      <c r="B917" s="82"/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24" customHeight="1">
      <c r="A918" s="82"/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24" customHeight="1">
      <c r="A919" s="82"/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24" customHeight="1">
      <c r="A920" s="82"/>
      <c r="B920" s="82"/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24" customHeight="1">
      <c r="A921" s="82"/>
      <c r="B921" s="82"/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24" customHeight="1">
      <c r="A922" s="82"/>
      <c r="B922" s="82"/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24" customHeight="1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24" customHeight="1">
      <c r="A924" s="82"/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24" customHeight="1">
      <c r="A925" s="82"/>
      <c r="B925" s="82"/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24" customHeight="1">
      <c r="A926" s="82"/>
      <c r="B926" s="82"/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24" customHeight="1">
      <c r="A927" s="82"/>
      <c r="B927" s="82"/>
      <c r="C927" s="82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24" customHeight="1">
      <c r="A928" s="82"/>
      <c r="B928" s="82"/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24" customHeight="1">
      <c r="A929" s="82"/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24" customHeight="1">
      <c r="A930" s="82"/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24" customHeight="1">
      <c r="A931" s="82"/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24" customHeight="1">
      <c r="A932" s="82"/>
      <c r="B932" s="82"/>
      <c r="C932" s="82"/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24" customHeight="1">
      <c r="A933" s="82"/>
      <c r="B933" s="82"/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24" customHeight="1">
      <c r="A934" s="82"/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24" customHeight="1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24" customHeight="1">
      <c r="A936" s="82"/>
      <c r="B936" s="82"/>
      <c r="C936" s="82"/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24" customHeight="1">
      <c r="A937" s="82"/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24" customHeight="1">
      <c r="A938" s="82"/>
      <c r="B938" s="82"/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24" customHeight="1">
      <c r="A939" s="82"/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24" customHeight="1">
      <c r="A940" s="82"/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24" customHeight="1">
      <c r="A941" s="82"/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24" customHeight="1">
      <c r="A942" s="82"/>
      <c r="B942" s="82"/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24" customHeight="1">
      <c r="A943" s="82"/>
      <c r="B943" s="82"/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24" customHeight="1">
      <c r="A944" s="82"/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24" customHeight="1">
      <c r="A945" s="82"/>
      <c r="B945" s="82"/>
      <c r="C945" s="82"/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24" customHeight="1">
      <c r="A946" s="82"/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24" customHeight="1">
      <c r="A947" s="82"/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24" customHeight="1">
      <c r="A948" s="82"/>
      <c r="B948" s="82"/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24" customHeight="1">
      <c r="A949" s="82"/>
      <c r="B949" s="82"/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24" customHeight="1">
      <c r="A950" s="82"/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24" customHeight="1">
      <c r="A951" s="82"/>
      <c r="B951" s="82"/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24" customHeight="1">
      <c r="A952" s="82"/>
      <c r="B952" s="82"/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24" customHeight="1">
      <c r="A953" s="82"/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24" customHeight="1">
      <c r="A954" s="82"/>
      <c r="B954" s="82"/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24" customHeight="1">
      <c r="A955" s="82"/>
      <c r="B955" s="82"/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24" customHeight="1">
      <c r="A956" s="82"/>
      <c r="B956" s="82"/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24" customHeight="1">
      <c r="A957" s="82"/>
      <c r="B957" s="82"/>
      <c r="C957" s="82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24" customHeight="1">
      <c r="A958" s="82"/>
      <c r="B958" s="82"/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24" customHeight="1">
      <c r="A959" s="82"/>
      <c r="B959" s="82"/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24" customHeight="1">
      <c r="A960" s="82"/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24" customHeight="1">
      <c r="A961" s="82"/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24" customHeight="1">
      <c r="A962" s="82"/>
      <c r="B962" s="82"/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24" customHeight="1">
      <c r="A963" s="82"/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24" customHeight="1">
      <c r="A964" s="82"/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24" customHeight="1">
      <c r="A965" s="82"/>
      <c r="B965" s="82"/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24" customHeight="1">
      <c r="A966" s="82"/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24" customHeight="1">
      <c r="A967" s="82"/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24" customHeight="1">
      <c r="A968" s="82"/>
      <c r="B968" s="82"/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24" customHeight="1">
      <c r="A969" s="82"/>
      <c r="B969" s="82"/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24" customHeight="1">
      <c r="A970" s="82"/>
      <c r="B970" s="82"/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24" customHeight="1">
      <c r="A971" s="82"/>
      <c r="B971" s="82"/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24" customHeight="1">
      <c r="A972" s="82"/>
      <c r="B972" s="82"/>
      <c r="C972" s="82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24" customHeight="1">
      <c r="A973" s="82"/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24" customHeight="1">
      <c r="A974" s="82"/>
      <c r="B974" s="82"/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24" customHeight="1">
      <c r="A975" s="82"/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24" customHeight="1">
      <c r="A976" s="82"/>
      <c r="B976" s="82"/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24" customHeight="1">
      <c r="A977" s="82"/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24" customHeight="1">
      <c r="A978" s="82"/>
      <c r="B978" s="82"/>
      <c r="C978" s="82"/>
      <c r="D978" s="82"/>
      <c r="E978" s="82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24" customHeight="1">
      <c r="A979" s="82"/>
      <c r="B979" s="82"/>
      <c r="C979" s="82"/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24" customHeight="1">
      <c r="A980" s="82"/>
      <c r="B980" s="82"/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24" customHeight="1">
      <c r="A981" s="82"/>
      <c r="B981" s="82"/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24" customHeight="1">
      <c r="A982" s="82"/>
      <c r="B982" s="82"/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24" customHeight="1">
      <c r="A983" s="82"/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24" customHeight="1">
      <c r="A984" s="82"/>
      <c r="B984" s="82"/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24" customHeight="1">
      <c r="A985" s="82"/>
      <c r="B985" s="82"/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24" customHeight="1">
      <c r="A986" s="82"/>
      <c r="B986" s="82"/>
      <c r="C986" s="82"/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24" customHeight="1">
      <c r="A987" s="82"/>
      <c r="B987" s="82"/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24" customHeight="1">
      <c r="A988" s="82"/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24" customHeight="1">
      <c r="A989" s="82"/>
      <c r="B989" s="82"/>
      <c r="C989" s="82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24" customHeight="1">
      <c r="A990" s="82"/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24" customHeight="1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24" customHeight="1">
      <c r="A992" s="82"/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24" customHeight="1">
      <c r="A993" s="82"/>
      <c r="B993" s="82"/>
      <c r="C993" s="82"/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24" customHeight="1">
      <c r="A994" s="82"/>
      <c r="B994" s="82"/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24" customHeight="1">
      <c r="A995" s="82"/>
      <c r="B995" s="82"/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24" customHeight="1">
      <c r="A996" s="82"/>
      <c r="B996" s="82"/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24" customHeight="1">
      <c r="A997" s="82"/>
      <c r="B997" s="82"/>
      <c r="C997" s="82"/>
      <c r="D997" s="82"/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24" customHeight="1">
      <c r="A998" s="82"/>
      <c r="B998" s="82"/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24" customHeight="1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24" customHeight="1">
      <c r="A1000" s="82"/>
      <c r="B1000" s="82"/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  <row r="1001" spans="1:26" ht="24" customHeight="1">
      <c r="A1001" s="82"/>
      <c r="B1001" s="82"/>
      <c r="C1001" s="82"/>
      <c r="D1001" s="82"/>
      <c r="E1001" s="82"/>
      <c r="F1001" s="82"/>
      <c r="G1001" s="82"/>
      <c r="H1001" s="82"/>
      <c r="I1001" s="82"/>
      <c r="J1001" s="82"/>
      <c r="K1001" s="82"/>
      <c r="L1001" s="82"/>
      <c r="M1001" s="82"/>
      <c r="N1001" s="82"/>
      <c r="O1001" s="82"/>
      <c r="P1001" s="82"/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</row>
    <row r="1002" spans="1:26" ht="24" customHeight="1">
      <c r="A1002" s="82"/>
      <c r="B1002" s="82"/>
      <c r="C1002" s="82"/>
      <c r="D1002" s="82"/>
      <c r="E1002" s="82"/>
      <c r="F1002" s="82"/>
      <c r="G1002" s="82"/>
      <c r="H1002" s="82"/>
      <c r="I1002" s="82"/>
      <c r="J1002" s="82"/>
      <c r="K1002" s="82"/>
      <c r="L1002" s="82"/>
      <c r="M1002" s="82"/>
      <c r="N1002" s="82"/>
      <c r="O1002" s="82"/>
      <c r="P1002" s="82"/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</row>
    <row r="1003" spans="1:26" ht="24" customHeight="1">
      <c r="A1003" s="82"/>
      <c r="B1003" s="82"/>
      <c r="C1003" s="82"/>
      <c r="D1003" s="82"/>
      <c r="E1003" s="82"/>
      <c r="F1003" s="82"/>
      <c r="G1003" s="82"/>
      <c r="H1003" s="82"/>
      <c r="I1003" s="82"/>
      <c r="J1003" s="82"/>
      <c r="K1003" s="82"/>
      <c r="L1003" s="82"/>
      <c r="M1003" s="82"/>
      <c r="N1003" s="82"/>
      <c r="O1003" s="82"/>
      <c r="P1003" s="82"/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</row>
    <row r="1004" spans="1:26" ht="24" customHeight="1">
      <c r="A1004" s="82"/>
      <c r="B1004" s="82"/>
      <c r="C1004" s="82"/>
      <c r="D1004" s="82"/>
      <c r="E1004" s="82"/>
      <c r="F1004" s="82"/>
      <c r="G1004" s="82"/>
      <c r="H1004" s="82"/>
      <c r="I1004" s="82"/>
      <c r="J1004" s="82"/>
      <c r="K1004" s="82"/>
      <c r="L1004" s="82"/>
      <c r="M1004" s="82"/>
      <c r="N1004" s="82"/>
      <c r="O1004" s="82"/>
      <c r="P1004" s="82"/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</row>
    <row r="1005" spans="1:26" ht="24" customHeight="1">
      <c r="A1005" s="82"/>
      <c r="B1005" s="82"/>
      <c r="C1005" s="82"/>
      <c r="D1005" s="82"/>
      <c r="E1005" s="82"/>
      <c r="F1005" s="82"/>
      <c r="G1005" s="82"/>
      <c r="H1005" s="82"/>
      <c r="I1005" s="82"/>
      <c r="J1005" s="82"/>
      <c r="K1005" s="82"/>
      <c r="L1005" s="82"/>
      <c r="M1005" s="82"/>
      <c r="N1005" s="82"/>
      <c r="O1005" s="82"/>
      <c r="P1005" s="82"/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</row>
    <row r="1006" spans="1:26" ht="24" customHeight="1">
      <c r="A1006" s="82"/>
      <c r="B1006" s="82"/>
      <c r="C1006" s="82"/>
      <c r="D1006" s="82"/>
      <c r="E1006" s="82"/>
      <c r="F1006" s="82"/>
      <c r="G1006" s="82"/>
      <c r="H1006" s="82"/>
      <c r="I1006" s="82"/>
      <c r="J1006" s="82"/>
      <c r="K1006" s="82"/>
      <c r="L1006" s="82"/>
      <c r="M1006" s="82"/>
      <c r="N1006" s="82"/>
      <c r="O1006" s="82"/>
      <c r="P1006" s="82"/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</row>
    <row r="1007" spans="1:26" ht="24" customHeight="1">
      <c r="A1007" s="82"/>
      <c r="B1007" s="82"/>
      <c r="C1007" s="82"/>
      <c r="D1007" s="82"/>
      <c r="E1007" s="82"/>
      <c r="F1007" s="82"/>
      <c r="G1007" s="82"/>
      <c r="H1007" s="82"/>
      <c r="I1007" s="82"/>
      <c r="J1007" s="82"/>
      <c r="K1007" s="82"/>
      <c r="L1007" s="82"/>
      <c r="M1007" s="82"/>
      <c r="N1007" s="82"/>
      <c r="O1007" s="82"/>
      <c r="P1007" s="82"/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</row>
    <row r="1008" spans="1:26" ht="24" customHeight="1">
      <c r="A1008" s="82"/>
      <c r="B1008" s="82"/>
      <c r="C1008" s="82"/>
      <c r="D1008" s="82"/>
      <c r="E1008" s="82"/>
      <c r="F1008" s="82"/>
      <c r="G1008" s="82"/>
      <c r="H1008" s="82"/>
      <c r="I1008" s="82"/>
      <c r="J1008" s="82"/>
      <c r="K1008" s="82"/>
      <c r="L1008" s="82"/>
      <c r="M1008" s="82"/>
      <c r="N1008" s="82"/>
      <c r="O1008" s="82"/>
      <c r="P1008" s="82"/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</row>
    <row r="1009" spans="1:26" ht="24" customHeight="1">
      <c r="A1009" s="82"/>
      <c r="B1009" s="82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</row>
    <row r="1010" spans="1:26" ht="24" customHeight="1">
      <c r="A1010" s="82"/>
      <c r="B1010" s="82"/>
      <c r="C1010" s="82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2"/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</row>
    <row r="1011" spans="1:26" ht="24" customHeight="1">
      <c r="A1011" s="82"/>
      <c r="B1011" s="82"/>
      <c r="C1011" s="82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2"/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</row>
    <row r="1012" spans="1:26" ht="24" customHeight="1">
      <c r="A1012" s="82"/>
      <c r="B1012" s="82"/>
      <c r="C1012" s="82"/>
      <c r="D1012" s="82"/>
      <c r="E1012" s="82"/>
      <c r="F1012" s="82"/>
      <c r="G1012" s="82"/>
      <c r="H1012" s="82"/>
      <c r="I1012" s="82"/>
      <c r="J1012" s="82"/>
      <c r="K1012" s="82"/>
      <c r="L1012" s="82"/>
      <c r="M1012" s="82"/>
      <c r="N1012" s="82"/>
      <c r="O1012" s="82"/>
      <c r="P1012" s="82"/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</row>
    <row r="1013" spans="1:26" ht="24" customHeight="1">
      <c r="A1013" s="82"/>
      <c r="B1013" s="82"/>
      <c r="C1013" s="82"/>
      <c r="D1013" s="82"/>
      <c r="E1013" s="82"/>
      <c r="F1013" s="82"/>
      <c r="G1013" s="82"/>
      <c r="H1013" s="82"/>
      <c r="I1013" s="82"/>
      <c r="J1013" s="82"/>
      <c r="K1013" s="82"/>
      <c r="L1013" s="82"/>
      <c r="M1013" s="82"/>
      <c r="N1013" s="82"/>
      <c r="O1013" s="82"/>
      <c r="P1013" s="82"/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</row>
    <row r="1014" spans="1:26" ht="24" customHeight="1">
      <c r="A1014" s="82"/>
      <c r="B1014" s="82"/>
      <c r="C1014" s="82"/>
      <c r="D1014" s="82"/>
      <c r="E1014" s="82"/>
      <c r="F1014" s="82"/>
      <c r="G1014" s="82"/>
      <c r="H1014" s="82"/>
      <c r="I1014" s="82"/>
      <c r="J1014" s="82"/>
      <c r="K1014" s="82"/>
      <c r="L1014" s="82"/>
      <c r="M1014" s="82"/>
      <c r="N1014" s="82"/>
      <c r="O1014" s="82"/>
      <c r="P1014" s="82"/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</row>
    <row r="1015" spans="1:26" ht="24" customHeight="1">
      <c r="A1015" s="82"/>
      <c r="B1015" s="82"/>
      <c r="C1015" s="82"/>
      <c r="D1015" s="82"/>
      <c r="E1015" s="82"/>
      <c r="F1015" s="82"/>
      <c r="G1015" s="82"/>
      <c r="H1015" s="82"/>
      <c r="I1015" s="82"/>
      <c r="J1015" s="82"/>
      <c r="K1015" s="82"/>
      <c r="L1015" s="82"/>
      <c r="M1015" s="82"/>
      <c r="N1015" s="82"/>
      <c r="O1015" s="82"/>
      <c r="P1015" s="82"/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</row>
    <row r="1016" spans="1:26" ht="24" customHeight="1">
      <c r="A1016" s="82"/>
      <c r="B1016" s="82"/>
      <c r="C1016" s="82"/>
      <c r="D1016" s="82"/>
      <c r="E1016" s="82"/>
      <c r="F1016" s="82"/>
      <c r="G1016" s="82"/>
      <c r="H1016" s="82"/>
      <c r="I1016" s="82"/>
      <c r="J1016" s="82"/>
      <c r="K1016" s="82"/>
      <c r="L1016" s="82"/>
      <c r="M1016" s="82"/>
      <c r="N1016" s="82"/>
      <c r="O1016" s="82"/>
      <c r="P1016" s="82"/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</row>
    <row r="1017" spans="1:26" ht="24" customHeight="1">
      <c r="A1017" s="82"/>
      <c r="B1017" s="82"/>
      <c r="C1017" s="82"/>
      <c r="D1017" s="82"/>
      <c r="E1017" s="82"/>
      <c r="F1017" s="82"/>
      <c r="G1017" s="82"/>
      <c r="H1017" s="82"/>
      <c r="I1017" s="82"/>
      <c r="J1017" s="82"/>
      <c r="K1017" s="82"/>
      <c r="L1017" s="82"/>
      <c r="M1017" s="82"/>
      <c r="N1017" s="82"/>
      <c r="O1017" s="82"/>
      <c r="P1017" s="82"/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</row>
    <row r="1018" spans="1:26" ht="24" customHeight="1">
      <c r="A1018" s="82"/>
      <c r="B1018" s="82"/>
      <c r="C1018" s="82"/>
      <c r="D1018" s="82"/>
      <c r="E1018" s="82"/>
      <c r="F1018" s="82"/>
      <c r="G1018" s="82"/>
      <c r="H1018" s="82"/>
      <c r="I1018" s="82"/>
      <c r="J1018" s="82"/>
      <c r="K1018" s="82"/>
      <c r="L1018" s="82"/>
      <c r="M1018" s="82"/>
      <c r="N1018" s="82"/>
      <c r="O1018" s="82"/>
      <c r="P1018" s="82"/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</row>
    <row r="1019" spans="1:26" ht="24" customHeight="1">
      <c r="A1019" s="82"/>
      <c r="B1019" s="82"/>
      <c r="C1019" s="82"/>
      <c r="D1019" s="82"/>
      <c r="E1019" s="82"/>
      <c r="F1019" s="82"/>
      <c r="G1019" s="82"/>
      <c r="H1019" s="82"/>
      <c r="I1019" s="82"/>
      <c r="J1019" s="82"/>
      <c r="K1019" s="82"/>
      <c r="L1019" s="82"/>
      <c r="M1019" s="82"/>
      <c r="N1019" s="82"/>
      <c r="O1019" s="82"/>
      <c r="P1019" s="82"/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</row>
    <row r="1020" spans="1:26" ht="24" customHeight="1">
      <c r="A1020" s="82"/>
      <c r="B1020" s="82"/>
      <c r="C1020" s="82"/>
      <c r="D1020" s="82"/>
      <c r="E1020" s="82"/>
      <c r="F1020" s="82"/>
      <c r="G1020" s="82"/>
      <c r="H1020" s="82"/>
      <c r="I1020" s="82"/>
      <c r="J1020" s="82"/>
      <c r="K1020" s="82"/>
      <c r="L1020" s="82"/>
      <c r="M1020" s="82"/>
      <c r="N1020" s="82"/>
      <c r="O1020" s="82"/>
      <c r="P1020" s="82"/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</row>
    <row r="1021" spans="1:26" ht="24" customHeight="1">
      <c r="A1021" s="82"/>
      <c r="B1021" s="82"/>
      <c r="C1021" s="82"/>
      <c r="D1021" s="82"/>
      <c r="E1021" s="82"/>
      <c r="F1021" s="82"/>
      <c r="G1021" s="82"/>
      <c r="H1021" s="82"/>
      <c r="I1021" s="82"/>
      <c r="J1021" s="82"/>
      <c r="K1021" s="82"/>
      <c r="L1021" s="82"/>
      <c r="M1021" s="82"/>
      <c r="N1021" s="82"/>
      <c r="O1021" s="82"/>
      <c r="P1021" s="82"/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</row>
    <row r="1022" spans="1:26" ht="24" customHeight="1">
      <c r="A1022" s="82"/>
      <c r="B1022" s="82"/>
      <c r="C1022" s="82"/>
      <c r="D1022" s="82"/>
      <c r="E1022" s="82"/>
      <c r="F1022" s="82"/>
      <c r="G1022" s="82"/>
      <c r="H1022" s="82"/>
      <c r="I1022" s="82"/>
      <c r="J1022" s="82"/>
      <c r="K1022" s="82"/>
      <c r="L1022" s="82"/>
      <c r="M1022" s="82"/>
      <c r="N1022" s="82"/>
      <c r="O1022" s="82"/>
      <c r="P1022" s="82"/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</row>
    <row r="1023" spans="1:26" ht="24" customHeight="1">
      <c r="A1023" s="82"/>
      <c r="B1023" s="82"/>
      <c r="C1023" s="82"/>
      <c r="D1023" s="82"/>
      <c r="E1023" s="82"/>
      <c r="F1023" s="82"/>
      <c r="G1023" s="82"/>
      <c r="H1023" s="82"/>
      <c r="I1023" s="82"/>
      <c r="J1023" s="82"/>
      <c r="K1023" s="82"/>
      <c r="L1023" s="82"/>
      <c r="M1023" s="82"/>
      <c r="N1023" s="82"/>
      <c r="O1023" s="82"/>
      <c r="P1023" s="82"/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</row>
    <row r="1024" spans="1:26" ht="24" customHeight="1">
      <c r="A1024" s="82"/>
      <c r="B1024" s="82"/>
      <c r="C1024" s="82"/>
      <c r="D1024" s="82"/>
      <c r="E1024" s="82"/>
      <c r="F1024" s="82"/>
      <c r="G1024" s="82"/>
      <c r="H1024" s="82"/>
      <c r="I1024" s="82"/>
      <c r="J1024" s="82"/>
      <c r="K1024" s="82"/>
      <c r="L1024" s="82"/>
      <c r="M1024" s="82"/>
      <c r="N1024" s="82"/>
      <c r="O1024" s="82"/>
      <c r="P1024" s="82"/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</row>
    <row r="1025" spans="1:26" ht="24" customHeight="1">
      <c r="A1025" s="82"/>
      <c r="B1025" s="82"/>
      <c r="C1025" s="82"/>
      <c r="D1025" s="82"/>
      <c r="E1025" s="82"/>
      <c r="F1025" s="82"/>
      <c r="G1025" s="82"/>
      <c r="H1025" s="82"/>
      <c r="I1025" s="82"/>
      <c r="J1025" s="82"/>
      <c r="K1025" s="82"/>
      <c r="L1025" s="82"/>
      <c r="M1025" s="82"/>
      <c r="N1025" s="82"/>
      <c r="O1025" s="82"/>
      <c r="P1025" s="82"/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</row>
    <row r="1026" spans="1:26" ht="24" customHeight="1">
      <c r="A1026" s="82"/>
      <c r="B1026" s="82"/>
      <c r="C1026" s="82"/>
      <c r="D1026" s="82"/>
      <c r="E1026" s="82"/>
      <c r="F1026" s="82"/>
      <c r="G1026" s="82"/>
      <c r="H1026" s="82"/>
      <c r="I1026" s="82"/>
      <c r="J1026" s="82"/>
      <c r="K1026" s="82"/>
      <c r="L1026" s="82"/>
      <c r="M1026" s="82"/>
      <c r="N1026" s="82"/>
      <c r="O1026" s="82"/>
      <c r="P1026" s="82"/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</row>
    <row r="1027" spans="1:26" ht="24" customHeight="1">
      <c r="A1027" s="82"/>
      <c r="B1027" s="82"/>
      <c r="C1027" s="82"/>
      <c r="D1027" s="82"/>
      <c r="E1027" s="82"/>
      <c r="F1027" s="82"/>
      <c r="G1027" s="82"/>
      <c r="H1027" s="82"/>
      <c r="I1027" s="82"/>
      <c r="J1027" s="82"/>
      <c r="K1027" s="82"/>
      <c r="L1027" s="82"/>
      <c r="M1027" s="82"/>
      <c r="N1027" s="82"/>
      <c r="O1027" s="82"/>
      <c r="P1027" s="82"/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</row>
    <row r="1028" spans="1:26" ht="24" customHeight="1">
      <c r="A1028" s="82"/>
      <c r="B1028" s="82"/>
      <c r="C1028" s="82"/>
      <c r="D1028" s="82"/>
      <c r="E1028" s="82"/>
      <c r="F1028" s="82"/>
      <c r="G1028" s="82"/>
      <c r="H1028" s="82"/>
      <c r="I1028" s="82"/>
      <c r="J1028" s="82"/>
      <c r="K1028" s="82"/>
      <c r="L1028" s="82"/>
      <c r="M1028" s="82"/>
      <c r="N1028" s="82"/>
      <c r="O1028" s="82"/>
      <c r="P1028" s="82"/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</row>
    <row r="1029" spans="1:26" ht="24" customHeight="1">
      <c r="A1029" s="82"/>
      <c r="B1029" s="82"/>
      <c r="C1029" s="82"/>
      <c r="D1029" s="82"/>
      <c r="E1029" s="82"/>
      <c r="F1029" s="82"/>
      <c r="G1029" s="82"/>
      <c r="H1029" s="82"/>
      <c r="I1029" s="82"/>
      <c r="J1029" s="82"/>
      <c r="K1029" s="82"/>
      <c r="L1029" s="82"/>
      <c r="M1029" s="82"/>
      <c r="N1029" s="82"/>
      <c r="O1029" s="82"/>
      <c r="P1029" s="82"/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</row>
    <row r="1030" spans="1:26" ht="24" customHeight="1">
      <c r="A1030" s="82"/>
      <c r="B1030" s="82"/>
      <c r="C1030" s="82"/>
      <c r="D1030" s="82"/>
      <c r="E1030" s="82"/>
      <c r="F1030" s="82"/>
      <c r="G1030" s="82"/>
      <c r="H1030" s="82"/>
      <c r="I1030" s="82"/>
      <c r="J1030" s="82"/>
      <c r="K1030" s="82"/>
      <c r="L1030" s="82"/>
      <c r="M1030" s="82"/>
      <c r="N1030" s="82"/>
      <c r="O1030" s="82"/>
      <c r="P1030" s="82"/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</row>
    <row r="1031" spans="1:26" ht="24" customHeight="1">
      <c r="A1031" s="82"/>
      <c r="B1031" s="82"/>
      <c r="C1031" s="82"/>
      <c r="D1031" s="82"/>
      <c r="E1031" s="82"/>
      <c r="F1031" s="82"/>
      <c r="G1031" s="82"/>
      <c r="H1031" s="82"/>
      <c r="I1031" s="82"/>
      <c r="J1031" s="82"/>
      <c r="K1031" s="82"/>
      <c r="L1031" s="82"/>
      <c r="M1031" s="82"/>
      <c r="N1031" s="82"/>
      <c r="O1031" s="82"/>
      <c r="P1031" s="82"/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</row>
    <row r="1032" spans="1:26" ht="24" customHeight="1">
      <c r="A1032" s="82"/>
      <c r="B1032" s="82"/>
      <c r="C1032" s="82"/>
      <c r="D1032" s="82"/>
      <c r="E1032" s="82"/>
      <c r="F1032" s="82"/>
      <c r="G1032" s="82"/>
      <c r="H1032" s="82"/>
      <c r="I1032" s="82"/>
      <c r="J1032" s="82"/>
      <c r="K1032" s="82"/>
      <c r="L1032" s="82"/>
      <c r="M1032" s="82"/>
      <c r="N1032" s="82"/>
      <c r="O1032" s="82"/>
      <c r="P1032" s="82"/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</row>
    <row r="1033" spans="1:26" ht="24" customHeight="1">
      <c r="A1033" s="82"/>
      <c r="B1033" s="82"/>
      <c r="C1033" s="82"/>
      <c r="D1033" s="82"/>
      <c r="E1033" s="82"/>
      <c r="F1033" s="82"/>
      <c r="G1033" s="82"/>
      <c r="H1033" s="82"/>
      <c r="I1033" s="82"/>
      <c r="J1033" s="82"/>
      <c r="K1033" s="82"/>
      <c r="L1033" s="82"/>
      <c r="M1033" s="82"/>
      <c r="N1033" s="82"/>
      <c r="O1033" s="82"/>
      <c r="P1033" s="82"/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</row>
    <row r="1034" spans="1:26" ht="24" customHeight="1">
      <c r="A1034" s="82"/>
      <c r="B1034" s="82"/>
      <c r="C1034" s="82"/>
      <c r="D1034" s="82"/>
      <c r="E1034" s="82"/>
      <c r="F1034" s="82"/>
      <c r="G1034" s="82"/>
      <c r="H1034" s="82"/>
      <c r="I1034" s="82"/>
      <c r="J1034" s="82"/>
      <c r="K1034" s="82"/>
      <c r="L1034" s="82"/>
      <c r="M1034" s="82"/>
      <c r="N1034" s="82"/>
      <c r="O1034" s="82"/>
      <c r="P1034" s="82"/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</row>
    <row r="1035" spans="1:26" ht="24" customHeight="1">
      <c r="A1035" s="82"/>
      <c r="B1035" s="82"/>
      <c r="C1035" s="82"/>
      <c r="D1035" s="82"/>
      <c r="E1035" s="82"/>
      <c r="F1035" s="82"/>
      <c r="G1035" s="82"/>
      <c r="H1035" s="82"/>
      <c r="I1035" s="82"/>
      <c r="J1035" s="82"/>
      <c r="K1035" s="82"/>
      <c r="L1035" s="82"/>
      <c r="M1035" s="82"/>
      <c r="N1035" s="82"/>
      <c r="O1035" s="82"/>
      <c r="P1035" s="82"/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</row>
    <row r="1036" spans="1:26" ht="24" customHeight="1">
      <c r="A1036" s="82"/>
      <c r="B1036" s="82"/>
      <c r="C1036" s="82"/>
      <c r="D1036" s="82"/>
      <c r="E1036" s="82"/>
      <c r="F1036" s="82"/>
      <c r="G1036" s="82"/>
      <c r="H1036" s="82"/>
      <c r="I1036" s="82"/>
      <c r="J1036" s="82"/>
      <c r="K1036" s="82"/>
      <c r="L1036" s="82"/>
      <c r="M1036" s="82"/>
      <c r="N1036" s="82"/>
      <c r="O1036" s="82"/>
      <c r="P1036" s="82"/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</row>
    <row r="1037" spans="1:26" ht="24" customHeight="1">
      <c r="A1037" s="82"/>
      <c r="B1037" s="82"/>
      <c r="C1037" s="82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2"/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</row>
    <row r="1038" spans="1:26" ht="24" customHeight="1">
      <c r="A1038" s="82"/>
      <c r="B1038" s="82"/>
      <c r="C1038" s="82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2"/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</row>
    <row r="1039" spans="1:26" ht="15" customHeight="1">
      <c r="A1039" s="82"/>
      <c r="B1039" s="82"/>
      <c r="C1039" s="82"/>
      <c r="D1039" s="82"/>
      <c r="E1039" s="82"/>
      <c r="F1039" s="82"/>
    </row>
    <row r="1040" spans="1:26" ht="15" customHeight="1">
      <c r="A1040" s="82"/>
      <c r="B1040" s="82"/>
      <c r="C1040" s="82"/>
      <c r="D1040" s="82"/>
      <c r="E1040" s="82"/>
      <c r="F1040" s="82"/>
    </row>
    <row r="1041" spans="1:6" ht="15" customHeight="1">
      <c r="A1041" s="82"/>
      <c r="B1041" s="82"/>
      <c r="C1041" s="82"/>
      <c r="D1041" s="82"/>
      <c r="E1041" s="82"/>
      <c r="F1041" s="82"/>
    </row>
    <row r="1042" spans="1:6" ht="15" customHeight="1">
      <c r="A1042" s="82"/>
      <c r="B1042" s="82"/>
      <c r="C1042" s="82"/>
      <c r="D1042" s="82"/>
      <c r="E1042" s="82"/>
      <c r="F1042" s="82"/>
    </row>
    <row r="1043" spans="1:6" ht="15" customHeight="1">
      <c r="A1043" s="82"/>
      <c r="B1043" s="82"/>
      <c r="C1043" s="82"/>
      <c r="D1043" s="82"/>
      <c r="E1043" s="82"/>
      <c r="F1043" s="82"/>
    </row>
    <row r="1044" spans="1:6" ht="15" customHeight="1">
      <c r="A1044" s="82"/>
      <c r="B1044" s="82"/>
      <c r="C1044" s="82"/>
      <c r="D1044" s="82"/>
      <c r="E1044" s="82"/>
      <c r="F1044" s="82"/>
    </row>
  </sheetData>
  <sheetProtection algorithmName="SHA-512" hashValue="PpnI0N6wH5TPKPTDOkkSEZ7+ZEICQDdUvOHGlfd2YzU5pt6q1SPDzPPbGrRoeSEbyGYsqIaCWeVZLrEOG+K5nw==" saltValue="LfP77gsklLmPkZJjrQPweQ==" spinCount="100000" sheet="1" objects="1" scenarios="1"/>
  <mergeCells count="17">
    <mergeCell ref="B108:E108"/>
    <mergeCell ref="B106:E106"/>
    <mergeCell ref="B107:E107"/>
    <mergeCell ref="A1:F1"/>
    <mergeCell ref="E11:F11"/>
    <mergeCell ref="E13:F13"/>
    <mergeCell ref="B102:E102"/>
    <mergeCell ref="B103:E103"/>
    <mergeCell ref="B2:C2"/>
    <mergeCell ref="E2:F2"/>
    <mergeCell ref="B3:C3"/>
    <mergeCell ref="E3:F3"/>
    <mergeCell ref="P15:Q15"/>
    <mergeCell ref="B100:F100"/>
    <mergeCell ref="B101:E101"/>
    <mergeCell ref="B104:E104"/>
    <mergeCell ref="B105:E105"/>
  </mergeCells>
  <conditionalFormatting sqref="C30">
    <cfRule type="expression" dxfId="78" priority="8">
      <formula>$C$30=FALSE</formula>
    </cfRule>
  </conditionalFormatting>
  <conditionalFormatting sqref="C35">
    <cfRule type="expression" dxfId="77" priority="7">
      <formula>$C$35=FALSE</formula>
    </cfRule>
  </conditionalFormatting>
  <conditionalFormatting sqref="C41">
    <cfRule type="expression" dxfId="76" priority="6">
      <formula>$C$41=FALSE</formula>
    </cfRule>
  </conditionalFormatting>
  <conditionalFormatting sqref="C46">
    <cfRule type="expression" dxfId="75" priority="5">
      <formula>$C$46=FALSE</formula>
    </cfRule>
  </conditionalFormatting>
  <conditionalFormatting sqref="C59">
    <cfRule type="expression" dxfId="74" priority="4">
      <formula>$C$59=FALSE</formula>
    </cfRule>
  </conditionalFormatting>
  <conditionalFormatting sqref="C64">
    <cfRule type="expression" dxfId="73" priority="3">
      <formula>$C$64=FALSE</formula>
    </cfRule>
  </conditionalFormatting>
  <conditionalFormatting sqref="C70">
    <cfRule type="expression" dxfId="72" priority="2">
      <formula>$C$70=FALSE</formula>
    </cfRule>
  </conditionalFormatting>
  <conditionalFormatting sqref="C75">
    <cfRule type="expression" dxfId="71" priority="1">
      <formula>$C$75=FALSE</formula>
    </cfRule>
  </conditionalFormatting>
  <conditionalFormatting sqref="D29">
    <cfRule type="containsText" dxfId="70" priority="57" operator="containsText" text="&lt;&lt;&lt;&lt;Choose from this">
      <formula>NOT(ISERROR(SEARCH(("&lt;&lt;&lt;&lt;Choose from this"),(D29))))</formula>
    </cfRule>
  </conditionalFormatting>
  <conditionalFormatting sqref="D34">
    <cfRule type="containsText" dxfId="69" priority="26" operator="containsText" text="&lt;&lt;&lt;&lt;Choose from this">
      <formula>NOT(ISERROR(SEARCH(("&lt;&lt;&lt;&lt;Choose from this"),(D34))))</formula>
    </cfRule>
  </conditionalFormatting>
  <conditionalFormatting sqref="D40">
    <cfRule type="containsText" dxfId="68" priority="30" operator="containsText" text="&lt;&lt;&lt;&lt;Choose from this">
      <formula>NOT(ISERROR(SEARCH(("&lt;&lt;&lt;&lt;Choose from this"),(D40))))</formula>
    </cfRule>
  </conditionalFormatting>
  <conditionalFormatting sqref="D45">
    <cfRule type="containsText" dxfId="67" priority="23" operator="containsText" text="&lt;&lt;&lt;&lt;Choose from this">
      <formula>NOT(ISERROR(SEARCH(("&lt;&lt;&lt;&lt;Choose from this"),(D45))))</formula>
    </cfRule>
  </conditionalFormatting>
  <conditionalFormatting sqref="D58">
    <cfRule type="containsText" dxfId="66" priority="33" operator="containsText" text="&lt;&lt;&lt;&lt;Choose from this">
      <formula>NOT(ISERROR(SEARCH(("&lt;&lt;&lt;&lt;Choose from this"),(D58))))</formula>
    </cfRule>
  </conditionalFormatting>
  <conditionalFormatting sqref="D63">
    <cfRule type="containsText" dxfId="65" priority="18" operator="containsText" text="&lt;&lt;&lt;&lt;Choose from this">
      <formula>NOT(ISERROR(SEARCH(("&lt;&lt;&lt;&lt;Choose from this"),(D63))))</formula>
    </cfRule>
  </conditionalFormatting>
  <conditionalFormatting sqref="D69">
    <cfRule type="containsText" dxfId="64" priority="27" operator="containsText" text="&lt;&lt;&lt;&lt;Choose from this">
      <formula>NOT(ISERROR(SEARCH(("&lt;&lt;&lt;&lt;Choose from this"),(D69))))</formula>
    </cfRule>
  </conditionalFormatting>
  <conditionalFormatting sqref="D74">
    <cfRule type="containsText" dxfId="63" priority="15" operator="containsText" text="&lt;&lt;&lt;&lt;Choose from this">
      <formula>NOT(ISERROR(SEARCH(("&lt;&lt;&lt;&lt;Choose from this"),(D74))))</formula>
    </cfRule>
  </conditionalFormatting>
  <conditionalFormatting sqref="D85">
    <cfRule type="containsText" dxfId="62" priority="34" operator="containsText" text="&lt;&lt;&lt;&lt;Choose from this">
      <formula>NOT(ISERROR(SEARCH(("&lt;&lt;&lt;&lt;Choose from this"),(D85))))</formula>
    </cfRule>
  </conditionalFormatting>
  <conditionalFormatting sqref="D95">
    <cfRule type="containsText" dxfId="61" priority="35" operator="containsText" text="&lt;&lt;&lt;&lt;Choose from this">
      <formula>NOT(ISERROR(SEARCH(("&lt;&lt;&lt;&lt;Choose from this"),(D95))))</formula>
    </cfRule>
  </conditionalFormatting>
  <conditionalFormatting sqref="E6 E32">
    <cfRule type="containsText" dxfId="60" priority="36" operator="containsText" text="OK">
      <formula>NOT(ISERROR(SEARCH(("OK"),(E6))))</formula>
    </cfRule>
  </conditionalFormatting>
  <conditionalFormatting sqref="E11">
    <cfRule type="containsText" dxfId="59" priority="37" operator="containsText" text="ใช้การออกแบบคานปกติ">
      <formula>NOT(ISERROR(SEARCH(("ใช้การออกแบบคานปกติ"),(E11))))</formula>
    </cfRule>
  </conditionalFormatting>
  <conditionalFormatting sqref="E13">
    <cfRule type="containsText" dxfId="58" priority="38" operator="containsText" text="ความลึกคานมากเกินไป">
      <formula>NOT(ISERROR(SEARCH(("ความลึกคานมากเกินไป"),(E13))))</formula>
    </cfRule>
  </conditionalFormatting>
  <conditionalFormatting sqref="E25">
    <cfRule type="containsText" dxfId="57" priority="58" operator="containsText" text="OK">
      <formula>NOT(ISERROR(SEARCH(("OK"),(E25))))</formula>
    </cfRule>
  </conditionalFormatting>
  <conditionalFormatting sqref="E37">
    <cfRule type="containsText" dxfId="56" priority="25" operator="containsText" text="REDESIGN">
      <formula>NOT(ISERROR(SEARCH(("REDESIGN"),(E37))))</formula>
    </cfRule>
    <cfRule type="containsText" dxfId="55" priority="24" operator="containsText" text="OK">
      <formula>NOT(ISERROR(SEARCH(("OK"),(E37))))</formula>
    </cfRule>
  </conditionalFormatting>
  <conditionalFormatting sqref="E43">
    <cfRule type="containsText" dxfId="54" priority="31" operator="containsText" text="OK">
      <formula>NOT(ISERROR(SEARCH(("OK"),(E43))))</formula>
    </cfRule>
    <cfRule type="containsText" dxfId="53" priority="32" operator="containsText" text="REDESIGN">
      <formula>NOT(ISERROR(SEARCH(("REDESIGN"),(E43))))</formula>
    </cfRule>
  </conditionalFormatting>
  <conditionalFormatting sqref="E48:E49">
    <cfRule type="containsText" dxfId="52" priority="21" operator="containsText" text="OK">
      <formula>NOT(ISERROR(SEARCH(("OK"),(E48))))</formula>
    </cfRule>
    <cfRule type="containsText" dxfId="51" priority="22" operator="containsText" text="REDESIGN">
      <formula>NOT(ISERROR(SEARCH(("REDESIGN"),(E48))))</formula>
    </cfRule>
  </conditionalFormatting>
  <conditionalFormatting sqref="E54">
    <cfRule type="containsText" dxfId="50" priority="39" operator="containsText" text="OK">
      <formula>NOT(ISERROR(SEARCH(("OK"),(E54))))</formula>
    </cfRule>
  </conditionalFormatting>
  <conditionalFormatting sqref="E61 E32">
    <cfRule type="containsText" dxfId="49" priority="41" operator="containsText" text="REDESIGN">
      <formula>NOT(ISERROR(SEARCH(("REDESIGN"),(E32))))</formula>
    </cfRule>
  </conditionalFormatting>
  <conditionalFormatting sqref="E61">
    <cfRule type="containsText" dxfId="48" priority="40" operator="containsText" text="OK">
      <formula>NOT(ISERROR(SEARCH(("OK"),(E61))))</formula>
    </cfRule>
  </conditionalFormatting>
  <conditionalFormatting sqref="E66">
    <cfRule type="containsText" dxfId="47" priority="19" operator="containsText" text="OK">
      <formula>NOT(ISERROR(SEARCH(("OK"),(E66))))</formula>
    </cfRule>
    <cfRule type="containsText" dxfId="46" priority="20" operator="containsText" text="REDESIGN">
      <formula>NOT(ISERROR(SEARCH(("REDESIGN"),(E66))))</formula>
    </cfRule>
  </conditionalFormatting>
  <conditionalFormatting sqref="E72">
    <cfRule type="containsText" dxfId="45" priority="29" operator="containsText" text="REDESIGN">
      <formula>NOT(ISERROR(SEARCH(("REDESIGN"),(E72))))</formula>
    </cfRule>
    <cfRule type="containsText" dxfId="44" priority="28" operator="containsText" text="OK">
      <formula>NOT(ISERROR(SEARCH(("OK"),(E72))))</formula>
    </cfRule>
  </conditionalFormatting>
  <conditionalFormatting sqref="E77:E78">
    <cfRule type="containsText" dxfId="43" priority="16" operator="containsText" text="OK">
      <formula>NOT(ISERROR(SEARCH(("OK"),(E77))))</formula>
    </cfRule>
    <cfRule type="containsText" dxfId="42" priority="17" operator="containsText" text="REDESIGN">
      <formula>NOT(ISERROR(SEARCH(("REDESIGN"),(E77))))</formula>
    </cfRule>
  </conditionalFormatting>
  <conditionalFormatting sqref="E83">
    <cfRule type="containsText" dxfId="41" priority="42" operator="containsText" text="OK">
      <formula>NOT(ISERROR(SEARCH(("OK"),(E83))))</formula>
    </cfRule>
  </conditionalFormatting>
  <conditionalFormatting sqref="E92">
    <cfRule type="containsText" dxfId="40" priority="43" operator="containsText" text="OK">
      <formula>NOT(ISERROR(SEARCH(("OK"),(E92))))</formula>
    </cfRule>
  </conditionalFormatting>
  <conditionalFormatting sqref="F83">
    <cfRule type="containsText" dxfId="39" priority="44" operator="containsText" text="USE &lt;=1700 KSC">
      <formula>NOT(ISERROR(SEARCH(("USE &lt;=1700 KSC"),(F83))))</formula>
    </cfRule>
  </conditionalFormatting>
  <conditionalFormatting sqref="F92">
    <cfRule type="containsText" dxfId="38" priority="45" operator="containsText" text="USE &lt;=1700 KSC">
      <formula>NOT(ISERROR(SEARCH(("USE &lt;=1700 KSC"),(F92))))</formula>
    </cfRule>
  </conditionalFormatting>
  <conditionalFormatting sqref="F101:F108">
    <cfRule type="containsText" dxfId="37" priority="9" operator="containsText" text="REDESIGN">
      <formula>NOT(ISERROR(SEARCH(("REDESIGN"),(F101))))</formula>
    </cfRule>
    <cfRule type="containsText" dxfId="36" priority="10" operator="containsText" text="DESIGN PASS">
      <formula>NOT(ISERROR(SEARCH(("DESIGN PASS"),(F101))))</formula>
    </cfRule>
  </conditionalFormatting>
  <conditionalFormatting sqref="H47">
    <cfRule type="containsText" dxfId="35" priority="48" operator="containsText" text="USE &lt;=1700 KSC">
      <formula>NOT(ISERROR(SEARCH(("USE &lt;=1700 KSC"),(H47))))</formula>
    </cfRule>
  </conditionalFormatting>
  <conditionalFormatting sqref="H83">
    <cfRule type="containsText" dxfId="34" priority="49" operator="containsText" text="USE &lt;=1700 KSC">
      <formula>NOT(ISERROR(SEARCH(("USE &lt;=1700 KSC"),(H83))))</formula>
    </cfRule>
  </conditionalFormatting>
  <conditionalFormatting sqref="H86">
    <cfRule type="expression" dxfId="33" priority="50">
      <formula>$M$6="USE 2 WAY"</formula>
    </cfRule>
  </conditionalFormatting>
  <conditionalFormatting sqref="I49">
    <cfRule type="expression" dxfId="32" priority="52">
      <formula>$M$6="USE 2 WAY"</formula>
    </cfRule>
  </conditionalFormatting>
  <conditionalFormatting sqref="O15">
    <cfRule type="containsText" dxfId="31" priority="54" operator="containsText" text="OK">
      <formula>NOT(ISERROR(SEARCH(("OK"),(O15))))</formula>
    </cfRule>
    <cfRule type="containsText" dxfId="30" priority="55" operator="containsText" text="NG.">
      <formula>NOT(ISERROR(SEARCH(("NG."),(O15))))</formula>
    </cfRule>
  </conditionalFormatting>
  <conditionalFormatting sqref="P15">
    <cfRule type="containsText" dxfId="29" priority="56" operator="containsText" text="USE &lt;=1700 KSC">
      <formula>NOT(ISERROR(SEARCH(("USE &lt;=1700 KSC"),(P15))))</formula>
    </cfRule>
  </conditionalFormatting>
  <printOptions horizontalCentered="1"/>
  <pageMargins left="0.31496062992125984" right="0.31496062992125984" top="0.55118110236220474" bottom="0.94488188976377963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IF($A$95=NOTE!$C$16,NOTE!$C$17:$C$27,NOTE!$C$4:$C$14)</xm:f>
          </x14:formula1>
          <xm:sqref>C85 C95</xm:sqref>
        </x14:dataValidation>
        <x14:dataValidation type="list" allowBlank="1" showErrorMessage="1">
          <x14:formula1>
            <xm:f>NOTE!$B$4:$B$7</xm:f>
          </x14:formula1>
          <xm:sqref>C22 C51 C80 C89</xm:sqref>
        </x14:dataValidation>
        <x14:dataValidation type="list" allowBlank="1" showErrorMessage="1">
          <x14:formula1>
            <xm:f>IF($A$58=NOTE!$C$16,NOTE!$C$17:$C$27,NOTE!$C$4:$C$14)</xm:f>
          </x14:formula1>
          <xm:sqref>C58 C74 C63 C34 C69 C40 C29 C45</xm:sqref>
        </x14:dataValidation>
        <x14:dataValidation type="list" allowBlank="1" showInputMessage="1" showErrorMessage="1">
          <x14:formula1>
            <xm:f>NOTE!$K$3:$K$4</xm:f>
          </x14:formula1>
          <xm:sqref>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6"/>
  <sheetViews>
    <sheetView zoomScale="40" zoomScaleNormal="40" workbookViewId="0">
      <selection activeCell="I22" sqref="I22"/>
    </sheetView>
  </sheetViews>
  <sheetFormatPr defaultColWidth="12.625" defaultRowHeight="15" customHeight="1"/>
  <cols>
    <col min="1" max="1" width="46.75" style="3" customWidth="1"/>
    <col min="2" max="2" width="9.875" style="3" customWidth="1"/>
    <col min="3" max="3" width="22.5" style="3" customWidth="1"/>
    <col min="4" max="4" width="30.375" style="3" customWidth="1"/>
    <col min="5" max="5" width="15.5" style="3" customWidth="1"/>
    <col min="6" max="6" width="19.625" style="3" customWidth="1"/>
    <col min="7" max="7" width="14.375" style="3" customWidth="1"/>
    <col min="8" max="8" width="2.125" style="3" customWidth="1"/>
    <col min="9" max="9" width="9" style="3" customWidth="1"/>
    <col min="10" max="10" width="17.875" style="3" bestFit="1" customWidth="1"/>
    <col min="11" max="11" width="2.5" style="3" customWidth="1"/>
    <col min="12" max="12" width="18.375" style="3" customWidth="1"/>
    <col min="13" max="13" width="11" style="3" customWidth="1"/>
    <col min="14" max="14" width="23.375" style="3" customWidth="1"/>
    <col min="15" max="15" width="22.125" style="3" customWidth="1"/>
    <col min="16" max="16" width="8.625" style="3" customWidth="1"/>
    <col min="17" max="17" width="17.75" style="3" customWidth="1"/>
    <col min="18" max="18" width="9" style="3" customWidth="1"/>
    <col min="19" max="26" width="8.625" style="3" customWidth="1"/>
    <col min="27" max="16384" width="12.625" style="3"/>
  </cols>
  <sheetData>
    <row r="1" spans="1:26" ht="24.75" thickBot="1">
      <c r="A1" s="339" t="s">
        <v>101</v>
      </c>
      <c r="B1" s="340"/>
      <c r="C1" s="340"/>
      <c r="D1" s="340"/>
      <c r="E1" s="340"/>
      <c r="F1" s="341"/>
      <c r="I1" s="90"/>
      <c r="J1" s="91" t="s">
        <v>218</v>
      </c>
    </row>
    <row r="2" spans="1:26" ht="24.75" thickBot="1">
      <c r="A2" s="4" t="s">
        <v>216</v>
      </c>
      <c r="B2" s="300"/>
      <c r="C2" s="301"/>
      <c r="D2" s="5" t="s">
        <v>214</v>
      </c>
      <c r="E2" s="300"/>
      <c r="F2" s="301"/>
      <c r="G2" s="1"/>
      <c r="H2" s="2"/>
      <c r="I2" s="92"/>
      <c r="J2" s="93" t="s">
        <v>219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thickBot="1">
      <c r="A3" s="4" t="s">
        <v>217</v>
      </c>
      <c r="B3" s="300"/>
      <c r="C3" s="301"/>
      <c r="D3" s="5" t="s">
        <v>215</v>
      </c>
      <c r="E3" s="300"/>
      <c r="F3" s="301"/>
      <c r="G3" s="1"/>
      <c r="H3" s="2"/>
      <c r="I3" s="94"/>
      <c r="J3" s="93" t="s">
        <v>221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thickBot="1">
      <c r="A4" s="10" t="s">
        <v>1</v>
      </c>
      <c r="B4" s="11"/>
      <c r="C4" s="12"/>
      <c r="D4" s="12"/>
      <c r="E4" s="12"/>
      <c r="F4" s="13"/>
      <c r="I4" s="95"/>
      <c r="J4" s="93" t="s">
        <v>220</v>
      </c>
    </row>
    <row r="5" spans="1:26" ht="24">
      <c r="A5" s="15" t="s">
        <v>2</v>
      </c>
      <c r="B5" s="16" t="s">
        <v>3</v>
      </c>
      <c r="C5" s="87">
        <v>240</v>
      </c>
      <c r="D5" s="16" t="s">
        <v>4</v>
      </c>
      <c r="E5" s="17"/>
      <c r="F5" s="18"/>
    </row>
    <row r="6" spans="1:26" ht="24">
      <c r="A6" s="15" t="s">
        <v>5</v>
      </c>
      <c r="B6" s="16" t="s">
        <v>3</v>
      </c>
      <c r="C6" s="16">
        <f>IF(I6="USE65",65,0.375*C5)</f>
        <v>65</v>
      </c>
      <c r="D6" s="16" t="s">
        <v>4</v>
      </c>
      <c r="E6" s="20" t="str">
        <f>IF(C6&lt;=65,"OK",IF(I6="USE65","OK",""))</f>
        <v>OK</v>
      </c>
      <c r="F6" s="18"/>
      <c r="I6" s="253" t="str">
        <f>IF(C5*0.375&gt;65,"USE65","")</f>
        <v>USE65</v>
      </c>
    </row>
    <row r="7" spans="1:26" ht="24.75" thickBot="1">
      <c r="A7" s="15" t="s">
        <v>6</v>
      </c>
      <c r="B7" s="16" t="s">
        <v>3</v>
      </c>
      <c r="C7" s="23">
        <f>15100*SQRT(C5)</f>
        <v>233928.19411092799</v>
      </c>
      <c r="D7" s="16" t="s">
        <v>4</v>
      </c>
      <c r="E7" s="17"/>
      <c r="F7" s="18"/>
    </row>
    <row r="8" spans="1:26" ht="24.75" thickBot="1">
      <c r="A8" s="96" t="s">
        <v>7</v>
      </c>
      <c r="B8" s="35"/>
      <c r="C8" s="97"/>
      <c r="D8" s="97"/>
      <c r="E8" s="36"/>
      <c r="F8" s="37"/>
    </row>
    <row r="9" spans="1:26" ht="24">
      <c r="A9" s="15" t="s">
        <v>8</v>
      </c>
      <c r="B9" s="16" t="s">
        <v>3</v>
      </c>
      <c r="C9" s="136">
        <v>20000</v>
      </c>
      <c r="D9" s="16" t="s">
        <v>9</v>
      </c>
      <c r="E9" s="17"/>
      <c r="F9" s="18"/>
    </row>
    <row r="10" spans="1:26" ht="24">
      <c r="A10" s="15" t="s">
        <v>10</v>
      </c>
      <c r="B10" s="16" t="s">
        <v>3</v>
      </c>
      <c r="C10" s="87">
        <v>12000</v>
      </c>
      <c r="D10" s="16" t="s">
        <v>11</v>
      </c>
      <c r="E10" s="17"/>
      <c r="F10" s="18"/>
    </row>
    <row r="11" spans="1:26" ht="24">
      <c r="A11" s="15" t="s">
        <v>12</v>
      </c>
      <c r="B11" s="16" t="s">
        <v>3</v>
      </c>
      <c r="C11" s="87">
        <v>40</v>
      </c>
      <c r="D11" s="16" t="s">
        <v>13</v>
      </c>
      <c r="E11" s="17"/>
      <c r="F11" s="18"/>
    </row>
    <row r="12" spans="1:26" ht="24">
      <c r="A12" s="15" t="s">
        <v>14</v>
      </c>
      <c r="B12" s="16" t="s">
        <v>3</v>
      </c>
      <c r="C12" s="87">
        <v>70</v>
      </c>
      <c r="D12" s="16" t="s">
        <v>13</v>
      </c>
      <c r="E12" s="17"/>
      <c r="F12" s="18"/>
    </row>
    <row r="13" spans="1:26" ht="24">
      <c r="A13" s="15" t="s">
        <v>15</v>
      </c>
      <c r="B13" s="16" t="s">
        <v>3</v>
      </c>
      <c r="C13" s="16">
        <f>IF(C29+C34=0,'CANTILIVER - BEAM '!C12-4-(C85/10)-(MAX(C44,C39)/20),IF(C29+C34&gt;1,C12-4-(C85/10)-(MAX(C44,C39)/10)-(2.5/2)))</f>
        <v>60.75</v>
      </c>
      <c r="D13" s="16" t="s">
        <v>13</v>
      </c>
      <c r="E13" s="17"/>
      <c r="F13" s="18"/>
    </row>
    <row r="14" spans="1:26" ht="24.75" thickBot="1">
      <c r="A14" s="39" t="s">
        <v>59</v>
      </c>
      <c r="B14" s="40" t="s">
        <v>3</v>
      </c>
      <c r="C14" s="98">
        <f>IF(C69+C74=0,4+C85/10+MAX(C57,C62)/20,IF(C69+C74&gt;0,4+C85/10+MAX(C57,C62)/10+25/20))</f>
        <v>6.5</v>
      </c>
      <c r="D14" s="40" t="s">
        <v>13</v>
      </c>
      <c r="E14" s="99"/>
      <c r="F14" s="100"/>
    </row>
    <row r="15" spans="1:26" ht="24.75" thickBot="1">
      <c r="A15" s="96" t="s">
        <v>16</v>
      </c>
      <c r="B15" s="35"/>
      <c r="C15" s="36"/>
      <c r="D15" s="36"/>
      <c r="E15" s="36"/>
      <c r="F15" s="37"/>
    </row>
    <row r="16" spans="1:26" ht="24">
      <c r="A16" s="15" t="s">
        <v>17</v>
      </c>
      <c r="B16" s="16" t="s">
        <v>3</v>
      </c>
      <c r="C16" s="23">
        <f>C24/C7</f>
        <v>8.7206247530498118</v>
      </c>
      <c r="D16" s="16" t="s">
        <v>18</v>
      </c>
      <c r="E16" s="16" t="s">
        <v>3</v>
      </c>
      <c r="F16" s="38">
        <f>1-(C17/3)</f>
        <v>0.91664748332831414</v>
      </c>
    </row>
    <row r="17" spans="1:11" ht="24.75" thickBot="1">
      <c r="A17" s="15" t="s">
        <v>19</v>
      </c>
      <c r="B17" s="16" t="s">
        <v>3</v>
      </c>
      <c r="C17" s="23">
        <f>1/(1+C23/(C16*C6))</f>
        <v>0.25005755001505769</v>
      </c>
      <c r="D17" s="16" t="s">
        <v>20</v>
      </c>
      <c r="E17" s="16" t="s">
        <v>3</v>
      </c>
      <c r="F17" s="38">
        <f>(C6*C17*F16)/2</f>
        <v>7.4494752770277666</v>
      </c>
    </row>
    <row r="18" spans="1:11" ht="24.75" thickBot="1">
      <c r="A18" s="101" t="s">
        <v>21</v>
      </c>
      <c r="B18" s="102"/>
      <c r="C18" s="102"/>
      <c r="D18" s="102"/>
      <c r="E18" s="102"/>
      <c r="F18" s="103"/>
    </row>
    <row r="19" spans="1:11" ht="24">
      <c r="A19" s="104" t="s">
        <v>62</v>
      </c>
      <c r="B19" s="12"/>
      <c r="C19" s="12"/>
      <c r="D19" s="12"/>
      <c r="E19" s="12"/>
      <c r="F19" s="13"/>
    </row>
    <row r="20" spans="1:11" ht="24">
      <c r="A20" s="15" t="s">
        <v>23</v>
      </c>
      <c r="B20" s="16" t="s">
        <v>3</v>
      </c>
      <c r="C20" s="87" t="s">
        <v>77</v>
      </c>
      <c r="D20" s="17"/>
      <c r="E20" s="17"/>
      <c r="F20" s="18"/>
    </row>
    <row r="21" spans="1:11" ht="24">
      <c r="A21" s="15" t="s">
        <v>25</v>
      </c>
      <c r="B21" s="16" t="s">
        <v>3</v>
      </c>
      <c r="C21" s="16" t="str">
        <f>IF(C20="SR-24","RB",IF(C20="SD-30","DB",IF(C20="SD-40","DB",IF(C20="SD-50","DB"))))</f>
        <v>DB</v>
      </c>
      <c r="D21" s="17"/>
      <c r="E21" s="17"/>
      <c r="F21" s="18"/>
    </row>
    <row r="22" spans="1:11" ht="24">
      <c r="A22" s="15" t="s">
        <v>26</v>
      </c>
      <c r="B22" s="16" t="s">
        <v>3</v>
      </c>
      <c r="C22" s="46">
        <f>IF(C20="SR-24",2400,IF(C20="SD-30",3000,IF(C20="SD-40",4000,IF(C20="SD-50",5000))))</f>
        <v>4000</v>
      </c>
      <c r="D22" s="16" t="s">
        <v>4</v>
      </c>
      <c r="E22" s="17"/>
      <c r="F22" s="18"/>
    </row>
    <row r="23" spans="1:11" ht="24">
      <c r="A23" s="15" t="s">
        <v>27</v>
      </c>
      <c r="B23" s="16" t="s">
        <v>3</v>
      </c>
      <c r="C23" s="16">
        <f>IF(I28="USE1700",1700,C22*0.5)</f>
        <v>1700</v>
      </c>
      <c r="D23" s="16" t="s">
        <v>4</v>
      </c>
      <c r="E23" s="16" t="str">
        <f>IF(AND(C20="SR-24",C23&lt;=1200),"OK",IF(AND(C20="SD-30",C23=C22/2,C23&lt;=1500),"OK",IF(AND(C20="SD-40",C23=C22/2,C23&lt;=1500),"OK",IF(AND(C20="SD-40",C23&gt;1500),"OK",IF(AND(C20="SD-50",C22&gt;4250,I28="USE1700"),"OK")))))</f>
        <v>OK</v>
      </c>
      <c r="F23" s="18"/>
    </row>
    <row r="24" spans="1:11" ht="24">
      <c r="A24" s="15" t="s">
        <v>28</v>
      </c>
      <c r="B24" s="16" t="s">
        <v>3</v>
      </c>
      <c r="C24" s="16">
        <v>2040000</v>
      </c>
      <c r="D24" s="16" t="s">
        <v>4</v>
      </c>
      <c r="E24" s="17"/>
      <c r="F24" s="18"/>
    </row>
    <row r="25" spans="1:11" ht="24">
      <c r="A25" s="47" t="s">
        <v>200</v>
      </c>
      <c r="B25" s="48"/>
      <c r="C25" s="48"/>
      <c r="D25" s="48"/>
      <c r="E25" s="48"/>
      <c r="F25" s="49"/>
    </row>
    <row r="26" spans="1:11" ht="24">
      <c r="A26" s="47" t="s">
        <v>135</v>
      </c>
      <c r="B26" s="50"/>
      <c r="C26" s="50"/>
      <c r="D26" s="50"/>
      <c r="E26" s="50"/>
      <c r="F26" s="51"/>
    </row>
    <row r="27" spans="1:11" ht="24">
      <c r="A27" s="15" t="str">
        <f>IF($C$21="RB","ขนาด RB",IF($C$21="DB","ขนาด DB"))</f>
        <v>ขนาด DB</v>
      </c>
      <c r="B27" s="16" t="s">
        <v>3</v>
      </c>
      <c r="C27" s="87" t="s">
        <v>117</v>
      </c>
      <c r="D27" s="17"/>
      <c r="E27" s="17"/>
      <c r="F27" s="18"/>
    </row>
    <row r="28" spans="1:11" ht="24">
      <c r="A28" s="15" t="s">
        <v>30</v>
      </c>
      <c r="B28" s="16" t="s">
        <v>3</v>
      </c>
      <c r="C28" s="16">
        <f>IF(AND(C29&gt;0,C21="RB"),VLOOKUP($C$27,NOTE!$C$4:$D$14,2,FALSE),IF(AND(C29&gt;0,C21="DB"),VLOOKUP($C$27,NOTE!$C$17:$D$27,2,FALSE)))</f>
        <v>20</v>
      </c>
      <c r="D28" s="16" t="s">
        <v>31</v>
      </c>
      <c r="E28" s="17"/>
      <c r="F28" s="18"/>
      <c r="I28" s="261" t="str">
        <f>IF(AND(C20="SD-50",C22&gt;4250),"USE1700",IF(C20="SD-40","USE1700",""))</f>
        <v>USE1700</v>
      </c>
    </row>
    <row r="29" spans="1:11" ht="24">
      <c r="A29" s="15" t="s">
        <v>32</v>
      </c>
      <c r="B29" s="16" t="s">
        <v>3</v>
      </c>
      <c r="C29" s="87">
        <v>2</v>
      </c>
      <c r="D29" s="16" t="s">
        <v>33</v>
      </c>
      <c r="E29" s="17"/>
      <c r="F29" s="18"/>
    </row>
    <row r="30" spans="1:11" ht="24">
      <c r="A30" s="15" t="s">
        <v>34</v>
      </c>
      <c r="B30" s="16" t="s">
        <v>3</v>
      </c>
      <c r="C30" s="23">
        <f>(C29*22*(C28/10)^2)/28</f>
        <v>6.2857142857142856</v>
      </c>
      <c r="D30" s="16" t="s">
        <v>35</v>
      </c>
      <c r="E30" s="17"/>
      <c r="F30" s="18"/>
    </row>
    <row r="31" spans="1:11" ht="24">
      <c r="A31" s="47" t="s">
        <v>130</v>
      </c>
      <c r="B31" s="16"/>
      <c r="C31" s="23"/>
      <c r="D31" s="16"/>
      <c r="E31" s="17"/>
      <c r="F31" s="18"/>
      <c r="K31" s="249"/>
    </row>
    <row r="32" spans="1:11" ht="24">
      <c r="A32" s="15" t="str">
        <f>IF($C$21="RB","ขนาด RB",IF($C$21="DB","ขนาด DB"))</f>
        <v>ขนาด DB</v>
      </c>
      <c r="B32" s="16" t="s">
        <v>3</v>
      </c>
      <c r="C32" s="87" t="s">
        <v>116</v>
      </c>
      <c r="D32" s="17"/>
      <c r="E32" s="17"/>
      <c r="F32" s="18"/>
    </row>
    <row r="33" spans="1:9" ht="24">
      <c r="A33" s="15" t="s">
        <v>30</v>
      </c>
      <c r="B33" s="16" t="s">
        <v>3</v>
      </c>
      <c r="C33" s="16" t="b">
        <f>IF(AND(C34&gt;0,C21="RB"),VLOOKUP(C32,NOTE!$C$4:$D$14,2,FALSE),IF(AND(C34&gt;0,C21="DB"),VLOOKUP($C$32,NOTE!$C$17:$D$27,2,FALSE)))</f>
        <v>0</v>
      </c>
      <c r="D33" s="16" t="s">
        <v>31</v>
      </c>
      <c r="E33" s="17"/>
      <c r="F33" s="18"/>
    </row>
    <row r="34" spans="1:9" ht="24">
      <c r="A34" s="15" t="s">
        <v>32</v>
      </c>
      <c r="B34" s="16" t="s">
        <v>3</v>
      </c>
      <c r="C34" s="87">
        <v>0</v>
      </c>
      <c r="D34" s="16" t="s">
        <v>33</v>
      </c>
      <c r="E34" s="17"/>
      <c r="F34" s="18"/>
    </row>
    <row r="35" spans="1:9" ht="24">
      <c r="A35" s="15" t="s">
        <v>34</v>
      </c>
      <c r="B35" s="16" t="s">
        <v>3</v>
      </c>
      <c r="C35" s="23">
        <f>(C34*22*(C33/10)^2)/28</f>
        <v>0</v>
      </c>
      <c r="D35" s="16" t="s">
        <v>35</v>
      </c>
      <c r="E35" s="17"/>
      <c r="F35" s="18"/>
    </row>
    <row r="36" spans="1:9" ht="24">
      <c r="A36" s="47" t="s">
        <v>201</v>
      </c>
      <c r="B36" s="48"/>
      <c r="C36" s="48"/>
      <c r="D36" s="48"/>
      <c r="E36" s="48"/>
      <c r="F36" s="49"/>
    </row>
    <row r="37" spans="1:9" ht="24">
      <c r="A37" s="47" t="s">
        <v>135</v>
      </c>
      <c r="B37" s="50"/>
      <c r="C37" s="50"/>
      <c r="D37" s="50"/>
      <c r="E37" s="50"/>
      <c r="F37" s="51"/>
    </row>
    <row r="38" spans="1:9" ht="24">
      <c r="A38" s="15" t="str">
        <f>IF($C$21="RB","ขนาด RB",IF($C$21="DB","ขนาด DB"))</f>
        <v>ขนาด DB</v>
      </c>
      <c r="B38" s="16" t="s">
        <v>3</v>
      </c>
      <c r="C38" s="87" t="s">
        <v>29</v>
      </c>
      <c r="D38" s="17"/>
      <c r="E38" s="17"/>
      <c r="F38" s="18"/>
    </row>
    <row r="39" spans="1:9" ht="24">
      <c r="A39" s="15" t="s">
        <v>30</v>
      </c>
      <c r="B39" s="16" t="s">
        <v>3</v>
      </c>
      <c r="C39" s="16">
        <f>IF(AND(C40&gt;0,C21="RB"),VLOOKUP(C38,NOTE!$C$4:$D$14,2,FALSE),IF(AND(C40&gt;0,C21="DB"),VLOOKUP(C38,NOTE!$C$17:$D$27,2,FALSE)))</f>
        <v>25</v>
      </c>
      <c r="D39" s="16" t="s">
        <v>31</v>
      </c>
      <c r="E39" s="17"/>
      <c r="F39" s="18"/>
    </row>
    <row r="40" spans="1:9" ht="24">
      <c r="A40" s="15" t="s">
        <v>32</v>
      </c>
      <c r="B40" s="16" t="s">
        <v>3</v>
      </c>
      <c r="C40" s="87">
        <v>4</v>
      </c>
      <c r="D40" s="16" t="s">
        <v>33</v>
      </c>
      <c r="E40" s="17"/>
      <c r="F40" s="18"/>
    </row>
    <row r="41" spans="1:9" ht="24">
      <c r="A41" s="15" t="s">
        <v>34</v>
      </c>
      <c r="B41" s="16" t="s">
        <v>3</v>
      </c>
      <c r="C41" s="23">
        <f>(C40*22*(C39/10)^2)/28</f>
        <v>19.642857142857142</v>
      </c>
      <c r="D41" s="16" t="s">
        <v>35</v>
      </c>
      <c r="E41" s="17"/>
      <c r="F41" s="18"/>
    </row>
    <row r="42" spans="1:9" ht="24">
      <c r="A42" s="47" t="s">
        <v>130</v>
      </c>
      <c r="B42" s="16"/>
      <c r="C42" s="23"/>
      <c r="D42" s="16"/>
      <c r="E42" s="17"/>
      <c r="F42" s="18"/>
    </row>
    <row r="43" spans="1:9" ht="24">
      <c r="A43" s="15" t="str">
        <f>IF($C$21="RB","ขนาด RB",IF($C$21="DB","ขนาด DB"))</f>
        <v>ขนาด DB</v>
      </c>
      <c r="B43" s="16" t="s">
        <v>3</v>
      </c>
      <c r="C43" s="87" t="s">
        <v>116</v>
      </c>
      <c r="D43" s="17"/>
      <c r="E43" s="17"/>
      <c r="F43" s="18"/>
    </row>
    <row r="44" spans="1:9" ht="24">
      <c r="A44" s="15" t="s">
        <v>30</v>
      </c>
      <c r="B44" s="16" t="s">
        <v>3</v>
      </c>
      <c r="C44" s="16" t="b">
        <f>IF(AND(C45&gt;0,C21="RB"),VLOOKUP(C43,NOTE!$C$4:$D$14,2,FALSE),IF(AND(C45&gt;0,C21="DB"),VLOOKUP(C43,NOTE!$C$17:$D$27,2,FALSE)))</f>
        <v>0</v>
      </c>
      <c r="D44" s="16" t="s">
        <v>31</v>
      </c>
      <c r="E44" s="17"/>
      <c r="F44" s="18"/>
    </row>
    <row r="45" spans="1:9" ht="24">
      <c r="A45" s="15" t="s">
        <v>32</v>
      </c>
      <c r="B45" s="16" t="s">
        <v>3</v>
      </c>
      <c r="C45" s="87">
        <v>0</v>
      </c>
      <c r="D45" s="16" t="s">
        <v>33</v>
      </c>
      <c r="E45" s="17"/>
      <c r="F45" s="18"/>
    </row>
    <row r="46" spans="1:9" ht="24">
      <c r="A46" s="15" t="s">
        <v>34</v>
      </c>
      <c r="B46" s="16" t="s">
        <v>3</v>
      </c>
      <c r="C46" s="23">
        <f>(C45*22*(C44/10)^2)/28</f>
        <v>0</v>
      </c>
      <c r="D46" s="16" t="s">
        <v>35</v>
      </c>
      <c r="E46" s="17"/>
      <c r="F46" s="18"/>
    </row>
    <row r="47" spans="1:9" ht="21">
      <c r="A47" s="55" t="s">
        <v>157</v>
      </c>
      <c r="B47" s="56" t="s">
        <v>3</v>
      </c>
      <c r="C47" s="105">
        <f>C35+C41+C30+C46</f>
        <v>25.928571428571427</v>
      </c>
      <c r="D47" s="56" t="s">
        <v>35</v>
      </c>
      <c r="E47" s="106"/>
      <c r="F47" s="107"/>
      <c r="I47" s="261" t="str">
        <f>IF(AND(C49="SD-50",C51&gt;4250),"USE1700",IF(C49="SD-40","USE1700",""))</f>
        <v>USE1700</v>
      </c>
    </row>
    <row r="48" spans="1:9" ht="21">
      <c r="A48" s="104" t="s">
        <v>22</v>
      </c>
      <c r="B48" s="108"/>
      <c r="C48" s="108"/>
      <c r="D48" s="108"/>
      <c r="E48" s="108"/>
      <c r="F48" s="109"/>
    </row>
    <row r="49" spans="1:17" ht="24">
      <c r="A49" s="15" t="s">
        <v>23</v>
      </c>
      <c r="B49" s="16" t="s">
        <v>3</v>
      </c>
      <c r="C49" s="87" t="s">
        <v>77</v>
      </c>
      <c r="D49" s="17"/>
      <c r="E49" s="17"/>
      <c r="F49" s="18"/>
    </row>
    <row r="50" spans="1:17" ht="24">
      <c r="A50" s="15" t="s">
        <v>25</v>
      </c>
      <c r="B50" s="16" t="s">
        <v>3</v>
      </c>
      <c r="C50" s="16" t="str">
        <f>IF(C49="SR-24","RB",IF(C49="SD-30","DB",IF(C49="SD-40","DB",IF(C49="SD-50","DB"))))</f>
        <v>DB</v>
      </c>
      <c r="D50" s="17"/>
      <c r="E50" s="17"/>
      <c r="F50" s="18"/>
    </row>
    <row r="51" spans="1:17" ht="24">
      <c r="A51" s="15" t="s">
        <v>26</v>
      </c>
      <c r="B51" s="16" t="s">
        <v>3</v>
      </c>
      <c r="C51" s="46">
        <f>IF(C49="SR-24",2400,IF(C49="SD-30",3000,IF(C49="SD-40",4000,IF(C49="SD-50",5000))))</f>
        <v>4000</v>
      </c>
      <c r="D51" s="16" t="s">
        <v>4</v>
      </c>
      <c r="E51" s="17"/>
      <c r="F51" s="18"/>
    </row>
    <row r="52" spans="1:17" ht="24">
      <c r="A52" s="15" t="s">
        <v>27</v>
      </c>
      <c r="B52" s="16" t="s">
        <v>3</v>
      </c>
      <c r="C52" s="16">
        <f>IF(I47="USE1700",1700,C51*0.5)</f>
        <v>1700</v>
      </c>
      <c r="D52" s="16" t="s">
        <v>4</v>
      </c>
      <c r="E52" s="16" t="str">
        <f>IF(AND(C49="SR-24",C52&lt;=1200),"OK",IF(AND(C49="SD-30",C52=C51/2,C52&lt;=1500),"OK",IF(AND(C49="SD-40",C52=C51/2,C52&lt;=1500),"OK",IF(AND(C49="SD-40",C52&gt;1500),"OK",IF(AND(C49="SD-50",C51&gt;4250,I47="USE1700"),"OK")))))</f>
        <v>OK</v>
      </c>
      <c r="F52" s="18"/>
    </row>
    <row r="53" spans="1:17" ht="24">
      <c r="A53" s="15" t="s">
        <v>28</v>
      </c>
      <c r="B53" s="16" t="s">
        <v>3</v>
      </c>
      <c r="C53" s="16">
        <v>2040000</v>
      </c>
      <c r="D53" s="16" t="s">
        <v>4</v>
      </c>
      <c r="E53" s="17"/>
      <c r="F53" s="18"/>
    </row>
    <row r="54" spans="1:17" ht="24">
      <c r="A54" s="47" t="s">
        <v>141</v>
      </c>
      <c r="B54" s="48"/>
      <c r="C54" s="48"/>
      <c r="D54" s="48"/>
      <c r="E54" s="48"/>
      <c r="F54" s="49"/>
      <c r="G54" s="85"/>
    </row>
    <row r="55" spans="1:17" ht="24">
      <c r="A55" s="47" t="s">
        <v>135</v>
      </c>
      <c r="B55" s="50"/>
      <c r="C55" s="50"/>
      <c r="D55" s="50"/>
      <c r="E55" s="50"/>
      <c r="F55" s="51"/>
      <c r="G55" s="85"/>
    </row>
    <row r="56" spans="1:17" ht="24">
      <c r="A56" s="15" t="str">
        <f>IF($C$50="RB","ขนาด RB",IF($C$50="DB","ขนาด DB"))</f>
        <v>ขนาด DB</v>
      </c>
      <c r="B56" s="16" t="s">
        <v>3</v>
      </c>
      <c r="C56" s="87" t="s">
        <v>117</v>
      </c>
      <c r="D56" s="17"/>
      <c r="E56" s="17"/>
      <c r="F56" s="18"/>
      <c r="G56" s="82"/>
      <c r="H56" s="82"/>
      <c r="I56" s="82"/>
      <c r="J56" s="82"/>
      <c r="K56" s="82"/>
      <c r="L56" s="82"/>
      <c r="M56" s="82"/>
    </row>
    <row r="57" spans="1:17" ht="24">
      <c r="A57" s="15" t="s">
        <v>30</v>
      </c>
      <c r="B57" s="16" t="s">
        <v>3</v>
      </c>
      <c r="C57" s="16">
        <f>IF(AND(C58&gt;0,C50="RB"),VLOOKUP($C$56,NOTE!$C$4:$D$14,2,FALSE),IF(AND(C58&gt;0,C50="DB"),VLOOKUP($C$56,NOTE!$C$17:$D$27,2,FALSE)))</f>
        <v>20</v>
      </c>
      <c r="D57" s="16" t="s">
        <v>31</v>
      </c>
      <c r="E57" s="17"/>
      <c r="F57" s="18"/>
      <c r="G57" s="82"/>
      <c r="H57" s="82"/>
    </row>
    <row r="58" spans="1:17" ht="24">
      <c r="A58" s="15" t="s">
        <v>32</v>
      </c>
      <c r="B58" s="16" t="s">
        <v>3</v>
      </c>
      <c r="C58" s="87">
        <v>4</v>
      </c>
      <c r="D58" s="16" t="s">
        <v>33</v>
      </c>
      <c r="E58" s="17"/>
      <c r="F58" s="18"/>
      <c r="H58" s="82"/>
      <c r="I58" s="84" t="str">
        <f>IF(AND(C78="SD-50",C80&gt;4250),"USE1700",IF(C78="SD-40","USE1700",""))</f>
        <v/>
      </c>
    </row>
    <row r="59" spans="1:17" ht="24">
      <c r="A59" s="15" t="s">
        <v>64</v>
      </c>
      <c r="B59" s="16" t="s">
        <v>3</v>
      </c>
      <c r="C59" s="23">
        <f>(C58*22*(C57/10)^2)/28</f>
        <v>12.571428571428571</v>
      </c>
      <c r="D59" s="16" t="s">
        <v>35</v>
      </c>
      <c r="E59" s="17"/>
      <c r="F59" s="18"/>
    </row>
    <row r="60" spans="1:17" ht="24">
      <c r="A60" s="47" t="s">
        <v>131</v>
      </c>
      <c r="B60" s="16"/>
      <c r="C60" s="23"/>
      <c r="D60" s="16"/>
      <c r="E60" s="17"/>
      <c r="F60" s="18"/>
    </row>
    <row r="61" spans="1:17" ht="24">
      <c r="A61" s="15" t="str">
        <f>IF($C$50="RB","ขนาด RB",IF($C$50="DB","ขนาด DB"))</f>
        <v>ขนาด DB</v>
      </c>
      <c r="B61" s="16" t="s">
        <v>3</v>
      </c>
      <c r="C61" s="87" t="s">
        <v>116</v>
      </c>
      <c r="D61" s="17"/>
      <c r="E61" s="17"/>
      <c r="F61" s="18"/>
    </row>
    <row r="62" spans="1:17" ht="24">
      <c r="A62" s="15" t="s">
        <v>30</v>
      </c>
      <c r="B62" s="16" t="s">
        <v>3</v>
      </c>
      <c r="C62" s="16" t="b">
        <f>IF(AND(C63&gt;0,C50="RB"),VLOOKUP($C$61,NOTE!$C$4:$D$14,2,FALSE),IF(AND(C63&gt;0,C50="DB"),VLOOKUP($C$61,NOTE!$C$17:$D$27,2,FALSE)))</f>
        <v>0</v>
      </c>
      <c r="D62" s="16" t="s">
        <v>31</v>
      </c>
      <c r="E62" s="17"/>
      <c r="F62" s="18"/>
      <c r="H62" s="82"/>
      <c r="Q62" s="82"/>
    </row>
    <row r="63" spans="1:17" ht="24">
      <c r="A63" s="15" t="s">
        <v>32</v>
      </c>
      <c r="B63" s="16" t="s">
        <v>3</v>
      </c>
      <c r="C63" s="87">
        <v>0</v>
      </c>
      <c r="D63" s="16" t="s">
        <v>33</v>
      </c>
      <c r="E63" s="17"/>
      <c r="F63" s="18"/>
      <c r="Q63" s="82"/>
    </row>
    <row r="64" spans="1:17" ht="24">
      <c r="A64" s="15" t="s">
        <v>64</v>
      </c>
      <c r="B64" s="16" t="s">
        <v>3</v>
      </c>
      <c r="C64" s="23">
        <f>(C63*22*(C62/10)^2)/28</f>
        <v>0</v>
      </c>
      <c r="D64" s="16" t="s">
        <v>35</v>
      </c>
      <c r="E64" s="17"/>
      <c r="F64" s="18"/>
      <c r="Q64" s="82"/>
    </row>
    <row r="65" spans="1:8" ht="24">
      <c r="A65" s="47" t="s">
        <v>142</v>
      </c>
      <c r="B65" s="48"/>
      <c r="C65" s="48"/>
      <c r="D65" s="48"/>
      <c r="E65" s="48"/>
      <c r="F65" s="49"/>
      <c r="G65" s="85"/>
    </row>
    <row r="66" spans="1:8" ht="24">
      <c r="A66" s="47" t="s">
        <v>135</v>
      </c>
      <c r="B66" s="50"/>
      <c r="C66" s="50"/>
      <c r="D66" s="50"/>
      <c r="E66" s="50"/>
      <c r="F66" s="51"/>
      <c r="H66" s="82"/>
    </row>
    <row r="67" spans="1:8" ht="24">
      <c r="A67" s="15" t="str">
        <f>IF($C$50="RB","ขนาด RB",IF($C$50="DB","ขนาด DB"))</f>
        <v>ขนาด DB</v>
      </c>
      <c r="B67" s="16" t="s">
        <v>3</v>
      </c>
      <c r="C67" s="87" t="s">
        <v>116</v>
      </c>
      <c r="D67" s="17"/>
      <c r="E67" s="17"/>
      <c r="F67" s="18"/>
      <c r="G67" s="82"/>
      <c r="H67" s="82"/>
    </row>
    <row r="68" spans="1:8" ht="24">
      <c r="A68" s="15" t="s">
        <v>30</v>
      </c>
      <c r="B68" s="16" t="s">
        <v>3</v>
      </c>
      <c r="C68" s="16" t="b">
        <f>IF(AND(C69&gt;0,C50="RB"),VLOOKUP(C67,NOTE!$C$4:$D$14,2,FALSE),IF(AND(C69&gt;0,C50="DB"),VLOOKUP(C67,NOTE!$C$17:$D$27,2,FALSE)))</f>
        <v>0</v>
      </c>
      <c r="D68" s="16" t="s">
        <v>31</v>
      </c>
      <c r="E68" s="17"/>
      <c r="F68" s="18"/>
    </row>
    <row r="69" spans="1:8" ht="24">
      <c r="A69" s="15" t="s">
        <v>32</v>
      </c>
      <c r="B69" s="16" t="s">
        <v>3</v>
      </c>
      <c r="C69" s="87">
        <v>0</v>
      </c>
      <c r="D69" s="16" t="s">
        <v>33</v>
      </c>
      <c r="E69" s="17"/>
      <c r="F69" s="18"/>
      <c r="G69" s="82"/>
    </row>
    <row r="70" spans="1:8" ht="24">
      <c r="A70" s="15" t="s">
        <v>64</v>
      </c>
      <c r="B70" s="16" t="s">
        <v>3</v>
      </c>
      <c r="C70" s="23">
        <f>(C69*22*(C68/10)^2)/28</f>
        <v>0</v>
      </c>
      <c r="D70" s="16" t="s">
        <v>35</v>
      </c>
      <c r="E70" s="17"/>
      <c r="F70" s="18"/>
    </row>
    <row r="71" spans="1:8" ht="24">
      <c r="A71" s="47" t="s">
        <v>131</v>
      </c>
      <c r="B71" s="16"/>
      <c r="C71" s="23"/>
      <c r="D71" s="16"/>
      <c r="E71" s="17"/>
      <c r="F71" s="18"/>
    </row>
    <row r="72" spans="1:8" ht="24">
      <c r="A72" s="15" t="str">
        <f>IF($C$50="RB","ขนาด RB",IF($C$50="DB","ขนาด DB"))</f>
        <v>ขนาด DB</v>
      </c>
      <c r="B72" s="16" t="s">
        <v>3</v>
      </c>
      <c r="C72" s="87" t="s">
        <v>116</v>
      </c>
      <c r="D72" s="17"/>
      <c r="E72" s="17"/>
      <c r="F72" s="18"/>
    </row>
    <row r="73" spans="1:8" ht="24">
      <c r="A73" s="15" t="s">
        <v>30</v>
      </c>
      <c r="B73" s="16" t="s">
        <v>3</v>
      </c>
      <c r="C73" s="16" t="b">
        <f>IF(AND(C74&gt;0,C50="RB"),VLOOKUP($C$72,NOTE!$C$4:$D$14,2,FALSE),IF(AND(C74&gt;0,C50="DB"),VLOOKUP($C$72,NOTE!$C$17:$D$27,2,FALSE)))</f>
        <v>0</v>
      </c>
      <c r="D73" s="16" t="s">
        <v>31</v>
      </c>
      <c r="E73" s="17"/>
      <c r="F73" s="18"/>
    </row>
    <row r="74" spans="1:8" ht="24">
      <c r="A74" s="15" t="s">
        <v>32</v>
      </c>
      <c r="B74" s="16" t="s">
        <v>3</v>
      </c>
      <c r="C74" s="87">
        <v>0</v>
      </c>
      <c r="D74" s="16" t="s">
        <v>33</v>
      </c>
      <c r="E74" s="17"/>
      <c r="F74" s="18"/>
    </row>
    <row r="75" spans="1:8" ht="24">
      <c r="A75" s="15" t="s">
        <v>64</v>
      </c>
      <c r="B75" s="16" t="s">
        <v>3</v>
      </c>
      <c r="C75" s="23">
        <f>(C74*22*(C73/10)^2)/28</f>
        <v>0</v>
      </c>
      <c r="D75" s="16" t="s">
        <v>35</v>
      </c>
      <c r="E75" s="17"/>
      <c r="F75" s="18"/>
      <c r="G75" s="82"/>
      <c r="H75" s="82"/>
    </row>
    <row r="76" spans="1:8" ht="24">
      <c r="A76" s="110" t="s">
        <v>159</v>
      </c>
      <c r="B76" s="56" t="s">
        <v>3</v>
      </c>
      <c r="C76" s="105">
        <f>C75+C70+C64+C59</f>
        <v>12.571428571428571</v>
      </c>
      <c r="D76" s="56" t="s">
        <v>35</v>
      </c>
      <c r="E76" s="61"/>
      <c r="F76" s="111"/>
    </row>
    <row r="77" spans="1:8" ht="24">
      <c r="A77" s="10" t="s">
        <v>36</v>
      </c>
      <c r="B77" s="12"/>
      <c r="C77" s="12"/>
      <c r="D77" s="12"/>
      <c r="E77" s="12"/>
      <c r="F77" s="13"/>
    </row>
    <row r="78" spans="1:8" ht="24">
      <c r="A78" s="15" t="s">
        <v>23</v>
      </c>
      <c r="B78" s="16" t="s">
        <v>3</v>
      </c>
      <c r="C78" s="87" t="s">
        <v>60</v>
      </c>
      <c r="D78" s="17"/>
      <c r="E78" s="17"/>
      <c r="F78" s="18"/>
    </row>
    <row r="79" spans="1:8" ht="24">
      <c r="A79" s="15" t="s">
        <v>25</v>
      </c>
      <c r="B79" s="16" t="s">
        <v>3</v>
      </c>
      <c r="C79" s="16" t="str">
        <f>IF(C78="SR-24","RB",IF(C78="SD-30","DB",IF(C78="SD-40","DB",IF(C78="SD-50","DB"))))</f>
        <v>RB</v>
      </c>
      <c r="D79" s="17"/>
      <c r="E79" s="17"/>
      <c r="F79" s="18"/>
    </row>
    <row r="80" spans="1:8" ht="24">
      <c r="A80" s="15" t="s">
        <v>26</v>
      </c>
      <c r="B80" s="16" t="s">
        <v>3</v>
      </c>
      <c r="C80" s="46">
        <f>IF(C78="SR-24",2400,IF(C78="SD-30",3000,IF(C78="SD-40",4000,IF(C78="SD-50",5000))))</f>
        <v>2400</v>
      </c>
      <c r="D80" s="16" t="s">
        <v>4</v>
      </c>
      <c r="E80" s="17"/>
      <c r="F80" s="18"/>
    </row>
    <row r="81" spans="1:6" ht="24">
      <c r="A81" s="15" t="s">
        <v>27</v>
      </c>
      <c r="B81" s="16" t="s">
        <v>3</v>
      </c>
      <c r="C81" s="16">
        <f>IF(I58="USE1700",1700,C80*0.5)</f>
        <v>1200</v>
      </c>
      <c r="D81" s="16" t="s">
        <v>4</v>
      </c>
      <c r="E81" s="16" t="str">
        <f>IF(AND(C78="SR-24",C81&lt;=1200),"OK",IF(AND(C78="SD-30",C81=C80/2,C81&lt;=1500),"OK",IF(AND(C78="SD-40",C81=C80/2,C81&lt;=1500),"OK",IF(AND(C78="SD-40",C81&gt;1500),"OK",IF(AND(C78="SD-50",C80&gt;4250,I58="USE1700"),"OK")))))</f>
        <v>OK</v>
      </c>
      <c r="F81" s="18"/>
    </row>
    <row r="82" spans="1:6" ht="24">
      <c r="A82" s="15" t="s">
        <v>28</v>
      </c>
      <c r="B82" s="16" t="s">
        <v>3</v>
      </c>
      <c r="C82" s="16">
        <v>2040000</v>
      </c>
      <c r="D82" s="16" t="s">
        <v>4</v>
      </c>
      <c r="E82" s="17"/>
      <c r="F82" s="18"/>
    </row>
    <row r="83" spans="1:6" ht="24">
      <c r="A83" s="15" t="s">
        <v>138</v>
      </c>
      <c r="B83" s="16" t="s">
        <v>3</v>
      </c>
      <c r="C83" s="16">
        <f>IF(AND(Q102&lt;2,Q103&lt;2),1,2)</f>
        <v>2</v>
      </c>
      <c r="D83" s="16"/>
      <c r="E83" s="17"/>
      <c r="F83" s="18"/>
    </row>
    <row r="84" spans="1:6" ht="24">
      <c r="A84" s="15" t="str">
        <f>IF($C$79="RB","ขนาด RB",IF($C$79="DB","ขนาด DB"))</f>
        <v>ขนาด RB</v>
      </c>
      <c r="B84" s="16" t="s">
        <v>3</v>
      </c>
      <c r="C84" s="87" t="s">
        <v>78</v>
      </c>
      <c r="D84" s="17"/>
      <c r="E84" s="17"/>
      <c r="F84" s="18"/>
    </row>
    <row r="85" spans="1:6" ht="24">
      <c r="A85" s="15" t="s">
        <v>30</v>
      </c>
      <c r="B85" s="16" t="s">
        <v>3</v>
      </c>
      <c r="C85" s="16">
        <f>IF(C79="RB",VLOOKUP(C84,NOTE!$C$4:$D$14,2,FALSE),IF(C79="DB",VLOOKUP($C$84,NOTE!$C$17:$D$27,2,FALSE)))</f>
        <v>15</v>
      </c>
      <c r="D85" s="16" t="s">
        <v>31</v>
      </c>
      <c r="E85" s="17"/>
      <c r="F85" s="18"/>
    </row>
    <row r="86" spans="1:6" ht="24">
      <c r="A86" s="62" t="s">
        <v>207</v>
      </c>
      <c r="B86" s="16" t="s">
        <v>3</v>
      </c>
      <c r="C86" s="16">
        <f>IF(L115=FALSE,L111,ROUND(L115,2))</f>
        <v>238.04</v>
      </c>
      <c r="D86" s="16" t="s">
        <v>13</v>
      </c>
      <c r="E86" s="17"/>
      <c r="F86" s="18"/>
    </row>
    <row r="87" spans="1:6" ht="24.75" thickBot="1">
      <c r="A87" s="15" t="s">
        <v>206</v>
      </c>
      <c r="B87" s="16" t="s">
        <v>3</v>
      </c>
      <c r="C87" s="87">
        <v>12</v>
      </c>
      <c r="D87" s="16" t="s">
        <v>13</v>
      </c>
      <c r="E87" s="17"/>
      <c r="F87" s="18"/>
    </row>
    <row r="88" spans="1:6" ht="24.75" thickBot="1">
      <c r="A88" s="112" t="s">
        <v>42</v>
      </c>
      <c r="B88" s="36"/>
      <c r="C88" s="36"/>
      <c r="D88" s="36"/>
      <c r="E88" s="36"/>
      <c r="F88" s="37"/>
    </row>
    <row r="89" spans="1:6" ht="24.75" thickBot="1">
      <c r="A89" s="113" t="s">
        <v>43</v>
      </c>
      <c r="B89" s="309" t="str">
        <f>CONCATENATE(C84,"@",C87)</f>
        <v>RB15@12</v>
      </c>
      <c r="C89" s="310"/>
      <c r="D89" s="310"/>
      <c r="E89" s="310"/>
      <c r="F89" s="311"/>
    </row>
    <row r="90" spans="1:6" ht="24.75" thickBot="1">
      <c r="A90" s="114" t="s">
        <v>44</v>
      </c>
      <c r="B90" s="312" t="str">
        <f>CONCATENATE(I102,K102,ROUND(L102,2),M102,"  &gt;  ",A9,B9,C9,D9)</f>
        <v>Mb (capacity) =22591.1kgm  &gt;  Mb=20000kgm.</v>
      </c>
      <c r="C90" s="313"/>
      <c r="D90" s="313"/>
      <c r="E90" s="313"/>
      <c r="F90" s="115" t="str">
        <f>IF($L$102&gt;$C$9,"DESIGN PASS","REDESIGN")</f>
        <v>DESIGN PASS</v>
      </c>
    </row>
    <row r="91" spans="1:6" ht="24.75" thickBot="1">
      <c r="A91" s="73" t="s">
        <v>202</v>
      </c>
      <c r="B91" s="314" t="str">
        <f>CONCATENATE(A47, B47, ROUND(C47,2),D47," &gt; ",O105, P105, ROUND(Q105,2), S105)</f>
        <v>SUM Ast =25.93cm2 &gt; Ast (demand) =21.38 cm2</v>
      </c>
      <c r="C91" s="286"/>
      <c r="D91" s="286"/>
      <c r="E91" s="315"/>
      <c r="F91" s="115" t="str">
        <f>IF(C47&gt;=Q105,"DESIGN PASS","REDESIGN")</f>
        <v>DESIGN PASS</v>
      </c>
    </row>
    <row r="92" spans="1:6" ht="24.75" thickBot="1">
      <c r="A92" s="71" t="s">
        <v>169</v>
      </c>
      <c r="B92" s="286" t="str">
        <f>CONCATENATE(A47,B47,ROUND(C47,2),D47,"  &gt;=  ",A76,B76,ROUND(C76,2),D76)</f>
        <v>SUM Ast =25.93cm2  &gt;=  SUM Asc =12.57cm2</v>
      </c>
      <c r="C92" s="305"/>
      <c r="D92" s="305"/>
      <c r="E92" s="305"/>
      <c r="F92" s="116" t="str">
        <f>IF(C47&gt;=C76,"DESIGN PASS","REDESIGN")</f>
        <v>DESIGN PASS</v>
      </c>
    </row>
    <row r="93" spans="1:6" ht="24.75" thickBot="1">
      <c r="A93" s="71" t="s">
        <v>203</v>
      </c>
      <c r="B93" s="286" t="str">
        <f>CONCATENATE("ระยะห่างMain steel ",P106," ",Q106,R106," &gt;=  4cm")</f>
        <v>ระยะห่างMain steel = 7 cm &gt;=  4cm</v>
      </c>
      <c r="C93" s="287"/>
      <c r="D93" s="287"/>
      <c r="E93" s="287"/>
      <c r="F93" s="117" t="str">
        <f>IF(Q106&gt;=4,"DESIGN PASS","REDESIGN")</f>
        <v>DESIGN PASS</v>
      </c>
    </row>
    <row r="94" spans="1:6" ht="24.75" thickBot="1">
      <c r="A94" s="118" t="s">
        <v>45</v>
      </c>
      <c r="B94" s="286" t="str">
        <f>CONCATENATE(I109,ROUND(L109,2),M109,"  &gt;=  ",I107,L107,M107," &gt;= ",I108,ROUND(L108,2),M108)</f>
        <v>Vc (Max) 20.45 ksc  &gt;=  Vcapacity 13.33 ksc &gt;= Vv(demand) 4.94 ksc</v>
      </c>
      <c r="C94" s="287"/>
      <c r="D94" s="287"/>
      <c r="E94" s="287"/>
      <c r="F94" s="117" t="str">
        <f>IF(AND($L$107&gt;$L$108,L107&lt;=L109),"DESIGN PASS","REDESIGN")</f>
        <v>DESIGN PASS</v>
      </c>
    </row>
    <row r="95" spans="1:6" ht="24.75" thickBot="1">
      <c r="A95" s="75" t="s">
        <v>204</v>
      </c>
      <c r="B95" s="288" t="str">
        <f>CONCATENATE(A87,B87,C87,D87,"  &lt;=  ",I111,K111,ROUND(L111,2),M111)</f>
        <v>Spacing Use=12cm.  &lt;=  Smax=30.38cm</v>
      </c>
      <c r="C95" s="304"/>
      <c r="D95" s="304"/>
      <c r="E95" s="304"/>
      <c r="F95" s="119" t="str">
        <f>IF(C87&lt;=L111,"DESIGN PASS","REDESIGN")</f>
        <v>DESIGN PASS</v>
      </c>
    </row>
    <row r="96" spans="1:6" ht="17.25">
      <c r="A96" s="120"/>
      <c r="B96" s="120"/>
      <c r="C96" s="120"/>
      <c r="D96" s="120"/>
      <c r="E96" s="120"/>
      <c r="F96" s="120"/>
    </row>
    <row r="97" spans="1:25" ht="14.25" customHeight="1">
      <c r="A97" s="120"/>
      <c r="B97" s="120"/>
      <c r="C97" s="120"/>
      <c r="D97" s="120"/>
      <c r="E97" s="120"/>
      <c r="F97" s="121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</row>
    <row r="98" spans="1:25" ht="14.25" customHeight="1">
      <c r="A98" s="120"/>
      <c r="B98" s="120"/>
      <c r="C98" s="120"/>
      <c r="D98" s="120"/>
      <c r="E98" s="120"/>
      <c r="F98" s="121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</row>
    <row r="99" spans="1:25" ht="14.25" customHeight="1"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</row>
    <row r="100" spans="1:25" ht="39.75">
      <c r="F100" s="122"/>
      <c r="G100" s="122"/>
      <c r="H100" s="122"/>
      <c r="I100" s="274"/>
      <c r="J100" s="274"/>
      <c r="K100" s="274"/>
      <c r="L100" s="274"/>
      <c r="M100" s="274"/>
      <c r="N100" s="274" t="s">
        <v>38</v>
      </c>
      <c r="O100" s="274">
        <f>22*(C85/10)^2/28</f>
        <v>1.7678571428571428</v>
      </c>
      <c r="P100" s="274" t="s">
        <v>35</v>
      </c>
      <c r="Q100" s="274" t="s">
        <v>39</v>
      </c>
      <c r="R100" s="274" t="s">
        <v>3</v>
      </c>
      <c r="S100" s="274">
        <f>O100*2</f>
        <v>3.5357142857142856</v>
      </c>
      <c r="T100" s="274" t="s">
        <v>35</v>
      </c>
      <c r="U100" s="274"/>
      <c r="V100" s="274"/>
      <c r="W100" s="122"/>
      <c r="X100" s="122"/>
      <c r="Y100" s="122"/>
    </row>
    <row r="101" spans="1:25" ht="14.25" customHeight="1">
      <c r="F101" s="122"/>
      <c r="G101" s="122"/>
      <c r="H101" s="122"/>
      <c r="I101" s="274"/>
      <c r="J101" s="274"/>
      <c r="K101" s="274"/>
      <c r="L101" s="274"/>
      <c r="M101" s="274"/>
      <c r="N101" s="274"/>
      <c r="O101" s="274"/>
      <c r="P101" s="274"/>
      <c r="Q101" s="274"/>
      <c r="R101" s="274"/>
      <c r="S101" s="274"/>
      <c r="T101" s="274"/>
      <c r="U101" s="274"/>
      <c r="V101" s="274"/>
      <c r="W101" s="122"/>
      <c r="X101" s="122"/>
      <c r="Y101" s="122"/>
    </row>
    <row r="102" spans="1:25" ht="37.5" customHeight="1">
      <c r="F102" s="122"/>
      <c r="G102" s="122"/>
      <c r="H102" s="122"/>
      <c r="I102" s="274" t="s">
        <v>155</v>
      </c>
      <c r="J102" s="274"/>
      <c r="K102" s="274" t="s">
        <v>3</v>
      </c>
      <c r="L102" s="275">
        <f>L104+L103</f>
        <v>22591.101640830315</v>
      </c>
      <c r="M102" s="274" t="s">
        <v>48</v>
      </c>
      <c r="N102" s="274"/>
      <c r="O102" s="274" t="s">
        <v>143</v>
      </c>
      <c r="P102" s="274" t="s">
        <v>3</v>
      </c>
      <c r="Q102" s="274">
        <f>C63+C58</f>
        <v>4</v>
      </c>
      <c r="R102" s="274"/>
      <c r="S102" s="274"/>
      <c r="T102" s="274"/>
      <c r="U102" s="274"/>
      <c r="V102" s="274"/>
      <c r="W102" s="122"/>
      <c r="X102" s="122"/>
      <c r="Y102" s="122"/>
    </row>
    <row r="103" spans="1:25" ht="41.25" customHeight="1">
      <c r="F103" s="122"/>
      <c r="G103" s="122"/>
      <c r="H103" s="122"/>
      <c r="I103" s="274" t="s">
        <v>65</v>
      </c>
      <c r="J103" s="274"/>
      <c r="K103" s="274" t="s">
        <v>3</v>
      </c>
      <c r="L103" s="274">
        <f>C59*C52*(C13-C14)/100</f>
        <v>11594</v>
      </c>
      <c r="M103" s="274" t="s">
        <v>48</v>
      </c>
      <c r="N103" s="274"/>
      <c r="O103" s="274" t="s">
        <v>144</v>
      </c>
      <c r="P103" s="274" t="s">
        <v>3</v>
      </c>
      <c r="Q103" s="274">
        <f>C40+C45</f>
        <v>4</v>
      </c>
      <c r="R103" s="274"/>
      <c r="S103" s="274"/>
      <c r="T103" s="274"/>
      <c r="U103" s="274"/>
      <c r="V103" s="274"/>
      <c r="W103" s="122"/>
      <c r="X103" s="122"/>
      <c r="Y103" s="122"/>
    </row>
    <row r="104" spans="1:25" ht="48" customHeight="1">
      <c r="F104" s="122"/>
      <c r="G104" s="122"/>
      <c r="H104" s="122"/>
      <c r="I104" s="276" t="s">
        <v>47</v>
      </c>
      <c r="J104" s="276"/>
      <c r="K104" s="276" t="s">
        <v>3</v>
      </c>
      <c r="L104" s="277">
        <f>$F$17*($C$11/100)*($C$13^2)</f>
        <v>10997.101640830315</v>
      </c>
      <c r="M104" s="276" t="s">
        <v>48</v>
      </c>
      <c r="N104" s="278"/>
      <c r="O104" s="274" t="s">
        <v>156</v>
      </c>
      <c r="P104" s="274" t="s">
        <v>3</v>
      </c>
      <c r="Q104" s="279">
        <f>C9-L104</f>
        <v>9002.8983591696851</v>
      </c>
      <c r="R104" s="274"/>
      <c r="S104" s="274" t="s">
        <v>192</v>
      </c>
      <c r="T104" s="274" t="s">
        <v>3</v>
      </c>
      <c r="U104" s="280">
        <f>IF(C9&lt;=L104,C9,L104)</f>
        <v>10997.101640830315</v>
      </c>
      <c r="V104" s="274"/>
      <c r="W104" s="122"/>
      <c r="X104" s="122"/>
      <c r="Y104" s="122"/>
    </row>
    <row r="105" spans="1:25" ht="37.5" customHeight="1">
      <c r="A105" s="129"/>
      <c r="F105" s="122"/>
      <c r="G105" s="122"/>
      <c r="H105" s="122"/>
      <c r="I105" s="276" t="s">
        <v>49</v>
      </c>
      <c r="J105" s="276"/>
      <c r="K105" s="276" t="s">
        <v>3</v>
      </c>
      <c r="L105" s="277">
        <f>0.29*SQRT($C$5)*$C$11*$C$13</f>
        <v>10917.165456289467</v>
      </c>
      <c r="M105" s="276" t="s">
        <v>50</v>
      </c>
      <c r="N105" s="278"/>
      <c r="O105" s="274" t="s">
        <v>158</v>
      </c>
      <c r="P105" s="274" t="s">
        <v>3</v>
      </c>
      <c r="Q105" s="274">
        <f>(U104*100/(C23*F16*C13))+(Q104*100/(C23*(C13-C14)))</f>
        <v>21.378529035964153</v>
      </c>
      <c r="R105" s="274"/>
      <c r="S105" s="274" t="s">
        <v>167</v>
      </c>
      <c r="T105" s="274"/>
      <c r="U105" s="274"/>
      <c r="V105" s="274"/>
      <c r="W105" s="122"/>
      <c r="X105" s="122"/>
      <c r="Y105" s="122"/>
    </row>
    <row r="106" spans="1:25" ht="27.75" customHeight="1">
      <c r="F106" s="122"/>
      <c r="G106" s="122"/>
      <c r="H106" s="122"/>
      <c r="I106" s="276" t="s">
        <v>160</v>
      </c>
      <c r="J106" s="274"/>
      <c r="K106" s="274" t="s">
        <v>3</v>
      </c>
      <c r="L106" s="275">
        <f>S100*C81*C13/C87</f>
        <v>21479.464285714286</v>
      </c>
      <c r="M106" s="274" t="s">
        <v>50</v>
      </c>
      <c r="N106" s="278"/>
      <c r="O106" s="274" t="s">
        <v>166</v>
      </c>
      <c r="P106" s="274" t="s">
        <v>3</v>
      </c>
      <c r="Q106" s="274">
        <f>ROUND(((C11-(3*2)-(C85*2/10)-Q107)/(C40+C45-1)),2)</f>
        <v>7</v>
      </c>
      <c r="R106" s="274" t="s">
        <v>168</v>
      </c>
      <c r="S106" s="274"/>
      <c r="T106" s="274"/>
      <c r="U106" s="274"/>
      <c r="V106" s="274"/>
      <c r="W106" s="122"/>
      <c r="X106" s="122"/>
      <c r="Y106" s="122"/>
    </row>
    <row r="107" spans="1:25" ht="27.75" customHeight="1">
      <c r="F107" s="122"/>
      <c r="G107" s="122"/>
      <c r="H107" s="122"/>
      <c r="I107" s="276" t="s">
        <v>164</v>
      </c>
      <c r="J107" s="274"/>
      <c r="K107" s="274" t="s">
        <v>3</v>
      </c>
      <c r="L107" s="274">
        <f>ROUND(((L105+L106)/(C11*C13)),2)</f>
        <v>13.33</v>
      </c>
      <c r="M107" s="274" t="s">
        <v>162</v>
      </c>
      <c r="N107" s="281"/>
      <c r="O107" s="274" t="s">
        <v>165</v>
      </c>
      <c r="P107" s="274" t="s">
        <v>3</v>
      </c>
      <c r="Q107" s="274">
        <f>(C39*C40+C44*C45)/10</f>
        <v>10</v>
      </c>
      <c r="R107" s="274" t="s">
        <v>56</v>
      </c>
      <c r="S107" s="274"/>
      <c r="T107" s="274"/>
      <c r="U107" s="274"/>
      <c r="V107" s="274"/>
      <c r="W107" s="122"/>
      <c r="X107" s="122"/>
      <c r="Y107" s="122"/>
    </row>
    <row r="108" spans="1:25" ht="27.75" customHeight="1">
      <c r="F108" s="122"/>
      <c r="G108" s="122"/>
      <c r="H108" s="122"/>
      <c r="I108" s="282" t="s">
        <v>163</v>
      </c>
      <c r="J108" s="282"/>
      <c r="K108" s="282" t="s">
        <v>3</v>
      </c>
      <c r="L108" s="283">
        <f>$C$10/($C$11*$C$13)</f>
        <v>4.9382716049382713</v>
      </c>
      <c r="M108" s="276" t="s">
        <v>162</v>
      </c>
      <c r="N108" s="274"/>
      <c r="O108" s="274"/>
      <c r="P108" s="274"/>
      <c r="Q108" s="274"/>
      <c r="R108" s="274"/>
      <c r="S108" s="274"/>
      <c r="T108" s="274"/>
      <c r="U108" s="274"/>
      <c r="V108" s="274"/>
      <c r="W108" s="122"/>
      <c r="X108" s="122"/>
      <c r="Y108" s="122"/>
    </row>
    <row r="109" spans="1:25" ht="39" customHeight="1">
      <c r="F109" s="122"/>
      <c r="G109" s="122"/>
      <c r="H109" s="122"/>
      <c r="I109" s="282" t="s">
        <v>161</v>
      </c>
      <c r="J109" s="282"/>
      <c r="K109" s="282" t="s">
        <v>3</v>
      </c>
      <c r="L109" s="283">
        <f>1.32*SQRT($C$5)</f>
        <v>20.449352067975163</v>
      </c>
      <c r="M109" s="276" t="s">
        <v>162</v>
      </c>
      <c r="N109" s="274"/>
      <c r="O109" s="274"/>
      <c r="P109" s="274"/>
      <c r="Q109" s="274">
        <f>(C11-(3*2)-(C85*2/10)-Q107)</f>
        <v>21</v>
      </c>
      <c r="R109" s="274"/>
      <c r="S109" s="274"/>
      <c r="T109" s="274"/>
      <c r="U109" s="274"/>
      <c r="V109" s="274"/>
      <c r="W109" s="122"/>
      <c r="X109" s="122"/>
      <c r="Y109" s="122"/>
    </row>
    <row r="110" spans="1:25" ht="39.75">
      <c r="F110" s="122"/>
      <c r="G110" s="122"/>
      <c r="H110" s="122"/>
      <c r="I110" s="284" t="s">
        <v>54</v>
      </c>
      <c r="J110" s="284"/>
      <c r="K110" s="284" t="s">
        <v>3</v>
      </c>
      <c r="L110" s="285">
        <f>IF(C10&gt;=L105,(C10-L105)*C87/(C81*C13),"0")</f>
        <v>0.1782443693350671</v>
      </c>
      <c r="M110" s="284" t="s">
        <v>35</v>
      </c>
      <c r="N110" s="274"/>
      <c r="O110" s="274"/>
      <c r="P110" s="274"/>
      <c r="Q110" s="274"/>
      <c r="R110" s="274"/>
      <c r="S110" s="274"/>
      <c r="T110" s="274"/>
      <c r="U110" s="274"/>
      <c r="V110" s="274"/>
      <c r="W110" s="122"/>
      <c r="X110" s="122"/>
      <c r="Y110" s="122"/>
    </row>
    <row r="111" spans="1:25" ht="39.75">
      <c r="F111" s="122"/>
      <c r="G111" s="122"/>
      <c r="H111" s="122"/>
      <c r="I111" s="284" t="s">
        <v>55</v>
      </c>
      <c r="J111" s="284"/>
      <c r="K111" s="284" t="s">
        <v>3</v>
      </c>
      <c r="L111" s="285">
        <f>MIN(L114:L117)</f>
        <v>30.375</v>
      </c>
      <c r="M111" s="284" t="s">
        <v>56</v>
      </c>
      <c r="N111" s="274"/>
      <c r="O111" s="274"/>
      <c r="P111" s="274"/>
      <c r="Q111" s="274"/>
      <c r="R111" s="274"/>
      <c r="S111" s="274"/>
      <c r="T111" s="274"/>
      <c r="U111" s="274"/>
      <c r="V111" s="274"/>
      <c r="W111" s="122"/>
      <c r="X111" s="122"/>
      <c r="Y111" s="122"/>
    </row>
    <row r="112" spans="1:25" ht="39.75">
      <c r="F112" s="122"/>
      <c r="G112" s="122"/>
      <c r="H112" s="122"/>
      <c r="I112" s="274"/>
      <c r="J112" s="274"/>
      <c r="K112" s="274"/>
      <c r="L112" s="284"/>
      <c r="M112" s="284"/>
      <c r="N112" s="274"/>
      <c r="O112" s="274"/>
      <c r="P112" s="274"/>
      <c r="Q112" s="274"/>
      <c r="R112" s="274"/>
      <c r="S112" s="274"/>
      <c r="T112" s="274"/>
      <c r="U112" s="274"/>
      <c r="V112" s="274"/>
      <c r="W112" s="122"/>
      <c r="X112" s="122"/>
      <c r="Y112" s="122"/>
    </row>
    <row r="113" spans="6:25" ht="39.75">
      <c r="F113" s="122"/>
      <c r="G113" s="122"/>
      <c r="H113" s="122"/>
      <c r="I113" s="274" t="s">
        <v>10</v>
      </c>
      <c r="J113" s="274">
        <f>0.795*SQRT(C5)</f>
        <v>12.316087040939587</v>
      </c>
      <c r="K113" s="274"/>
      <c r="L113" s="274" t="s">
        <v>52</v>
      </c>
      <c r="M113" s="274"/>
      <c r="N113" s="274"/>
      <c r="O113" s="274"/>
      <c r="P113" s="274"/>
      <c r="Q113" s="274"/>
      <c r="R113" s="274"/>
      <c r="S113" s="274"/>
      <c r="T113" s="274"/>
      <c r="U113" s="274"/>
      <c r="V113" s="274"/>
      <c r="W113" s="122"/>
      <c r="X113" s="122"/>
      <c r="Y113" s="122"/>
    </row>
    <row r="114" spans="6:25" ht="39.75">
      <c r="F114" s="122"/>
      <c r="G114" s="122"/>
      <c r="H114" s="122"/>
      <c r="I114" s="278" t="s">
        <v>55</v>
      </c>
      <c r="J114" s="278"/>
      <c r="K114" s="278" t="s">
        <v>3</v>
      </c>
      <c r="L114" s="278">
        <f>S100/(0.0015*C11)</f>
        <v>58.928571428571431</v>
      </c>
      <c r="M114" s="278" t="s">
        <v>56</v>
      </c>
      <c r="N114" s="274"/>
      <c r="O114" s="274"/>
      <c r="P114" s="274"/>
      <c r="Q114" s="274"/>
      <c r="R114" s="274"/>
      <c r="S114" s="274"/>
      <c r="T114" s="274"/>
      <c r="U114" s="274"/>
      <c r="V114" s="274"/>
      <c r="W114" s="122"/>
      <c r="X114" s="122"/>
      <c r="Y114" s="122"/>
    </row>
    <row r="115" spans="6:25" ht="39.75">
      <c r="F115" s="122"/>
      <c r="G115" s="122"/>
      <c r="H115" s="122"/>
      <c r="I115" s="278" t="s">
        <v>55</v>
      </c>
      <c r="J115" s="278"/>
      <c r="K115" s="278" t="s">
        <v>3</v>
      </c>
      <c r="L115" s="278">
        <f>IF(S100*C81*C13/(C10-L105)&gt;0,S100*C81*C13/(C10-L105))</f>
        <v>238.03597043120845</v>
      </c>
      <c r="M115" s="278" t="s">
        <v>56</v>
      </c>
      <c r="N115" s="274"/>
      <c r="O115" s="274"/>
      <c r="P115" s="274"/>
      <c r="Q115" s="274"/>
      <c r="R115" s="274"/>
      <c r="S115" s="274"/>
      <c r="T115" s="274"/>
      <c r="U115" s="274"/>
      <c r="V115" s="274"/>
      <c r="W115" s="122"/>
      <c r="X115" s="122"/>
      <c r="Y115" s="122"/>
    </row>
    <row r="116" spans="6:25" ht="39.75">
      <c r="F116" s="122"/>
      <c r="G116" s="122"/>
      <c r="H116" s="122"/>
      <c r="I116" s="278" t="s">
        <v>55</v>
      </c>
      <c r="J116" s="278"/>
      <c r="K116" s="278" t="s">
        <v>3</v>
      </c>
      <c r="L116" s="278">
        <f>IF(L108&lt;=J113,C13/2,C13/4)</f>
        <v>30.375</v>
      </c>
      <c r="M116" s="278" t="s">
        <v>56</v>
      </c>
      <c r="N116" s="274"/>
      <c r="O116" s="274"/>
      <c r="P116" s="274"/>
      <c r="Q116" s="274"/>
      <c r="R116" s="274"/>
      <c r="S116" s="274"/>
      <c r="T116" s="274"/>
      <c r="U116" s="274"/>
      <c r="V116" s="274"/>
      <c r="W116" s="122"/>
      <c r="X116" s="122"/>
      <c r="Y116" s="122"/>
    </row>
    <row r="117" spans="6:25" ht="39.75">
      <c r="F117" s="122"/>
      <c r="G117" s="122"/>
      <c r="H117" s="122"/>
      <c r="I117" s="278" t="s">
        <v>55</v>
      </c>
      <c r="J117" s="278"/>
      <c r="K117" s="278" t="s">
        <v>3</v>
      </c>
      <c r="L117" s="278">
        <f>IF(L108&lt;=J113,60,30)</f>
        <v>60</v>
      </c>
      <c r="M117" s="278" t="s">
        <v>56</v>
      </c>
      <c r="N117" s="274"/>
      <c r="O117" s="274"/>
      <c r="P117" s="274"/>
      <c r="Q117" s="274"/>
      <c r="R117" s="274"/>
      <c r="S117" s="274"/>
      <c r="T117" s="274"/>
      <c r="U117" s="274"/>
      <c r="V117" s="274"/>
      <c r="W117" s="122"/>
      <c r="X117" s="122"/>
      <c r="Y117" s="122"/>
    </row>
    <row r="118" spans="6:25" ht="14.25" customHeight="1"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</row>
    <row r="119" spans="6:25" ht="14.25" customHeight="1"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</row>
    <row r="120" spans="6:25" ht="14.25" customHeight="1"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</row>
    <row r="121" spans="6:25" ht="14.25" customHeight="1"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</row>
    <row r="122" spans="6:25" ht="14.25" customHeight="1"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</row>
    <row r="123" spans="6:25" ht="14.25" customHeight="1"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</row>
    <row r="124" spans="6:25" ht="14.25" customHeight="1"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</row>
    <row r="125" spans="6:25" ht="14.25" customHeight="1"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</row>
    <row r="126" spans="6:25" ht="14.25" customHeight="1"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</row>
    <row r="127" spans="6:25" ht="14.25" customHeight="1"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</row>
    <row r="128" spans="6:25" ht="14.25" customHeight="1"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</row>
    <row r="129" spans="6:25" ht="14.25" customHeight="1"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</row>
    <row r="130" spans="6:25" ht="14.25" customHeight="1"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</row>
    <row r="131" spans="6:25" ht="14.25" customHeight="1"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</row>
    <row r="132" spans="6:25" ht="14.25" customHeight="1"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</row>
    <row r="133" spans="6:25" ht="14.25" customHeight="1"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</row>
    <row r="134" spans="6:25" ht="14.25" customHeight="1"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</row>
    <row r="135" spans="6:25" ht="14.25" customHeight="1"/>
    <row r="136" spans="6:25" ht="14.25" customHeight="1"/>
    <row r="137" spans="6:25" ht="14.25" customHeight="1"/>
    <row r="138" spans="6:25" ht="14.25" customHeight="1"/>
    <row r="139" spans="6:25" ht="14.25" customHeight="1"/>
    <row r="140" spans="6:25" ht="14.25" customHeight="1"/>
    <row r="141" spans="6:25" ht="14.25" customHeight="1"/>
    <row r="142" spans="6:25" ht="14.25" customHeight="1"/>
    <row r="143" spans="6:25" ht="14.25" customHeight="1"/>
    <row r="144" spans="6:25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</sheetData>
  <sheetProtection algorithmName="SHA-512" hashValue="38wEyBqSF2EABeae9cGYZYuJs+Xq1ouOuBtsuPqh8LDhXfdxSbqUQjBAZ22itZ33nMXJ9kjcZTqaY+L2e6elNw==" saltValue="ZVg2vmRzuC1a6JnQt1+8GQ==" spinCount="100000" sheet="1" objects="1" scenarios="1"/>
  <mergeCells count="12">
    <mergeCell ref="B94:E94"/>
    <mergeCell ref="B95:E95"/>
    <mergeCell ref="A1:F1"/>
    <mergeCell ref="B89:F89"/>
    <mergeCell ref="B90:E90"/>
    <mergeCell ref="B91:E91"/>
    <mergeCell ref="B92:E92"/>
    <mergeCell ref="B93:E93"/>
    <mergeCell ref="B2:C2"/>
    <mergeCell ref="E2:F2"/>
    <mergeCell ref="B3:C3"/>
    <mergeCell ref="E3:F3"/>
  </mergeCells>
  <conditionalFormatting sqref="C28">
    <cfRule type="expression" dxfId="28" priority="8">
      <formula>$C$28=FALSE</formula>
    </cfRule>
  </conditionalFormatting>
  <conditionalFormatting sqref="C33">
    <cfRule type="expression" dxfId="27" priority="7">
      <formula>$C$33=FALSE</formula>
    </cfRule>
  </conditionalFormatting>
  <conditionalFormatting sqref="C39">
    <cfRule type="expression" dxfId="26" priority="6">
      <formula>$C$39=FALSE</formula>
    </cfRule>
  </conditionalFormatting>
  <conditionalFormatting sqref="C44">
    <cfRule type="expression" dxfId="25" priority="5">
      <formula>$C$44=FALSE</formula>
    </cfRule>
  </conditionalFormatting>
  <conditionalFormatting sqref="C57">
    <cfRule type="expression" dxfId="24" priority="4">
      <formula>$C$57=FALSE</formula>
    </cfRule>
  </conditionalFormatting>
  <conditionalFormatting sqref="C62">
    <cfRule type="expression" dxfId="23" priority="3">
      <formula>$C$62=FALSE</formula>
    </cfRule>
  </conditionalFormatting>
  <conditionalFormatting sqref="C68">
    <cfRule type="expression" dxfId="22" priority="2">
      <formula>$C$68=FALSE</formula>
    </cfRule>
  </conditionalFormatting>
  <conditionalFormatting sqref="C73">
    <cfRule type="expression" dxfId="21" priority="1">
      <formula>$C$73=FALSE</formula>
    </cfRule>
  </conditionalFormatting>
  <conditionalFormatting sqref="D27">
    <cfRule type="containsText" dxfId="20" priority="17" operator="containsText" text="&lt;&lt;&lt;&lt;Choose from this">
      <formula>NOT(ISERROR(SEARCH(("&lt;&lt;&lt;&lt;Choose from this"),(D27))))</formula>
    </cfRule>
  </conditionalFormatting>
  <conditionalFormatting sqref="D32">
    <cfRule type="containsText" dxfId="19" priority="16" operator="containsText" text="&lt;&lt;&lt;&lt;Choose from this">
      <formula>NOT(ISERROR(SEARCH(("&lt;&lt;&lt;&lt;Choose from this"),(D32))))</formula>
    </cfRule>
  </conditionalFormatting>
  <conditionalFormatting sqref="D38">
    <cfRule type="containsText" dxfId="18" priority="15" operator="containsText" text="&lt;&lt;&lt;&lt;Choose from this">
      <formula>NOT(ISERROR(SEARCH(("&lt;&lt;&lt;&lt;Choose from this"),(D38))))</formula>
    </cfRule>
  </conditionalFormatting>
  <conditionalFormatting sqref="D43">
    <cfRule type="containsText" dxfId="17" priority="14" operator="containsText" text="&lt;&lt;&lt;&lt;Choose from this">
      <formula>NOT(ISERROR(SEARCH(("&lt;&lt;&lt;&lt;Choose from this"),(D43))))</formula>
    </cfRule>
  </conditionalFormatting>
  <conditionalFormatting sqref="D56">
    <cfRule type="containsText" dxfId="16" priority="18" operator="containsText" text="&lt;&lt;&lt;&lt;Choose from this">
      <formula>NOT(ISERROR(SEARCH(("&lt;&lt;&lt;&lt;Choose from this"),(D56))))</formula>
    </cfRule>
  </conditionalFormatting>
  <conditionalFormatting sqref="D61">
    <cfRule type="containsText" dxfId="15" priority="13" operator="containsText" text="&lt;&lt;&lt;&lt;Choose from this">
      <formula>NOT(ISERROR(SEARCH(("&lt;&lt;&lt;&lt;Choose from this"),(D61))))</formula>
    </cfRule>
  </conditionalFormatting>
  <conditionalFormatting sqref="D67">
    <cfRule type="containsText" dxfId="14" priority="12" operator="containsText" text="&lt;&lt;&lt;&lt;Choose from this">
      <formula>NOT(ISERROR(SEARCH(("&lt;&lt;&lt;&lt;Choose from this"),(D67))))</formula>
    </cfRule>
  </conditionalFormatting>
  <conditionalFormatting sqref="D72">
    <cfRule type="containsText" dxfId="13" priority="11" operator="containsText" text="&lt;&lt;&lt;&lt;Choose from this">
      <formula>NOT(ISERROR(SEARCH(("&lt;&lt;&lt;&lt;Choose from this"),(D72))))</formula>
    </cfRule>
  </conditionalFormatting>
  <conditionalFormatting sqref="D84">
    <cfRule type="containsText" dxfId="12" priority="19" operator="containsText" text="&lt;&lt;&lt;&lt;Choose from this">
      <formula>NOT(ISERROR(SEARCH(("&lt;&lt;&lt;&lt;Choose from this"),(D84))))</formula>
    </cfRule>
  </conditionalFormatting>
  <conditionalFormatting sqref="E6">
    <cfRule type="containsText" dxfId="11" priority="20" operator="containsText" text="OK">
      <formula>NOT(ISERROR(SEARCH(("OK"),(E6))))</formula>
    </cfRule>
  </conditionalFormatting>
  <conditionalFormatting sqref="E23">
    <cfRule type="containsText" dxfId="10" priority="21" operator="containsText" text="OK">
      <formula>NOT(ISERROR(SEARCH(("OK"),(E23))))</formula>
    </cfRule>
  </conditionalFormatting>
  <conditionalFormatting sqref="E52">
    <cfRule type="containsText" dxfId="9" priority="22" operator="containsText" text="OK">
      <formula>NOT(ISERROR(SEARCH(("OK"),(E52))))</formula>
    </cfRule>
  </conditionalFormatting>
  <conditionalFormatting sqref="E81">
    <cfRule type="containsText" dxfId="8" priority="23" operator="containsText" text="OK">
      <formula>NOT(ISERROR(SEARCH(("OK"),(E81))))</formula>
    </cfRule>
  </conditionalFormatting>
  <conditionalFormatting sqref="F23">
    <cfRule type="containsText" dxfId="7" priority="24" operator="containsText" text="USE &lt;=1700 KSC">
      <formula>NOT(ISERROR(SEARCH(("USE &lt;=1700 KSC"),(F23))))</formula>
    </cfRule>
  </conditionalFormatting>
  <conditionalFormatting sqref="F52">
    <cfRule type="containsText" dxfId="6" priority="25" operator="containsText" text="USE &lt;=1700 KSC">
      <formula>NOT(ISERROR(SEARCH(("USE &lt;=1700 KSC"),(F52))))</formula>
    </cfRule>
  </conditionalFormatting>
  <conditionalFormatting sqref="F81">
    <cfRule type="containsText" dxfId="5" priority="26" operator="containsText" text="USE &lt;=1700 KSC">
      <formula>NOT(ISERROR(SEARCH(("USE &lt;=1700 KSC"),(F81))))</formula>
    </cfRule>
  </conditionalFormatting>
  <conditionalFormatting sqref="F90:F95">
    <cfRule type="containsText" dxfId="4" priority="9" operator="containsText" text="REDESIGN">
      <formula>NOT(ISERROR(SEARCH(("REDESIGN"),(F90))))</formula>
    </cfRule>
    <cfRule type="containsText" dxfId="3" priority="10" operator="containsText" text="DESIGN PASS">
      <formula>NOT(ISERROR(SEARCH(("DESIGN PASS"),(F90))))</formula>
    </cfRule>
  </conditionalFormatting>
  <conditionalFormatting sqref="I28">
    <cfRule type="expression" dxfId="2" priority="29">
      <formula>$M$6="USE 2 WAY"</formula>
    </cfRule>
  </conditionalFormatting>
  <conditionalFormatting sqref="I47">
    <cfRule type="expression" dxfId="1" priority="31">
      <formula>$M$6="USE 2 WAY"</formula>
    </cfRule>
  </conditionalFormatting>
  <conditionalFormatting sqref="I58">
    <cfRule type="expression" dxfId="0" priority="33">
      <formula>$M$6="USE 2 WAY"</formula>
    </cfRule>
  </conditionalFormatting>
  <printOptions horizontalCentered="1" verticalCentered="1"/>
  <pageMargins left="0.31496062992125984" right="0.27559055118110237" top="0.15748031496062992" bottom="0.15748031496062992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IF($A$84=NOTE!$C$16,NOTE!$C$17:$C$27,NOTE!$C$4:$C$14)</xm:f>
          </x14:formula1>
          <xm:sqref>C84</xm:sqref>
        </x14:dataValidation>
        <x14:dataValidation type="list" allowBlank="1" showErrorMessage="1">
          <x14:formula1>
            <xm:f>NOTE!$B$4:$B$7</xm:f>
          </x14:formula1>
          <xm:sqref>C20 C49 C78</xm:sqref>
        </x14:dataValidation>
        <x14:dataValidation type="list" allowBlank="1" showErrorMessage="1">
          <x14:formula1>
            <xm:f>IF($A$27=NOTE!$C$16,NOTE!$C$17:$C$27,NOTE!$C$4:$C$14)</xm:f>
          </x14:formula1>
          <xm:sqref>C27 C72 C67 C61 C43 C38 C32 C56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0"/>
  <sheetViews>
    <sheetView zoomScale="70" zoomScaleNormal="70" workbookViewId="0">
      <selection activeCell="D10" sqref="D10"/>
    </sheetView>
  </sheetViews>
  <sheetFormatPr defaultColWidth="12.625" defaultRowHeight="15" customHeight="1"/>
  <cols>
    <col min="1" max="26" width="8.625" style="3" customWidth="1"/>
    <col min="27" max="16384" width="12.625" style="3"/>
  </cols>
  <sheetData>
    <row r="1" spans="2:11" ht="14.25" customHeight="1"/>
    <row r="2" spans="2:11" ht="14.25" customHeight="1"/>
    <row r="3" spans="2:11" ht="14.25" customHeight="1">
      <c r="B3" s="250" t="s">
        <v>23</v>
      </c>
      <c r="C3" s="250" t="s">
        <v>103</v>
      </c>
      <c r="D3" s="250" t="s">
        <v>104</v>
      </c>
      <c r="G3" s="250" t="s">
        <v>105</v>
      </c>
      <c r="H3" s="250" t="s">
        <v>104</v>
      </c>
      <c r="K3" s="228" t="s">
        <v>123</v>
      </c>
    </row>
    <row r="4" spans="2:11" ht="14.25" customHeight="1">
      <c r="B4" s="250" t="s">
        <v>60</v>
      </c>
      <c r="C4" s="250" t="s">
        <v>75</v>
      </c>
      <c r="D4" s="250">
        <v>6</v>
      </c>
      <c r="K4" s="228" t="s">
        <v>124</v>
      </c>
    </row>
    <row r="5" spans="2:11" ht="14.25" customHeight="1">
      <c r="B5" s="250" t="s">
        <v>37</v>
      </c>
      <c r="C5" s="250" t="s">
        <v>106</v>
      </c>
      <c r="D5" s="250">
        <v>8</v>
      </c>
    </row>
    <row r="6" spans="2:11" ht="14.25" customHeight="1">
      <c r="B6" s="250" t="s">
        <v>77</v>
      </c>
      <c r="C6" s="250" t="s">
        <v>69</v>
      </c>
      <c r="D6" s="250">
        <v>9</v>
      </c>
    </row>
    <row r="7" spans="2:11" ht="14.25" customHeight="1">
      <c r="B7" s="250" t="s">
        <v>24</v>
      </c>
      <c r="C7" s="250" t="s">
        <v>63</v>
      </c>
      <c r="D7" s="250">
        <v>10</v>
      </c>
    </row>
    <row r="8" spans="2:11" ht="14.25" customHeight="1">
      <c r="C8" s="250" t="s">
        <v>107</v>
      </c>
      <c r="D8" s="250">
        <v>12</v>
      </c>
      <c r="K8" s="228" t="s">
        <v>138</v>
      </c>
    </row>
    <row r="9" spans="2:11" ht="14.25" customHeight="1">
      <c r="C9" s="250" t="s">
        <v>78</v>
      </c>
      <c r="D9" s="250">
        <v>15</v>
      </c>
      <c r="K9" s="3">
        <v>1</v>
      </c>
    </row>
    <row r="10" spans="2:11" ht="14.25" customHeight="1">
      <c r="C10" s="250" t="s">
        <v>108</v>
      </c>
      <c r="D10" s="250">
        <v>19</v>
      </c>
      <c r="K10" s="3">
        <v>2</v>
      </c>
    </row>
    <row r="11" spans="2:11" ht="14.25" customHeight="1">
      <c r="C11" s="250" t="s">
        <v>109</v>
      </c>
      <c r="D11" s="250">
        <v>22</v>
      </c>
    </row>
    <row r="12" spans="2:11" ht="14.25" customHeight="1">
      <c r="C12" s="250" t="s">
        <v>61</v>
      </c>
      <c r="D12" s="250">
        <v>25</v>
      </c>
    </row>
    <row r="13" spans="2:11" ht="14.25" customHeight="1">
      <c r="C13" s="250" t="s">
        <v>110</v>
      </c>
      <c r="D13" s="250">
        <v>28</v>
      </c>
    </row>
    <row r="14" spans="2:11" ht="14.25" customHeight="1">
      <c r="C14" s="250" t="s">
        <v>111</v>
      </c>
      <c r="D14" s="250">
        <v>34</v>
      </c>
    </row>
    <row r="15" spans="2:11" ht="14.25" customHeight="1"/>
    <row r="16" spans="2:11" ht="14.25" customHeight="1">
      <c r="C16" s="250" t="s">
        <v>112</v>
      </c>
    </row>
    <row r="17" spans="3:4" ht="14.25" customHeight="1">
      <c r="C17" s="250" t="s">
        <v>113</v>
      </c>
      <c r="D17" s="250">
        <v>6</v>
      </c>
    </row>
    <row r="18" spans="3:4" ht="14.25" customHeight="1">
      <c r="C18" s="250" t="s">
        <v>114</v>
      </c>
      <c r="D18" s="250">
        <v>8</v>
      </c>
    </row>
    <row r="19" spans="3:4" ht="14.25" customHeight="1">
      <c r="C19" s="250" t="s">
        <v>115</v>
      </c>
      <c r="D19" s="250">
        <v>10</v>
      </c>
    </row>
    <row r="20" spans="3:4" ht="14.25" customHeight="1">
      <c r="C20" s="250" t="s">
        <v>40</v>
      </c>
      <c r="D20" s="250">
        <v>12</v>
      </c>
    </row>
    <row r="21" spans="3:4" ht="14.25" customHeight="1">
      <c r="C21" s="250" t="s">
        <v>116</v>
      </c>
      <c r="D21" s="250">
        <v>16</v>
      </c>
    </row>
    <row r="22" spans="3:4" ht="14.25" customHeight="1">
      <c r="C22" s="250" t="s">
        <v>117</v>
      </c>
      <c r="D22" s="250">
        <v>20</v>
      </c>
    </row>
    <row r="23" spans="3:4" ht="14.25" customHeight="1">
      <c r="C23" s="250" t="s">
        <v>118</v>
      </c>
      <c r="D23" s="250">
        <v>22</v>
      </c>
    </row>
    <row r="24" spans="3:4" ht="14.25" customHeight="1">
      <c r="C24" s="250" t="s">
        <v>29</v>
      </c>
      <c r="D24" s="250">
        <v>25</v>
      </c>
    </row>
    <row r="25" spans="3:4" ht="14.25" customHeight="1">
      <c r="C25" s="250" t="s">
        <v>119</v>
      </c>
      <c r="D25" s="250">
        <v>28</v>
      </c>
    </row>
    <row r="26" spans="3:4" ht="14.25" customHeight="1">
      <c r="C26" s="250" t="s">
        <v>120</v>
      </c>
      <c r="D26" s="250">
        <v>32</v>
      </c>
    </row>
    <row r="27" spans="3:4" ht="14.25" customHeight="1">
      <c r="C27" s="250" t="s">
        <v>79</v>
      </c>
      <c r="D27" s="250">
        <v>40</v>
      </c>
    </row>
    <row r="28" spans="3:4" ht="14.25" customHeight="1"/>
    <row r="29" spans="3:4" ht="14.25" customHeight="1"/>
    <row r="30" spans="3:4" ht="14.25" customHeight="1"/>
    <row r="31" spans="3:4" ht="14.25" customHeight="1"/>
    <row r="32" spans="3: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sheetProtection algorithmName="SHA-512" hashValue="55nEEfp8lWXgE37jx7e/rUJ1Wt5XOK/WEi0tPzhOYkQKIsw6+toLlKa7rWK+LfefbOJovDsBdgC3YHBAoum++w==" saltValue="UeyJubkoHnX2wsnHGsBgFQ==" spinCount="100000" sheet="1" objects="1" scenarios="1"/>
  <dataValidations count="1">
    <dataValidation type="list" allowBlank="1" showErrorMessage="1" sqref="B4:B6">
      <formula1>$B$4:$B$6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Simple-BEAM-</vt:lpstr>
      <vt:lpstr>Double RC - BEAM</vt:lpstr>
      <vt:lpstr>Torsion-BEAM</vt:lpstr>
      <vt:lpstr>DEEP-BEAM</vt:lpstr>
      <vt:lpstr>CANTILIVER - BEAM </vt:lpstr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EGCE</cp:lastModifiedBy>
  <cp:lastPrinted>2023-06-19T04:42:35Z</cp:lastPrinted>
  <dcterms:created xsi:type="dcterms:W3CDTF">2022-10-24T03:02:42Z</dcterms:created>
  <dcterms:modified xsi:type="dcterms:W3CDTF">2023-06-20T03:48:46Z</dcterms:modified>
</cp:coreProperties>
</file>