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GGqo4kceEQ0V4wXbJlIgsudiwcs2cMHXsRY+o8d9FUJyXxUMr58FzEziTDVItzglM9vZWkLVFSXtIe6q68p0jg==" workbookSaltValue="LlteB1pGVUDcEy/kEm9UeQ==" workbookSpinCount="100000" lockStructure="1"/>
  <bookViews>
    <workbookView xWindow="-105" yWindow="-105" windowWidth="23250" windowHeight="12450" tabRatio="641" firstSheet="5" activeTab="5"/>
  </bookViews>
  <sheets>
    <sheet name="เสาปลอกเกลียว" sheetId="2" r:id="rId1"/>
    <sheet name="เสาปลอกเดี่ยว" sheetId="6" r:id="rId2"/>
    <sheet name="เสาปลอกเกลียวเสริมแกนหลัก" sheetId="7" r:id="rId3"/>
    <sheet name="เสาเหล็กหุ้มด้วยคอนกรีต" sheetId="8" r:id="rId4"/>
    <sheet name="เสาคอนกรีตหุ้มด้วยท่อเหล็ก" sheetId="10" r:id="rId5"/>
    <sheet name="เสาปลอกเดี่ยวเสริมเหล็กเท่าP,M" sheetId="12" r:id="rId6"/>
    <sheet name="เสาปลอกเดี่ยวเสริมเหล็กไม่เท่า" sheetId="14" r:id="rId7"/>
    <sheet name="เสาปลอกเกลียวรับ M&amp;P" sheetId="15" r:id="rId8"/>
    <sheet name="NOTE" sheetId="3" r:id="rId9"/>
    <sheet name="Size steel" sheetId="13" r:id="rId10"/>
  </sheets>
  <definedNames>
    <definedName name="_xlnm.Print_Area" localSheetId="4">เสาคอนกรีตหุ้มด้วยท่อเหล็ก!$A$1:$F$50</definedName>
    <definedName name="_xlnm.Print_Area" localSheetId="0">เสาปลอกเกลียว!$A$1:$F$44</definedName>
    <definedName name="_xlnm.Print_Area" localSheetId="7">'เสาปลอกเกลียวรับ M&amp;P'!$A$1:$F$57</definedName>
    <definedName name="_xlnm.Print_Area" localSheetId="2">เสาปลอกเกลียวเสริมแกนหลัก!$A$1:$F$49</definedName>
    <definedName name="_xlnm.Print_Area" localSheetId="1">เสาปลอกเดี่ยว!$A$1:$F$44</definedName>
    <definedName name="_xlnm.Print_Area" localSheetId="5">'เสาปลอกเดี่ยวเสริมเหล็กเท่าP,M'!$A$1:$F$56</definedName>
    <definedName name="_xlnm.Print_Area" localSheetId="6">เสาปลอกเดี่ยวเสริมเหล็กไม่เท่า!$A$1:$F$69</definedName>
    <definedName name="_xlnm.Print_Area" localSheetId="3">เสาเหล็กหุ้มด้วยคอนกรีต!$A$1:$F$50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14" l="1"/>
  <c r="F43" i="14"/>
  <c r="E43" i="14"/>
  <c r="A20" i="15"/>
  <c r="A18" i="15"/>
  <c r="A17" i="15"/>
  <c r="A20" i="12"/>
  <c r="A18" i="12"/>
  <c r="A20" i="14"/>
  <c r="A18" i="14"/>
  <c r="D15" i="15" l="1"/>
  <c r="C34" i="14"/>
  <c r="A14" i="15" l="1"/>
  <c r="A14" i="14"/>
  <c r="A14" i="12"/>
  <c r="S93" i="15" l="1"/>
  <c r="S91" i="15"/>
  <c r="E15" i="12"/>
  <c r="S86" i="12" l="1"/>
  <c r="M45" i="6"/>
  <c r="M45" i="2"/>
  <c r="F21" i="6" l="1"/>
  <c r="F20" i="2"/>
  <c r="M43" i="6" l="1"/>
  <c r="E21" i="6" s="1"/>
  <c r="E39" i="15" l="1"/>
  <c r="E29" i="2"/>
  <c r="E35" i="7"/>
  <c r="M71" i="15"/>
  <c r="L71" i="15"/>
  <c r="K71" i="15"/>
  <c r="E15" i="15"/>
  <c r="B15" i="15"/>
  <c r="N91" i="15"/>
  <c r="N83" i="15"/>
  <c r="J83" i="15"/>
  <c r="AI72" i="15"/>
  <c r="M70" i="15"/>
  <c r="L70" i="15"/>
  <c r="K70" i="15"/>
  <c r="M69" i="15"/>
  <c r="L69" i="15"/>
  <c r="K69" i="15"/>
  <c r="X69" i="15"/>
  <c r="M68" i="15"/>
  <c r="L68" i="15"/>
  <c r="K68" i="15"/>
  <c r="X68" i="15"/>
  <c r="M67" i="15"/>
  <c r="L67" i="15"/>
  <c r="K67" i="15"/>
  <c r="AQ66" i="15"/>
  <c r="AQ65" i="15"/>
  <c r="AI71" i="15" s="1"/>
  <c r="AT64" i="15"/>
  <c r="B42" i="15"/>
  <c r="B41" i="15"/>
  <c r="C35" i="15"/>
  <c r="C34" i="15"/>
  <c r="F30" i="15"/>
  <c r="E30" i="15"/>
  <c r="C25" i="15"/>
  <c r="J75" i="15" s="1"/>
  <c r="C24" i="15"/>
  <c r="B20" i="15"/>
  <c r="B19" i="15"/>
  <c r="A19" i="15"/>
  <c r="B18" i="15"/>
  <c r="B17" i="15"/>
  <c r="A15" i="15"/>
  <c r="E13" i="15"/>
  <c r="D11" i="15" s="1"/>
  <c r="C6" i="15"/>
  <c r="N76" i="15" s="1"/>
  <c r="E15" i="14"/>
  <c r="M81" i="14"/>
  <c r="R99" i="14" s="1"/>
  <c r="L81" i="14"/>
  <c r="N99" i="14" s="1"/>
  <c r="K81" i="14"/>
  <c r="N100" i="14" s="1"/>
  <c r="C36" i="14"/>
  <c r="C35" i="14"/>
  <c r="A1" i="12"/>
  <c r="N104" i="14"/>
  <c r="N96" i="14"/>
  <c r="J96" i="14"/>
  <c r="AI82" i="14"/>
  <c r="M80" i="14"/>
  <c r="L80" i="14"/>
  <c r="K80" i="14"/>
  <c r="M79" i="14"/>
  <c r="L79" i="14"/>
  <c r="K79" i="14"/>
  <c r="M78" i="14"/>
  <c r="L78" i="14"/>
  <c r="K78" i="14"/>
  <c r="X79" i="14"/>
  <c r="X78" i="14"/>
  <c r="AQ76" i="14"/>
  <c r="AQ75" i="14"/>
  <c r="AI81" i="14" s="1"/>
  <c r="AT74" i="14"/>
  <c r="AQ74" i="14" s="1"/>
  <c r="B53" i="14"/>
  <c r="C47" i="14"/>
  <c r="C46" i="14"/>
  <c r="C50" i="14" s="1"/>
  <c r="C26" i="14"/>
  <c r="J85" i="14" s="1"/>
  <c r="C25" i="14"/>
  <c r="B20" i="14"/>
  <c r="B19" i="14"/>
  <c r="A19" i="14"/>
  <c r="B18" i="14"/>
  <c r="B17" i="14"/>
  <c r="A17" i="14"/>
  <c r="E13" i="14"/>
  <c r="D11" i="14" s="1"/>
  <c r="C6" i="14"/>
  <c r="N86" i="14" s="1"/>
  <c r="B42" i="12"/>
  <c r="B20" i="12"/>
  <c r="B19" i="12"/>
  <c r="B18" i="12"/>
  <c r="B17" i="12"/>
  <c r="AI66" i="12"/>
  <c r="AQ60" i="12"/>
  <c r="AQ59" i="12"/>
  <c r="AT58" i="12"/>
  <c r="AQ58" i="12" s="1"/>
  <c r="AF62" i="12" s="1"/>
  <c r="E13" i="12"/>
  <c r="D11" i="12" s="1"/>
  <c r="A19" i="12"/>
  <c r="A17" i="12"/>
  <c r="F30" i="12"/>
  <c r="F21" i="7"/>
  <c r="A539" i="13"/>
  <c r="A538" i="13"/>
  <c r="A537" i="13"/>
  <c r="A536" i="13"/>
  <c r="A535" i="13"/>
  <c r="A534" i="13"/>
  <c r="A533" i="13"/>
  <c r="A532" i="13"/>
  <c r="A531" i="13"/>
  <c r="A530" i="13"/>
  <c r="A529" i="13"/>
  <c r="A528" i="13"/>
  <c r="A527" i="13"/>
  <c r="A526" i="13"/>
  <c r="A525" i="13"/>
  <c r="A524" i="13"/>
  <c r="A523" i="13"/>
  <c r="A522" i="13"/>
  <c r="A521" i="13"/>
  <c r="A520" i="13"/>
  <c r="A519" i="13"/>
  <c r="A518" i="13"/>
  <c r="A517" i="13"/>
  <c r="A516" i="13"/>
  <c r="A515" i="13"/>
  <c r="A514" i="13"/>
  <c r="A513" i="13"/>
  <c r="A512" i="13"/>
  <c r="A511" i="13"/>
  <c r="A510" i="13"/>
  <c r="A509" i="13"/>
  <c r="A508" i="13"/>
  <c r="A507" i="13"/>
  <c r="A506" i="13"/>
  <c r="A505" i="13"/>
  <c r="A504" i="13"/>
  <c r="A503" i="13"/>
  <c r="A502" i="13"/>
  <c r="A501" i="13"/>
  <c r="A500" i="13"/>
  <c r="A499" i="13"/>
  <c r="A498" i="13"/>
  <c r="A497" i="13"/>
  <c r="A496" i="13"/>
  <c r="A495" i="13"/>
  <c r="A494" i="13"/>
  <c r="A493" i="13"/>
  <c r="A492" i="13"/>
  <c r="A491" i="13"/>
  <c r="A490" i="13"/>
  <c r="A489" i="13"/>
  <c r="A488" i="13"/>
  <c r="A487" i="13"/>
  <c r="A486" i="13"/>
  <c r="A485" i="13"/>
  <c r="A484" i="13"/>
  <c r="A483" i="13"/>
  <c r="A482" i="13"/>
  <c r="A481" i="13"/>
  <c r="A480" i="13"/>
  <c r="A479" i="13"/>
  <c r="A478" i="13"/>
  <c r="A477" i="13"/>
  <c r="A476" i="13"/>
  <c r="A475" i="13"/>
  <c r="A474" i="13"/>
  <c r="A473" i="13"/>
  <c r="A472" i="13"/>
  <c r="A471" i="13"/>
  <c r="A470" i="13"/>
  <c r="A469" i="13"/>
  <c r="A468" i="13"/>
  <c r="A467" i="13"/>
  <c r="A466" i="13"/>
  <c r="A465" i="13"/>
  <c r="A464" i="13"/>
  <c r="A463" i="13"/>
  <c r="A462" i="13"/>
  <c r="A461" i="13"/>
  <c r="A460" i="13"/>
  <c r="A459" i="13"/>
  <c r="A458" i="13"/>
  <c r="A457" i="13"/>
  <c r="A456" i="13"/>
  <c r="A454" i="13"/>
  <c r="A453" i="13"/>
  <c r="A452" i="13"/>
  <c r="A451" i="13"/>
  <c r="A450" i="13"/>
  <c r="A449" i="13"/>
  <c r="A448" i="13"/>
  <c r="A447" i="13"/>
  <c r="A446" i="13"/>
  <c r="A445" i="13"/>
  <c r="A444" i="13"/>
  <c r="A443" i="13"/>
  <c r="A442" i="13"/>
  <c r="A441" i="13"/>
  <c r="A440" i="13"/>
  <c r="A439" i="13"/>
  <c r="A438" i="13"/>
  <c r="A437" i="13"/>
  <c r="A436" i="13"/>
  <c r="A435" i="13"/>
  <c r="A434" i="13"/>
  <c r="A433" i="13"/>
  <c r="A432" i="13"/>
  <c r="A431" i="13"/>
  <c r="A430" i="13"/>
  <c r="A429" i="13"/>
  <c r="A428" i="13"/>
  <c r="A427" i="13"/>
  <c r="A426" i="13"/>
  <c r="A425" i="13"/>
  <c r="A424" i="13"/>
  <c r="A423" i="13"/>
  <c r="A422" i="13"/>
  <c r="A421" i="13"/>
  <c r="A420" i="13"/>
  <c r="A419" i="13"/>
  <c r="A418" i="13"/>
  <c r="A417" i="13"/>
  <c r="A416" i="13"/>
  <c r="A415" i="13"/>
  <c r="A414" i="13"/>
  <c r="A413" i="13"/>
  <c r="A412" i="13"/>
  <c r="A411" i="13"/>
  <c r="A410" i="13"/>
  <c r="A409" i="13"/>
  <c r="A408" i="13"/>
  <c r="A407" i="13"/>
  <c r="A406" i="13"/>
  <c r="A405" i="13"/>
  <c r="A404" i="13"/>
  <c r="A403" i="13"/>
  <c r="A402" i="13"/>
  <c r="A401" i="13"/>
  <c r="A400" i="13"/>
  <c r="A399" i="13"/>
  <c r="A398" i="13"/>
  <c r="A397" i="13"/>
  <c r="A396" i="13"/>
  <c r="A395" i="13"/>
  <c r="A394" i="13"/>
  <c r="A393" i="13"/>
  <c r="A392" i="13"/>
  <c r="A391" i="13"/>
  <c r="A390" i="13"/>
  <c r="A389" i="13"/>
  <c r="A388" i="13"/>
  <c r="A387" i="13"/>
  <c r="A386" i="13"/>
  <c r="A385" i="13"/>
  <c r="A384" i="13"/>
  <c r="A383" i="13"/>
  <c r="A382" i="13"/>
  <c r="A381" i="13"/>
  <c r="A380" i="13"/>
  <c r="A379" i="13"/>
  <c r="A378" i="13"/>
  <c r="A377" i="13"/>
  <c r="A376" i="13"/>
  <c r="A375" i="13"/>
  <c r="A374" i="13"/>
  <c r="A373" i="13"/>
  <c r="A372" i="13"/>
  <c r="A371" i="13"/>
  <c r="A370" i="13"/>
  <c r="A369" i="13"/>
  <c r="A368" i="13"/>
  <c r="A367" i="13"/>
  <c r="A366" i="13"/>
  <c r="A365" i="13"/>
  <c r="A364" i="13"/>
  <c r="A363" i="13"/>
  <c r="A362" i="13"/>
  <c r="A361" i="13"/>
  <c r="A360" i="13"/>
  <c r="A359" i="13"/>
  <c r="A358" i="13"/>
  <c r="A357" i="13"/>
  <c r="A356" i="13"/>
  <c r="A355" i="13"/>
  <c r="A354" i="13"/>
  <c r="A353" i="13"/>
  <c r="A352" i="13"/>
  <c r="A351" i="13"/>
  <c r="A350" i="13"/>
  <c r="A349" i="13"/>
  <c r="A348" i="13"/>
  <c r="A347" i="13"/>
  <c r="A346" i="13"/>
  <c r="A345" i="13"/>
  <c r="A344" i="13"/>
  <c r="A343" i="13"/>
  <c r="A342" i="13"/>
  <c r="A341" i="13"/>
  <c r="A340" i="13"/>
  <c r="A339" i="13"/>
  <c r="A338" i="13"/>
  <c r="A337" i="13"/>
  <c r="A336" i="13"/>
  <c r="A335" i="13"/>
  <c r="A334" i="13"/>
  <c r="A333" i="13"/>
  <c r="A332" i="13"/>
  <c r="A331" i="13"/>
  <c r="A330" i="13"/>
  <c r="A329" i="13"/>
  <c r="A328" i="13"/>
  <c r="A327" i="13"/>
  <c r="A326" i="13"/>
  <c r="A325" i="13"/>
  <c r="A324" i="13"/>
  <c r="A323" i="13"/>
  <c r="A322" i="13"/>
  <c r="A321" i="13"/>
  <c r="A320" i="13"/>
  <c r="A319" i="13"/>
  <c r="A318" i="13"/>
  <c r="A317" i="13"/>
  <c r="A315" i="13"/>
  <c r="A314" i="13"/>
  <c r="A313" i="13"/>
  <c r="A312" i="13"/>
  <c r="A311" i="13"/>
  <c r="A310" i="13"/>
  <c r="A309" i="13"/>
  <c r="A308" i="13"/>
  <c r="A307" i="13"/>
  <c r="A306" i="13"/>
  <c r="A305" i="13"/>
  <c r="A304" i="13"/>
  <c r="A303" i="13"/>
  <c r="A302" i="13"/>
  <c r="A301" i="13"/>
  <c r="A300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3" i="13"/>
  <c r="A262" i="13"/>
  <c r="A261" i="13"/>
  <c r="A260" i="13"/>
  <c r="A259" i="13"/>
  <c r="A258" i="13"/>
  <c r="A256" i="13"/>
  <c r="A255" i="13"/>
  <c r="A254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3" i="13"/>
  <c r="A172" i="13"/>
  <c r="A171" i="13"/>
  <c r="C16" i="8" s="1"/>
  <c r="E16" i="8" s="1"/>
  <c r="A170" i="13"/>
  <c r="A169" i="13"/>
  <c r="A167" i="13"/>
  <c r="A166" i="13"/>
  <c r="A165" i="13"/>
  <c r="A164" i="13"/>
  <c r="A163" i="13"/>
  <c r="A162" i="13"/>
  <c r="A161" i="13"/>
  <c r="A160" i="13"/>
  <c r="A159" i="13"/>
  <c r="A158" i="13"/>
  <c r="A157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C17" i="8" s="1"/>
  <c r="L20" i="8" s="1"/>
  <c r="C14" i="8" s="1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  <c r="A2" i="13"/>
  <c r="N85" i="12"/>
  <c r="X63" i="12"/>
  <c r="X62" i="12"/>
  <c r="N77" i="12"/>
  <c r="J77" i="12"/>
  <c r="M66" i="12"/>
  <c r="L66" i="12"/>
  <c r="M65" i="12"/>
  <c r="L65" i="12"/>
  <c r="M64" i="12"/>
  <c r="R80" i="12" s="1"/>
  <c r="L64" i="12"/>
  <c r="N80" i="12" s="1"/>
  <c r="K66" i="12"/>
  <c r="K65" i="12"/>
  <c r="K64" i="12"/>
  <c r="N81" i="12" s="1"/>
  <c r="B41" i="12"/>
  <c r="C35" i="12"/>
  <c r="C34" i="12"/>
  <c r="C38" i="12" s="1"/>
  <c r="E30" i="12"/>
  <c r="C25" i="12"/>
  <c r="C24" i="12"/>
  <c r="A28" i="12" s="1"/>
  <c r="C6" i="12"/>
  <c r="N70" i="12" s="1"/>
  <c r="M21" i="10"/>
  <c r="M23" i="10" s="1"/>
  <c r="M21" i="8"/>
  <c r="E10" i="10"/>
  <c r="F10" i="10" s="1"/>
  <c r="C6" i="10"/>
  <c r="E5" i="8"/>
  <c r="E11" i="8"/>
  <c r="F11" i="8" s="1"/>
  <c r="C6" i="8"/>
  <c r="C27" i="7" l="1"/>
  <c r="R86" i="15"/>
  <c r="C17" i="10"/>
  <c r="L20" i="10" s="1"/>
  <c r="B20" i="10" s="1"/>
  <c r="C30" i="14"/>
  <c r="A39" i="14"/>
  <c r="N87" i="15"/>
  <c r="S67" i="15" s="1"/>
  <c r="N86" i="15"/>
  <c r="N84" i="12"/>
  <c r="AH66" i="12"/>
  <c r="AM66" i="12" s="1"/>
  <c r="C16" i="10"/>
  <c r="C15" i="10"/>
  <c r="M24" i="10" s="1"/>
  <c r="M25" i="10" s="1"/>
  <c r="AH72" i="15"/>
  <c r="AM72" i="15" s="1"/>
  <c r="AH71" i="15"/>
  <c r="AL71" i="15" s="1"/>
  <c r="C26" i="15"/>
  <c r="E26" i="15" s="1"/>
  <c r="AQ64" i="15"/>
  <c r="AM68" i="15" s="1"/>
  <c r="J80" i="15"/>
  <c r="C29" i="15"/>
  <c r="A37" i="15"/>
  <c r="AM71" i="15"/>
  <c r="C38" i="15"/>
  <c r="A28" i="15"/>
  <c r="AJ70" i="15"/>
  <c r="AI70" i="15" s="1"/>
  <c r="AH70" i="15" s="1"/>
  <c r="C37" i="14"/>
  <c r="E37" i="14" s="1"/>
  <c r="C40" i="14"/>
  <c r="C42" i="14" s="1"/>
  <c r="AH81" i="14"/>
  <c r="AL81" i="14" s="1"/>
  <c r="AH82" i="14"/>
  <c r="AL82" i="14" s="1"/>
  <c r="C27" i="14"/>
  <c r="A49" i="14"/>
  <c r="AJ80" i="14"/>
  <c r="AI80" i="14" s="1"/>
  <c r="AH80" i="14" s="1"/>
  <c r="AL80" i="14" s="1"/>
  <c r="AR80" i="14" s="1"/>
  <c r="N103" i="14"/>
  <c r="S77" i="14"/>
  <c r="AH79" i="14"/>
  <c r="AG74" i="14"/>
  <c r="AF78" i="14"/>
  <c r="AL78" i="14" s="1"/>
  <c r="A29" i="14"/>
  <c r="AJ64" i="12"/>
  <c r="AI64" i="12" s="1"/>
  <c r="AH64" i="12" s="1"/>
  <c r="AM64" i="12" s="1"/>
  <c r="S61" i="12"/>
  <c r="AI65" i="12"/>
  <c r="AH65" i="12" s="1"/>
  <c r="AM65" i="12" s="1"/>
  <c r="AG58" i="12"/>
  <c r="AL62" i="12"/>
  <c r="AM62" i="12"/>
  <c r="AH62" i="12"/>
  <c r="AH63" i="12"/>
  <c r="M19" i="8"/>
  <c r="C26" i="12"/>
  <c r="E26" i="12" s="1"/>
  <c r="J69" i="12"/>
  <c r="C29" i="12"/>
  <c r="S87" i="12" s="1"/>
  <c r="A37" i="12"/>
  <c r="M23" i="8"/>
  <c r="M22" i="10"/>
  <c r="M22" i="8"/>
  <c r="F21" i="8"/>
  <c r="B21" i="8"/>
  <c r="N102" i="14" l="1"/>
  <c r="E29" i="14"/>
  <c r="AM78" i="14"/>
  <c r="AH78" i="14"/>
  <c r="E50" i="14"/>
  <c r="F20" i="10"/>
  <c r="C13" i="10"/>
  <c r="C32" i="14"/>
  <c r="J86" i="14"/>
  <c r="N87" i="14" s="1"/>
  <c r="AR65" i="12"/>
  <c r="N94" i="15"/>
  <c r="N95" i="15" s="1"/>
  <c r="F46" i="15" s="1"/>
  <c r="S92" i="15"/>
  <c r="S90" i="15"/>
  <c r="S89" i="15" s="1"/>
  <c r="S83" i="12"/>
  <c r="S84" i="12" s="1"/>
  <c r="F19" i="8"/>
  <c r="B19" i="8"/>
  <c r="AL72" i="15"/>
  <c r="P81" i="15"/>
  <c r="AL66" i="12"/>
  <c r="AL64" i="12"/>
  <c r="AR64" i="12" s="1"/>
  <c r="E27" i="14"/>
  <c r="P94" i="14"/>
  <c r="M26" i="10"/>
  <c r="M19" i="10" s="1"/>
  <c r="B19" i="10" s="1"/>
  <c r="AH68" i="15"/>
  <c r="AL68" i="15"/>
  <c r="AH69" i="15"/>
  <c r="AL69" i="15" s="1"/>
  <c r="AF68" i="15"/>
  <c r="AG64" i="15"/>
  <c r="AL70" i="15"/>
  <c r="AR70" i="15" s="1"/>
  <c r="N89" i="15"/>
  <c r="E38" i="15"/>
  <c r="C31" i="15"/>
  <c r="E28" i="15"/>
  <c r="N90" i="15"/>
  <c r="J76" i="15"/>
  <c r="AM70" i="15"/>
  <c r="AR71" i="15" s="1"/>
  <c r="AM81" i="14"/>
  <c r="E39" i="14"/>
  <c r="AM82" i="14"/>
  <c r="N105" i="14"/>
  <c r="B58" i="14" s="1"/>
  <c r="AM80" i="14"/>
  <c r="AR81" i="14" s="1"/>
  <c r="AL79" i="14"/>
  <c r="AM79" i="14"/>
  <c r="AL65" i="12"/>
  <c r="AL63" i="12"/>
  <c r="AM63" i="12"/>
  <c r="J70" i="12"/>
  <c r="N73" i="12" s="1"/>
  <c r="N83" i="12"/>
  <c r="N86" i="12" s="1"/>
  <c r="C31" i="12"/>
  <c r="E28" i="12"/>
  <c r="E38" i="12"/>
  <c r="F20" i="8"/>
  <c r="B20" i="8"/>
  <c r="E21" i="7"/>
  <c r="E27" i="7"/>
  <c r="E11" i="7"/>
  <c r="F11" i="7" s="1"/>
  <c r="E11" i="6"/>
  <c r="F11" i="6" s="1"/>
  <c r="E20" i="2"/>
  <c r="E10" i="2"/>
  <c r="F10" i="2" s="1"/>
  <c r="C25" i="7"/>
  <c r="B37" i="7"/>
  <c r="C30" i="7"/>
  <c r="C16" i="7"/>
  <c r="C15" i="7"/>
  <c r="C20" i="7" s="1"/>
  <c r="E19" i="7" s="1"/>
  <c r="C6" i="7"/>
  <c r="Q44" i="6"/>
  <c r="M39" i="6"/>
  <c r="B32" i="6"/>
  <c r="C26" i="6"/>
  <c r="C25" i="6"/>
  <c r="A28" i="6" s="1"/>
  <c r="C16" i="6"/>
  <c r="C15" i="6"/>
  <c r="A19" i="6" s="1"/>
  <c r="C6" i="6"/>
  <c r="M39" i="2"/>
  <c r="O38" i="2" s="1"/>
  <c r="C14" i="2"/>
  <c r="A18" i="2" s="1"/>
  <c r="C15" i="2"/>
  <c r="C24" i="2"/>
  <c r="C28" i="2" s="1"/>
  <c r="B31" i="2"/>
  <c r="C25" i="2"/>
  <c r="C6" i="2"/>
  <c r="R71" i="14" l="1"/>
  <c r="F57" i="14"/>
  <c r="J87" i="14"/>
  <c r="N88" i="14"/>
  <c r="I80" i="14" s="1"/>
  <c r="R96" i="14"/>
  <c r="S75" i="14" s="1"/>
  <c r="AC75" i="14" s="1"/>
  <c r="N92" i="14"/>
  <c r="J81" i="14" s="1"/>
  <c r="V98" i="14" s="1"/>
  <c r="B57" i="14"/>
  <c r="T84" i="14"/>
  <c r="V84" i="14" s="1"/>
  <c r="I78" i="14"/>
  <c r="T83" i="14"/>
  <c r="V83" i="14" s="1"/>
  <c r="B46" i="15"/>
  <c r="J88" i="14"/>
  <c r="J94" i="14"/>
  <c r="V71" i="14"/>
  <c r="J92" i="14" s="1"/>
  <c r="S84" i="14" s="1"/>
  <c r="J84" i="14"/>
  <c r="I73" i="14" s="1"/>
  <c r="V72" i="14"/>
  <c r="J93" i="14" s="1"/>
  <c r="N93" i="14" s="1"/>
  <c r="M43" i="2"/>
  <c r="M42" i="2" s="1"/>
  <c r="Q42" i="2" s="1"/>
  <c r="AM69" i="15"/>
  <c r="N92" i="15"/>
  <c r="N79" i="15"/>
  <c r="J69" i="15" s="1"/>
  <c r="J78" i="15"/>
  <c r="N81" i="15" s="1"/>
  <c r="N77" i="15"/>
  <c r="R73" i="15" s="1"/>
  <c r="N78" i="15"/>
  <c r="I70" i="15" s="1"/>
  <c r="J81" i="15"/>
  <c r="J77" i="15"/>
  <c r="N80" i="15" s="1"/>
  <c r="J74" i="15"/>
  <c r="T74" i="15"/>
  <c r="T73" i="15"/>
  <c r="F45" i="15"/>
  <c r="J79" i="15"/>
  <c r="B45" i="15"/>
  <c r="R83" i="15"/>
  <c r="S65" i="15" s="1"/>
  <c r="AC65" i="15" s="1"/>
  <c r="F58" i="14"/>
  <c r="R83" i="14"/>
  <c r="R84" i="14" s="1"/>
  <c r="I79" i="14"/>
  <c r="J79" i="14" s="1"/>
  <c r="J78" i="14"/>
  <c r="M40" i="2"/>
  <c r="J71" i="12"/>
  <c r="J72" i="12"/>
  <c r="N71" i="12"/>
  <c r="R67" i="12" s="1"/>
  <c r="R68" i="12" s="1"/>
  <c r="N72" i="12"/>
  <c r="I66" i="12" s="1"/>
  <c r="F45" i="12"/>
  <c r="B45" i="12"/>
  <c r="F46" i="12"/>
  <c r="B46" i="12"/>
  <c r="J66" i="12"/>
  <c r="R77" i="12"/>
  <c r="S59" i="12" s="1"/>
  <c r="AC59" i="12" s="1"/>
  <c r="J73" i="12"/>
  <c r="J74" i="12"/>
  <c r="J68" i="12"/>
  <c r="V80" i="12" s="1"/>
  <c r="F19" i="10"/>
  <c r="A33" i="7"/>
  <c r="C17" i="7"/>
  <c r="E17" i="7" s="1"/>
  <c r="C34" i="7"/>
  <c r="M49" i="7" s="1"/>
  <c r="M50" i="7" s="1"/>
  <c r="A19" i="7"/>
  <c r="V47" i="7"/>
  <c r="C22" i="7"/>
  <c r="C17" i="6"/>
  <c r="E17" i="6" s="1"/>
  <c r="C20" i="6"/>
  <c r="M41" i="6"/>
  <c r="C29" i="6"/>
  <c r="M40" i="6"/>
  <c r="M41" i="2"/>
  <c r="C19" i="2"/>
  <c r="M46" i="2" s="1"/>
  <c r="M44" i="2" s="1"/>
  <c r="C16" i="2"/>
  <c r="A27" i="2"/>
  <c r="S28" i="2"/>
  <c r="W28" i="2" s="1"/>
  <c r="I81" i="14" l="1"/>
  <c r="J80" i="14"/>
  <c r="J73" i="14"/>
  <c r="N84" i="14"/>
  <c r="I74" i="14" s="1"/>
  <c r="J102" i="14" s="1"/>
  <c r="S83" i="14"/>
  <c r="N85" i="14"/>
  <c r="V99" i="14"/>
  <c r="N94" i="14"/>
  <c r="I72" i="14"/>
  <c r="Q43" i="6"/>
  <c r="M46" i="6"/>
  <c r="J70" i="15"/>
  <c r="B34" i="2"/>
  <c r="F34" i="2"/>
  <c r="R74" i="15"/>
  <c r="V74" i="15" s="1"/>
  <c r="V73" i="15"/>
  <c r="J71" i="15"/>
  <c r="I71" i="15"/>
  <c r="J63" i="15"/>
  <c r="I63" i="15"/>
  <c r="J64" i="15"/>
  <c r="J90" i="15" s="1"/>
  <c r="I64" i="15"/>
  <c r="I69" i="15"/>
  <c r="R98" i="14"/>
  <c r="R97" i="14" s="1"/>
  <c r="N98" i="14"/>
  <c r="I61" i="15"/>
  <c r="I60" i="15"/>
  <c r="J60" i="15" s="1"/>
  <c r="V86" i="15"/>
  <c r="J61" i="15"/>
  <c r="I67" i="15"/>
  <c r="J67" i="15" s="1"/>
  <c r="I68" i="15"/>
  <c r="J68" i="15" s="1"/>
  <c r="N75" i="15"/>
  <c r="J62" i="15" s="1"/>
  <c r="N74" i="15"/>
  <c r="I62" i="15" s="1"/>
  <c r="S74" i="15"/>
  <c r="S73" i="15"/>
  <c r="S85" i="14"/>
  <c r="J72" i="14"/>
  <c r="V97" i="14"/>
  <c r="S79" i="14"/>
  <c r="X77" i="14"/>
  <c r="V96" i="14"/>
  <c r="I64" i="12"/>
  <c r="I65" i="12"/>
  <c r="J65" i="12" s="1"/>
  <c r="N69" i="12"/>
  <c r="S67" i="12"/>
  <c r="U67" i="12" s="1"/>
  <c r="S68" i="12"/>
  <c r="U68" i="12" s="1"/>
  <c r="V77" i="12"/>
  <c r="X61" i="12"/>
  <c r="E19" i="6"/>
  <c r="V42" i="6"/>
  <c r="Q45" i="6"/>
  <c r="E29" i="6"/>
  <c r="Q42" i="6"/>
  <c r="N68" i="12"/>
  <c r="I60" i="12"/>
  <c r="J61" i="12"/>
  <c r="I61" i="12"/>
  <c r="E28" i="2"/>
  <c r="E18" i="2"/>
  <c r="E34" i="7"/>
  <c r="M48" i="7"/>
  <c r="S34" i="7"/>
  <c r="W34" i="7" s="1"/>
  <c r="M44" i="7"/>
  <c r="C22" i="6"/>
  <c r="S29" i="6"/>
  <c r="W29" i="6" s="1"/>
  <c r="E16" i="2"/>
  <c r="C21" i="2"/>
  <c r="B33" i="2" s="1"/>
  <c r="V85" i="15" l="1"/>
  <c r="V84" i="15" s="1"/>
  <c r="J74" i="14"/>
  <c r="J103" i="14" s="1"/>
  <c r="AF87" i="14" s="1"/>
  <c r="AH87" i="14" s="1"/>
  <c r="AI92" i="14" s="1"/>
  <c r="J89" i="15"/>
  <c r="AE78" i="15" s="1"/>
  <c r="AG78" i="15" s="1"/>
  <c r="R85" i="15"/>
  <c r="R84" i="15" s="1"/>
  <c r="J60" i="12"/>
  <c r="J84" i="12" s="1"/>
  <c r="AF72" i="12" s="1"/>
  <c r="AH72" i="12" s="1"/>
  <c r="J83" i="12"/>
  <c r="AE70" i="12" s="1"/>
  <c r="AG70" i="12" s="1"/>
  <c r="J64" i="12"/>
  <c r="N79" i="12"/>
  <c r="V79" i="12"/>
  <c r="R79" i="12"/>
  <c r="S62" i="12" s="1"/>
  <c r="M38" i="6"/>
  <c r="B33" i="6" s="1"/>
  <c r="M44" i="6"/>
  <c r="S75" i="15"/>
  <c r="N85" i="15"/>
  <c r="S78" i="14"/>
  <c r="S80" i="14" s="1"/>
  <c r="N97" i="14"/>
  <c r="J97" i="14" s="1"/>
  <c r="AE79" i="15"/>
  <c r="AG79" i="15" s="1"/>
  <c r="X67" i="15"/>
  <c r="V83" i="15"/>
  <c r="AF79" i="15"/>
  <c r="AH79" i="15" s="1"/>
  <c r="AF77" i="15"/>
  <c r="AH77" i="15" s="1"/>
  <c r="AI82" i="15" s="1"/>
  <c r="AF76" i="15"/>
  <c r="AH76" i="15" s="1"/>
  <c r="AE87" i="14"/>
  <c r="AG87" i="14" s="1"/>
  <c r="AE89" i="14"/>
  <c r="AG89" i="14" s="1"/>
  <c r="AE88" i="14"/>
  <c r="AG88" i="14" s="1"/>
  <c r="AE86" i="14"/>
  <c r="AG86" i="14" s="1"/>
  <c r="AE85" i="14"/>
  <c r="AG85" i="14" s="1"/>
  <c r="AK80" i="14"/>
  <c r="AK82" i="14"/>
  <c r="AK78" i="14"/>
  <c r="AK81" i="14"/>
  <c r="AN81" i="14" s="1"/>
  <c r="AK79" i="14"/>
  <c r="S69" i="12"/>
  <c r="AK66" i="12"/>
  <c r="AK65" i="12"/>
  <c r="AK64" i="12"/>
  <c r="AK62" i="12"/>
  <c r="AK63" i="12"/>
  <c r="M47" i="7"/>
  <c r="Q47" i="7" s="1"/>
  <c r="M42" i="6"/>
  <c r="B35" i="6" s="1"/>
  <c r="B34" i="6"/>
  <c r="M43" i="7"/>
  <c r="B38" i="7" s="1"/>
  <c r="M46" i="7"/>
  <c r="M45" i="7"/>
  <c r="F39" i="7"/>
  <c r="F34" i="6"/>
  <c r="P38" i="2"/>
  <c r="F33" i="2"/>
  <c r="M38" i="2"/>
  <c r="B32" i="2" s="1"/>
  <c r="AF86" i="14" l="1"/>
  <c r="AH86" i="14" s="1"/>
  <c r="AI86" i="14" s="1"/>
  <c r="AF88" i="14"/>
  <c r="AH88" i="14" s="1"/>
  <c r="AI88" i="14" s="1"/>
  <c r="AF85" i="14"/>
  <c r="AH85" i="14" s="1"/>
  <c r="AF89" i="14"/>
  <c r="AH89" i="14" s="1"/>
  <c r="AI89" i="14" s="1"/>
  <c r="S69" i="15"/>
  <c r="J110" i="14"/>
  <c r="J97" i="15"/>
  <c r="S68" i="15"/>
  <c r="S70" i="15" s="1"/>
  <c r="AE77" i="15"/>
  <c r="AG77" i="15" s="1"/>
  <c r="AE76" i="15"/>
  <c r="AG76" i="15" s="1"/>
  <c r="AI76" i="15" s="1"/>
  <c r="AE75" i="15"/>
  <c r="AG75" i="15" s="1"/>
  <c r="AN82" i="14"/>
  <c r="AE73" i="12"/>
  <c r="AG73" i="12" s="1"/>
  <c r="AE71" i="12"/>
  <c r="AG71" i="12" s="1"/>
  <c r="AE69" i="12"/>
  <c r="AG69" i="12" s="1"/>
  <c r="AE72" i="12"/>
  <c r="AG72" i="12" s="1"/>
  <c r="AI72" i="12" s="1"/>
  <c r="AI75" i="12"/>
  <c r="N84" i="15"/>
  <c r="J84" i="15" s="1"/>
  <c r="J96" i="15" s="1"/>
  <c r="AN78" i="14"/>
  <c r="B40" i="7"/>
  <c r="F40" i="7"/>
  <c r="AF78" i="15"/>
  <c r="AH78" i="15" s="1"/>
  <c r="AI78" i="15" s="1"/>
  <c r="AF75" i="15"/>
  <c r="AH75" i="15" s="1"/>
  <c r="AI75" i="15" s="1"/>
  <c r="AN79" i="14"/>
  <c r="R78" i="12"/>
  <c r="AK72" i="15"/>
  <c r="AK70" i="15"/>
  <c r="AK68" i="15"/>
  <c r="AN68" i="15" s="1"/>
  <c r="AK71" i="15"/>
  <c r="AK69" i="15"/>
  <c r="AI81" i="15"/>
  <c r="AI77" i="15"/>
  <c r="AI80" i="15" s="1"/>
  <c r="AI79" i="15"/>
  <c r="AI85" i="14"/>
  <c r="AR79" i="14"/>
  <c r="AN80" i="14"/>
  <c r="AQ78" i="14" s="1"/>
  <c r="J109" i="14"/>
  <c r="J108" i="14"/>
  <c r="H107" i="14"/>
  <c r="AI87" i="14"/>
  <c r="AI90" i="14" s="1"/>
  <c r="AI91" i="14"/>
  <c r="S63" i="12"/>
  <c r="S64" i="12" s="1"/>
  <c r="V78" i="12"/>
  <c r="AR63" i="12"/>
  <c r="J91" i="12"/>
  <c r="AF69" i="12"/>
  <c r="AH69" i="12" s="1"/>
  <c r="AF70" i="12"/>
  <c r="AH70" i="12" s="1"/>
  <c r="AI70" i="12" s="1"/>
  <c r="AF73" i="12"/>
  <c r="AH73" i="12" s="1"/>
  <c r="AI73" i="12" s="1"/>
  <c r="AF71" i="12"/>
  <c r="AH71" i="12" s="1"/>
  <c r="F35" i="6"/>
  <c r="F38" i="7"/>
  <c r="B39" i="7"/>
  <c r="F33" i="6"/>
  <c r="F32" i="2"/>
  <c r="AN69" i="15" l="1"/>
  <c r="AN71" i="15"/>
  <c r="AI69" i="12"/>
  <c r="AN72" i="15"/>
  <c r="AI76" i="12"/>
  <c r="N78" i="12"/>
  <c r="J78" i="12" s="1"/>
  <c r="J90" i="12" s="1"/>
  <c r="J95" i="15"/>
  <c r="H94" i="15"/>
  <c r="AI71" i="12"/>
  <c r="AI74" i="12" s="1"/>
  <c r="AR69" i="15"/>
  <c r="AN70" i="15"/>
  <c r="AQ68" i="15" s="1"/>
  <c r="F56" i="14"/>
  <c r="B55" i="14"/>
  <c r="C56" i="14"/>
  <c r="B56" i="14"/>
  <c r="AN62" i="12"/>
  <c r="AN66" i="12"/>
  <c r="AN64" i="12"/>
  <c r="AN63" i="12"/>
  <c r="AN65" i="12"/>
  <c r="C44" i="15" l="1"/>
  <c r="B43" i="15"/>
  <c r="AQ62" i="12"/>
  <c r="F44" i="15"/>
  <c r="B44" i="15"/>
  <c r="H88" i="12"/>
  <c r="J89" i="12"/>
  <c r="F44" i="12" s="1"/>
  <c r="B43" i="12" l="1"/>
  <c r="C44" i="12"/>
  <c r="B44" i="12"/>
</calcChain>
</file>

<file path=xl/sharedStrings.xml><?xml version="1.0" encoding="utf-8"?>
<sst xmlns="http://schemas.openxmlformats.org/spreadsheetml/2006/main" count="1792" uniqueCount="340">
  <si>
    <t>Concrete</t>
  </si>
  <si>
    <t>f'c</t>
  </si>
  <si>
    <t>=</t>
  </si>
  <si>
    <t>ksc</t>
  </si>
  <si>
    <t>Ec</t>
  </si>
  <si>
    <t>INPUT DATA</t>
  </si>
  <si>
    <t>kg</t>
  </si>
  <si>
    <t>cm</t>
  </si>
  <si>
    <t>h</t>
  </si>
  <si>
    <t>n</t>
  </si>
  <si>
    <t>Steel Reinforcement</t>
  </si>
  <si>
    <t>ชั้นคุณภาพ</t>
  </si>
  <si>
    <t>SR-24</t>
  </si>
  <si>
    <t>ประเภท</t>
  </si>
  <si>
    <t>fy</t>
  </si>
  <si>
    <t>fs</t>
  </si>
  <si>
    <t>Es</t>
  </si>
  <si>
    <t>RB25</t>
  </si>
  <si>
    <t>Dia.Steel</t>
  </si>
  <si>
    <t>mm.</t>
  </si>
  <si>
    <t>จำนวนเหล็ก</t>
  </si>
  <si>
    <t>เส้น</t>
  </si>
  <si>
    <t>As</t>
  </si>
  <si>
    <t>cm2</t>
  </si>
  <si>
    <t>as</t>
  </si>
  <si>
    <t>Av</t>
  </si>
  <si>
    <t>RB10</t>
  </si>
  <si>
    <t>STIRRUP</t>
  </si>
  <si>
    <t>RB15</t>
  </si>
  <si>
    <t>Spacing</t>
  </si>
  <si>
    <t>Result</t>
  </si>
  <si>
    <t>Stirrup</t>
  </si>
  <si>
    <t>ขนาด RB</t>
  </si>
  <si>
    <t>Diameter</t>
  </si>
  <si>
    <t>ขนาด</t>
  </si>
  <si>
    <t>RB6</t>
  </si>
  <si>
    <t>SD-30</t>
  </si>
  <si>
    <t>RB8</t>
  </si>
  <si>
    <t>SD-40</t>
  </si>
  <si>
    <t>RB9</t>
  </si>
  <si>
    <t>SD-50</t>
  </si>
  <si>
    <t>RB12</t>
  </si>
  <si>
    <t>RB19</t>
  </si>
  <si>
    <t>RB22</t>
  </si>
  <si>
    <t>RB28</t>
  </si>
  <si>
    <t>RB34</t>
  </si>
  <si>
    <t>ขนาด DB</t>
  </si>
  <si>
    <t>DB6</t>
  </si>
  <si>
    <t>DB8</t>
  </si>
  <si>
    <t>DB10</t>
  </si>
  <si>
    <t>DB12</t>
  </si>
  <si>
    <t>DB16</t>
  </si>
  <si>
    <t>DB20</t>
  </si>
  <si>
    <t>DB22</t>
  </si>
  <si>
    <t>DB25</t>
  </si>
  <si>
    <t>DB28</t>
  </si>
  <si>
    <t>DB32</t>
  </si>
  <si>
    <t>DB40</t>
  </si>
  <si>
    <t>WSD - RC Column เสาสั้นรับน้ำหนักตามแกน(เสาปลอกเกลียว)</t>
  </si>
  <si>
    <t xml:space="preserve">P </t>
  </si>
  <si>
    <t>MAIN-STEEL</t>
  </si>
  <si>
    <t>CHECK P(CAPACITY)</t>
  </si>
  <si>
    <t>CAPA</t>
  </si>
  <si>
    <t>Ag</t>
  </si>
  <si>
    <t>0.01Ag</t>
  </si>
  <si>
    <t>0.08Ag</t>
  </si>
  <si>
    <t>spacing demand</t>
  </si>
  <si>
    <t>Dc</t>
  </si>
  <si>
    <t>WSD - RC Column เสาสั้นรับน้ำหนักตามแกน(เสาปลอกเดี่ยว)</t>
  </si>
  <si>
    <t>s</t>
  </si>
  <si>
    <t>space</t>
  </si>
  <si>
    <t>WSD - RC Column เสาสั้นรับน้ำหนักตามแกน(เสาปลอกเกลียวเสริมแกนเหล็ก)</t>
  </si>
  <si>
    <t>AXIAL STEEL</t>
  </si>
  <si>
    <t>เหล็กหล่อ</t>
  </si>
  <si>
    <t>ASTM A36</t>
  </si>
  <si>
    <t>ASTM A7</t>
  </si>
  <si>
    <t>มาตรฐานประเภท</t>
  </si>
  <si>
    <t>เหล็กแกน</t>
  </si>
  <si>
    <t>แผ่นดินไหว</t>
  </si>
  <si>
    <t>spacing Demand final</t>
  </si>
  <si>
    <t>spacing final</t>
  </si>
  <si>
    <t>Kc</t>
  </si>
  <si>
    <t>Pcapa</t>
  </si>
  <si>
    <t>CHECK h/Ks</t>
  </si>
  <si>
    <t>h/Ks</t>
  </si>
  <si>
    <t>mm</t>
  </si>
  <si>
    <t>Ac</t>
  </si>
  <si>
    <t>WSD - RC Column เสาสั้นรับน้ำหนักตามแกน(เสาเหล็กหุ้มด้วยคอนกรีต)</t>
  </si>
  <si>
    <t>Mx</t>
  </si>
  <si>
    <t>My</t>
  </si>
  <si>
    <t>kgm</t>
  </si>
  <si>
    <t>ชนิดหน้าตัด</t>
  </si>
  <si>
    <t>กลม</t>
  </si>
  <si>
    <t>สี่เหลี่ยมผืนผ้า(เสริมเหล็ก2ด้านไม่เท่ากัน）</t>
  </si>
  <si>
    <t>สี่เหลี่ยมผืนผ้า(เสริมเหล็กเท่ากัน)</t>
  </si>
  <si>
    <t>ระยะเยื้องศูนย์(ebx,eby)</t>
  </si>
  <si>
    <t>หน้าตัด</t>
  </si>
  <si>
    <t>square</t>
  </si>
  <si>
    <t>rectan(same)</t>
  </si>
  <si>
    <t>parameter</t>
  </si>
  <si>
    <t>pt</t>
  </si>
  <si>
    <t>m</t>
  </si>
  <si>
    <t>Ds</t>
  </si>
  <si>
    <t>d'</t>
  </si>
  <si>
    <t>px</t>
  </si>
  <si>
    <t>py</t>
  </si>
  <si>
    <t>dx</t>
  </si>
  <si>
    <t>dy</t>
  </si>
  <si>
    <t>As(tension)</t>
  </si>
  <si>
    <t>As‘(tension)</t>
  </si>
  <si>
    <t>โมเมนต์อินเนอเชียร์，Ag</t>
  </si>
  <si>
    <t>ebx(cm)</t>
  </si>
  <si>
    <t>eby(cm)</t>
  </si>
  <si>
    <t>square(circle)</t>
  </si>
  <si>
    <t>Dt</t>
  </si>
  <si>
    <t>สี่เหลี่ยมจัตุรัส(เสริมเหล็กเท่ากัน)</t>
  </si>
  <si>
    <t>Ix(cm)</t>
  </si>
  <si>
    <t>Iy(cm)</t>
  </si>
  <si>
    <t>Ag(cm2)</t>
  </si>
  <si>
    <t>Db</t>
  </si>
  <si>
    <t>ey</t>
  </si>
  <si>
    <t>ea</t>
  </si>
  <si>
    <t>Ms</t>
  </si>
  <si>
    <t>cm4</t>
  </si>
  <si>
    <t>cx</t>
  </si>
  <si>
    <t>cy</t>
  </si>
  <si>
    <t>Ix</t>
  </si>
  <si>
    <t>Iy</t>
  </si>
  <si>
    <t>Iuse</t>
  </si>
  <si>
    <t>Msx</t>
  </si>
  <si>
    <t>kgcm</t>
  </si>
  <si>
    <t>Msy</t>
  </si>
  <si>
    <t>ex</t>
  </si>
  <si>
    <t>Pa</t>
  </si>
  <si>
    <t xml:space="preserve">kg </t>
  </si>
  <si>
    <t>Po</t>
  </si>
  <si>
    <t>Fa</t>
  </si>
  <si>
    <t>Ag use</t>
  </si>
  <si>
    <t xml:space="preserve">cm </t>
  </si>
  <si>
    <t>กำลังรับแรง Case 1</t>
  </si>
  <si>
    <t>กำลังรับแรง Case 2</t>
  </si>
  <si>
    <t>ค่า e(a,x,y)</t>
  </si>
  <si>
    <t>ค่า e(b)</t>
  </si>
  <si>
    <t>ebx(use)</t>
  </si>
  <si>
    <t>eby(use)</t>
  </si>
  <si>
    <t>fa</t>
  </si>
  <si>
    <t>fbx</t>
  </si>
  <si>
    <t>fby</t>
  </si>
  <si>
    <t>Fbx</t>
  </si>
  <si>
    <t>Fby</t>
  </si>
  <si>
    <t>Sum</t>
  </si>
  <si>
    <t>&lt;=</t>
  </si>
  <si>
    <t>ea&lt;e&lt;eb</t>
  </si>
  <si>
    <t>Check case</t>
  </si>
  <si>
    <t>กำลังรับแรง Case 3</t>
  </si>
  <si>
    <t>Mox</t>
  </si>
  <si>
    <t>Moy</t>
  </si>
  <si>
    <t>Rectan</t>
  </si>
  <si>
    <t>use</t>
  </si>
  <si>
    <t>s=</t>
  </si>
  <si>
    <t>s(use)</t>
  </si>
  <si>
    <t>case1</t>
  </si>
  <si>
    <t>case2</t>
  </si>
  <si>
    <t>case3</t>
  </si>
  <si>
    <t>e &lt; ea</t>
  </si>
  <si>
    <t>ea =&lt; e &lt; eb</t>
  </si>
  <si>
    <t>e &gt;= eb</t>
  </si>
  <si>
    <t>Name</t>
  </si>
  <si>
    <t>A
mm</t>
  </si>
  <si>
    <t>B
mm</t>
  </si>
  <si>
    <t>tw
mm</t>
  </si>
  <si>
    <t>tf
mm</t>
  </si>
  <si>
    <r>
      <rPr>
        <sz val="26"/>
        <rFont val="TH SarabunPSK"/>
        <family val="2"/>
      </rPr>
      <t>Area
cm</t>
    </r>
    <r>
      <rPr>
        <vertAlign val="superscript"/>
        <sz val="26"/>
        <rFont val="TH SarabunPSK"/>
        <family val="2"/>
      </rPr>
      <t>2</t>
    </r>
  </si>
  <si>
    <r>
      <rPr>
        <sz val="26"/>
        <rFont val="TH SarabunPSK"/>
        <family val="2"/>
      </rPr>
      <t>w
kg/m</t>
    </r>
  </si>
  <si>
    <r>
      <rPr>
        <sz val="26"/>
        <rFont val="TH SarabunPSK"/>
        <family val="2"/>
      </rPr>
      <t>C.G.
cm</t>
    </r>
  </si>
  <si>
    <r>
      <t>I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</si>
  <si>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t>I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</si>
  <si>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max           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</si>
  <si>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min cm</t>
    </r>
  </si>
  <si>
    <r>
      <t>r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</si>
  <si>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t>r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</si>
  <si>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max 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</si>
  <si>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min           cm</t>
    </r>
  </si>
  <si>
    <r>
      <t>S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</si>
  <si>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t>S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</si>
  <si>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</si>
  <si>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</si>
  <si>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t>Z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</si>
  <si>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t>Angle Steel (Equal Leg)</t>
  </si>
  <si>
    <t>Angle Steel (Unequal Leg)</t>
  </si>
  <si>
    <t xml:space="preserve">Chanel Steel </t>
  </si>
  <si>
    <t xml:space="preserve">H-Section Steel </t>
  </si>
  <si>
    <t xml:space="preserve">I-Section Steel </t>
  </si>
  <si>
    <t xml:space="preserve">T-Section Steel </t>
  </si>
  <si>
    <t xml:space="preserve">Pipe Steel(ASTM A 500) </t>
  </si>
  <si>
    <t xml:space="preserve">Square Pipe Carbon Steel(ASTM A 500) </t>
  </si>
  <si>
    <t>25.4x25.4</t>
  </si>
  <si>
    <t>50.8x50.8</t>
  </si>
  <si>
    <t>63.5x63.5</t>
  </si>
  <si>
    <t>76.2x76.2</t>
  </si>
  <si>
    <t>88.9x88.9</t>
  </si>
  <si>
    <t>101.6x101.6</t>
  </si>
  <si>
    <t>127.0x127.0</t>
  </si>
  <si>
    <t>152.4x152.4</t>
  </si>
  <si>
    <t>177.8x177.8</t>
  </si>
  <si>
    <t>203.2x203.2</t>
  </si>
  <si>
    <t>254.0x254.0</t>
  </si>
  <si>
    <t>304.8x304.8</t>
  </si>
  <si>
    <t>355.6x355.6</t>
  </si>
  <si>
    <t>406.4x406.4</t>
  </si>
  <si>
    <t>457.2x457.2</t>
  </si>
  <si>
    <t>508.0x508.0</t>
  </si>
  <si>
    <t>558.8x558.8</t>
  </si>
  <si>
    <t>609.6x609.6</t>
  </si>
  <si>
    <t>660.4x660.4</t>
  </si>
  <si>
    <t>711.2x711.2</t>
  </si>
  <si>
    <t>762.0x762.0</t>
  </si>
  <si>
    <t>76.2x50.8</t>
  </si>
  <si>
    <t>101.6x50.8</t>
  </si>
  <si>
    <t>101.6x76.2</t>
  </si>
  <si>
    <t>127.0x76.2</t>
  </si>
  <si>
    <t>152.4x76.2</t>
  </si>
  <si>
    <t>152.4x101.6</t>
  </si>
  <si>
    <t>177.8x127.0</t>
  </si>
  <si>
    <t>203.2x101.6</t>
  </si>
  <si>
    <t>203.2x152.4</t>
  </si>
  <si>
    <t>254.0x101.6</t>
  </si>
  <si>
    <t>254.0x152.4</t>
  </si>
  <si>
    <t>304.8x203.2</t>
  </si>
  <si>
    <t>406.4x203.2</t>
  </si>
  <si>
    <t>457.2x254.0</t>
  </si>
  <si>
    <t>508.0x304.8</t>
  </si>
  <si>
    <t>550.0x350.0</t>
  </si>
  <si>
    <t>600.0x400.0</t>
  </si>
  <si>
    <t>650.0x450.0</t>
  </si>
  <si>
    <t>750.0x500.0</t>
  </si>
  <si>
    <t xml:space="preserve">Steel size </t>
  </si>
  <si>
    <t>Steel size</t>
  </si>
  <si>
    <t>I-Section Steel180x23.6</t>
  </si>
  <si>
    <t>ประเภทเสา</t>
  </si>
  <si>
    <t>เสาสั้น</t>
  </si>
  <si>
    <t>เสายาว</t>
  </si>
  <si>
    <t>Support type</t>
  </si>
  <si>
    <t>SHORT</t>
  </si>
  <si>
    <t>LONG</t>
  </si>
  <si>
    <t>support type</t>
  </si>
  <si>
    <t>r</t>
  </si>
  <si>
    <t>R</t>
  </si>
  <si>
    <t>R(use)</t>
  </si>
  <si>
    <t>h/r</t>
  </si>
  <si>
    <t>Parameter Long</t>
  </si>
  <si>
    <t>R(h/r&lt;60)</t>
  </si>
  <si>
    <t>R(h/r&gt;60&amp;&lt;100)</t>
  </si>
  <si>
    <t>h'</t>
  </si>
  <si>
    <t>r'</t>
  </si>
  <si>
    <t>r't</t>
  </si>
  <si>
    <t>r'b</t>
  </si>
  <si>
    <t>sum</t>
  </si>
  <si>
    <t>R'x</t>
  </si>
  <si>
    <t>R'y</t>
  </si>
  <si>
    <t>Sum USE</t>
  </si>
  <si>
    <t>1)ปลายเสาไม่เซเสาโก่งสองทาง</t>
  </si>
  <si>
    <t>2)ปลายเสาไม่เคลื่อนเสาโก่งทางเดียว</t>
  </si>
  <si>
    <t>3)ปลายเสาเคลื่อนเสาโก่งสองทาง</t>
  </si>
  <si>
    <t>4)ปลายเสาเซเสาโก่งทางเดียว</t>
  </si>
  <si>
    <t>5)ปลายเสามีการเซโก่งแบบยื่น</t>
  </si>
  <si>
    <t>Pipe Steel600x238.2</t>
  </si>
  <si>
    <t xml:space="preserve">CAPACITY </t>
  </si>
  <si>
    <t>Fa use</t>
  </si>
  <si>
    <t>Fbx use</t>
  </si>
  <si>
    <t>Fby use</t>
  </si>
  <si>
    <t>Mox use</t>
  </si>
  <si>
    <t>Moy use</t>
  </si>
  <si>
    <t>WSD - RC Column เสาสั้นรับน้ำหนักเยื้องศูนย์(เสาปลอกเดี่ยวเสริมเหล็ก 2 ด้านไม่เท่ากัน)</t>
  </si>
  <si>
    <t>As‘(compression)</t>
  </si>
  <si>
    <t>px'</t>
  </si>
  <si>
    <t>py'</t>
  </si>
  <si>
    <t>rectan(non same)</t>
  </si>
  <si>
    <t>rectan(non same</t>
  </si>
  <si>
    <t>d</t>
  </si>
  <si>
    <t>สี่เหลี่ยมผืนผ้า(เสริมเหล็ก2ด้านไม่เท่ากัน)</t>
  </si>
  <si>
    <t>ค่า ea เราเช็คสองแกนไหม ถ้าเช็คสองแกนแล้วมันขัดแย้งกันจะทำยังไง</t>
  </si>
  <si>
    <t>rectan non</t>
  </si>
  <si>
    <t>circle</t>
  </si>
  <si>
    <t xml:space="preserve">k </t>
  </si>
  <si>
    <t>square เกลียว</t>
  </si>
  <si>
    <t>Circle เกลียว</t>
  </si>
  <si>
    <t>S(เกลียว）</t>
  </si>
  <si>
    <t>S(เกลียว)use</t>
  </si>
  <si>
    <t>WSD - RC Column เสาสั้นรับน้ำหนักเยื้องศูนย์(เสาปลอกเกลียว)</t>
  </si>
  <si>
    <t>Check Main steel</t>
  </si>
  <si>
    <t>CHECK AXIAL STEEL(cm2)</t>
  </si>
  <si>
    <t>main-main</t>
  </si>
  <si>
    <t>N</t>
  </si>
  <si>
    <t>ระยะห่างเหล็กหลัก</t>
  </si>
  <si>
    <t>เส้นรอบวง</t>
  </si>
  <si>
    <t>Ast/1</t>
  </si>
  <si>
    <t>ระยะห่างระหว่างเหล็กหลัก</t>
  </si>
  <si>
    <t>เหลี่ยม</t>
  </si>
  <si>
    <t>เส้นรอบ</t>
  </si>
  <si>
    <t>ระยะห่าง</t>
  </si>
  <si>
    <t>สี่เหลี่ยมจัตุรัส(เสริมเหล็กแบบวงกลม)</t>
  </si>
  <si>
    <t>กว้าง,b</t>
  </si>
  <si>
    <t>ยาว,t</t>
  </si>
  <si>
    <t>H-Section Steel600x106</t>
  </si>
  <si>
    <t>เส้นผ่านศูนย์กลาง, D</t>
  </si>
  <si>
    <t>CHECK P(capacity)</t>
  </si>
  <si>
    <t>CHECK main steel(cm2)</t>
  </si>
  <si>
    <t>CHECK spacing stirrub</t>
  </si>
  <si>
    <t>WSD - RC Column เสาสั้นรับน้ำหนักตามแกน(เสาคอนกรีตหุ้มด้วยท่อเหล็ก)</t>
  </si>
  <si>
    <t>CHECK case&amp;capacity</t>
  </si>
  <si>
    <t>ช่องว่างเหล็กเสริม</t>
  </si>
  <si>
    <t>เส้นรอบรูป</t>
  </si>
  <si>
    <t>nช่อง</t>
  </si>
  <si>
    <t>Circle</t>
  </si>
  <si>
    <t>ระยะช่องว่างเหล็กเสริมต้องอยู่ในช่วง 4 cm - 15 cm</t>
  </si>
  <si>
    <t>ตรวจสอบระยะห่างระหว่างเหล็กแกนกับผิวคอนกรีตต้องอยู่ในช่วง 2.5cm- 7.5cm</t>
  </si>
  <si>
    <t>Project:</t>
  </si>
  <si>
    <t>Location:</t>
  </si>
  <si>
    <t>Date:</t>
  </si>
  <si>
    <t>Engineer:</t>
  </si>
  <si>
    <t>Short steel (b)</t>
  </si>
  <si>
    <t>Long steel (t)</t>
  </si>
  <si>
    <t>Ast</t>
  </si>
  <si>
    <t>STEEL</t>
  </si>
  <si>
    <t>As'</t>
  </si>
  <si>
    <r>
      <t>f</t>
    </r>
    <r>
      <rPr>
        <vertAlign val="subscript"/>
        <sz val="16"/>
        <color theme="1"/>
        <rFont val="TH SarabunPSK"/>
        <family val="2"/>
      </rPr>
      <t>r</t>
    </r>
    <r>
      <rPr>
        <sz val="16"/>
        <color theme="1"/>
        <rFont val="TH SarabunPSK"/>
        <family val="2"/>
      </rPr>
      <t>'</t>
    </r>
  </si>
  <si>
    <r>
      <t>t</t>
    </r>
    <r>
      <rPr>
        <vertAlign val="subscript"/>
        <sz val="16"/>
        <color theme="1"/>
        <rFont val="TH SarabunPSK"/>
        <family val="2"/>
      </rPr>
      <t xml:space="preserve">p </t>
    </r>
    <r>
      <rPr>
        <sz val="16"/>
        <color theme="1"/>
        <rFont val="TH SarabunPSK"/>
        <family val="2"/>
      </rPr>
      <t>(ความหนาท่อเหล็ก)</t>
    </r>
  </si>
  <si>
    <r>
      <t>A</t>
    </r>
    <r>
      <rPr>
        <vertAlign val="subscript"/>
        <sz val="16"/>
        <color theme="1"/>
        <rFont val="TH SarabunPSK"/>
        <family val="2"/>
      </rPr>
      <t>r</t>
    </r>
  </si>
  <si>
    <r>
      <t>K</t>
    </r>
    <r>
      <rPr>
        <vertAlign val="subscript"/>
        <sz val="16"/>
        <color theme="1"/>
        <rFont val="TH SarabunPSK"/>
        <family val="2"/>
      </rPr>
      <t>s</t>
    </r>
  </si>
  <si>
    <t>ksc.</t>
  </si>
  <si>
    <t>kg.</t>
  </si>
  <si>
    <t>kgm.</t>
  </si>
  <si>
    <t>cm.</t>
  </si>
  <si>
    <r>
      <t>f</t>
    </r>
    <r>
      <rPr>
        <vertAlign val="subscript"/>
        <sz val="16"/>
        <color theme="1"/>
        <rFont val="TH SarabunPSK"/>
        <family val="2"/>
      </rPr>
      <t>r</t>
    </r>
  </si>
  <si>
    <t>Input</t>
  </si>
  <si>
    <t>Notification</t>
  </si>
  <si>
    <t>Pass</t>
  </si>
  <si>
    <t>Warning</t>
  </si>
  <si>
    <t>จำนวนเหล็กยืนทั้งหมด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</si>
</sst>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0.000"/>
    <numFmt numFmtId="188" formatCode="0.0000000"/>
    <numFmt numFmtId="189" formatCode="0.0"/>
    <numFmt numFmtId="190" formatCode="00.00"/>
  </numFmts>
  <fonts count="37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b/>
      <sz val="3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26"/>
      <name val="TH SarabunPSK"/>
      <family val="2"/>
    </font>
    <font>
      <sz val="26"/>
      <color theme="1"/>
      <name val="TH SarabunPSK"/>
      <family val="2"/>
    </font>
    <font>
      <vertAlign val="superscript"/>
      <sz val="26"/>
      <name val="TH SarabunPSK"/>
      <family val="2"/>
    </font>
    <font>
      <vertAlign val="subscript"/>
      <sz val="26"/>
      <name val="TH SarabunPSK"/>
      <family val="2"/>
    </font>
    <font>
      <sz val="26"/>
      <color rgb="FF000000"/>
      <name val="TH SarabunPSK"/>
      <family val="2"/>
    </font>
    <font>
      <b/>
      <sz val="26"/>
      <color theme="1"/>
      <name val="TH SarabunPSK"/>
      <family val="2"/>
    </font>
    <font>
      <b/>
      <sz val="26"/>
      <color theme="0"/>
      <name val="TH SarabunPSK"/>
      <family val="2"/>
    </font>
    <font>
      <sz val="26"/>
      <color rgb="FFFF0000"/>
      <name val="TH SarabunPSK"/>
      <family val="2"/>
    </font>
    <font>
      <b/>
      <sz val="48"/>
      <color theme="1"/>
      <name val="TH SarabunPSK"/>
      <family val="2"/>
    </font>
    <font>
      <sz val="48"/>
      <color theme="1"/>
      <name val="TH Sarabun New"/>
      <family val="2"/>
    </font>
    <font>
      <sz val="48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sz val="16"/>
      <name val="TH SarabunPSK"/>
      <family val="2"/>
    </font>
    <font>
      <vertAlign val="subscript"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Sarabun"/>
    </font>
    <font>
      <b/>
      <sz val="14"/>
      <color theme="1"/>
      <name val="TH SarabunPSK"/>
      <family val="2"/>
    </font>
    <font>
      <b/>
      <sz val="14"/>
      <color theme="1"/>
      <name val="Sarabun"/>
    </font>
    <font>
      <sz val="11"/>
      <color theme="0"/>
      <name val="Tahoma"/>
      <family val="2"/>
      <charset val="222"/>
      <scheme val="minor"/>
    </font>
    <font>
      <b/>
      <sz val="16"/>
      <color theme="0"/>
      <name val="TH SarabunPSK"/>
      <family val="2"/>
    </font>
    <font>
      <sz val="16"/>
      <color theme="0"/>
      <name val="TH SarabunPSK"/>
      <family val="2"/>
      <charset val="222"/>
    </font>
    <font>
      <sz val="16"/>
      <color theme="0"/>
      <name val="TH SarabunPSK"/>
      <family val="2"/>
    </font>
    <font>
      <sz val="14"/>
      <color theme="0"/>
      <name val="TH SarabunPSK"/>
      <family val="2"/>
    </font>
    <font>
      <b/>
      <sz val="48"/>
      <color theme="0"/>
      <name val="TH SarabunPSK"/>
      <family val="2"/>
    </font>
    <font>
      <b/>
      <sz val="28"/>
      <color theme="0"/>
      <name val="TH SarabunPSK"/>
      <family val="2"/>
    </font>
    <font>
      <sz val="28"/>
      <color theme="0"/>
      <name val="Tahoma"/>
      <family val="2"/>
      <charset val="222"/>
      <scheme val="minor"/>
    </font>
    <font>
      <b/>
      <sz val="36"/>
      <color theme="0"/>
      <name val="TH SarabunPSK"/>
      <family val="2"/>
    </font>
    <font>
      <b/>
      <sz val="48"/>
      <color theme="0"/>
      <name val="Angsana New"/>
      <family val="1"/>
    </font>
    <font>
      <sz val="36"/>
      <color theme="0"/>
      <name val="Angsana New"/>
      <family val="1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FEF2CB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5" borderId="15" applyNumberFormat="0" applyFont="0" applyAlignment="0" applyProtection="0"/>
  </cellStyleXfs>
  <cellXfs count="204">
    <xf numFmtId="0" fontId="0" fillId="0" borderId="0" xfId="0"/>
    <xf numFmtId="0" fontId="0" fillId="0" borderId="0" xfId="0" applyProtection="1">
      <protection hidden="1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0" fillId="3" borderId="0" xfId="0" applyFill="1" applyProtection="1">
      <protection hidden="1"/>
    </xf>
    <xf numFmtId="0" fontId="23" fillId="2" borderId="11" xfId="0" applyFont="1" applyFill="1" applyBorder="1" applyAlignment="1" applyProtection="1">
      <alignment vertical="center"/>
      <protection hidden="1"/>
    </xf>
    <xf numFmtId="0" fontId="24" fillId="0" borderId="19" xfId="0" applyFont="1" applyBorder="1" applyAlignment="1" applyProtection="1">
      <alignment vertical="center"/>
      <protection hidden="1"/>
    </xf>
    <xf numFmtId="0" fontId="1" fillId="14" borderId="1" xfId="0" applyFont="1" applyFill="1" applyBorder="1" applyAlignment="1" applyProtection="1">
      <alignment horizontal="left" vertical="center"/>
      <protection hidden="1"/>
    </xf>
    <xf numFmtId="0" fontId="1" fillId="14" borderId="2" xfId="0" applyFont="1" applyFill="1" applyBorder="1" applyAlignment="1" applyProtection="1">
      <alignment horizontal="center" vertical="center"/>
      <protection hidden="1"/>
    </xf>
    <xf numFmtId="0" fontId="2" fillId="14" borderId="2" xfId="0" applyFont="1" applyFill="1" applyBorder="1" applyAlignment="1" applyProtection="1">
      <alignment vertical="center"/>
      <protection hidden="1"/>
    </xf>
    <xf numFmtId="0" fontId="2" fillId="14" borderId="3" xfId="0" applyFont="1" applyFill="1" applyBorder="1" applyAlignment="1" applyProtection="1">
      <alignment vertical="center"/>
      <protection hidden="1"/>
    </xf>
    <xf numFmtId="0" fontId="23" fillId="4" borderId="11" xfId="0" applyFont="1" applyFill="1" applyBorder="1" applyAlignment="1" applyProtection="1">
      <alignment vertical="center"/>
      <protection hidden="1"/>
    </xf>
    <xf numFmtId="0" fontId="24" fillId="0" borderId="11" xfId="0" applyFont="1" applyBorder="1" applyAlignment="1" applyProtection="1">
      <alignment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vertical="center"/>
      <protection hidden="1"/>
    </xf>
    <xf numFmtId="0" fontId="2" fillId="3" borderId="5" xfId="0" applyFont="1" applyFill="1" applyBorder="1" applyAlignment="1" applyProtection="1">
      <alignment vertical="center"/>
      <protection hidden="1"/>
    </xf>
    <xf numFmtId="0" fontId="23" fillId="17" borderId="11" xfId="0" applyFont="1" applyFill="1" applyBorder="1" applyAlignment="1" applyProtection="1">
      <alignment vertical="center"/>
      <protection hidden="1"/>
    </xf>
    <xf numFmtId="0" fontId="25" fillId="12" borderId="11" xfId="0" applyFont="1" applyFill="1" applyBorder="1" applyAlignment="1" applyProtection="1">
      <alignment vertical="center"/>
      <protection hidden="1"/>
    </xf>
    <xf numFmtId="0" fontId="1" fillId="14" borderId="1" xfId="0" applyFont="1" applyFill="1" applyBorder="1" applyAlignment="1" applyProtection="1">
      <alignment vertical="center"/>
      <protection hidden="1"/>
    </xf>
    <xf numFmtId="0" fontId="2" fillId="14" borderId="2" xfId="0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14" borderId="4" xfId="0" applyFont="1" applyFill="1" applyBorder="1" applyAlignment="1" applyProtection="1">
      <alignment vertical="center"/>
      <protection hidden="1"/>
    </xf>
    <xf numFmtId="0" fontId="1" fillId="14" borderId="0" xfId="0" applyFont="1" applyFill="1" applyAlignment="1" applyProtection="1">
      <alignment vertical="center"/>
      <protection hidden="1"/>
    </xf>
    <xf numFmtId="0" fontId="1" fillId="14" borderId="5" xfId="0" applyFont="1" applyFill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2" fontId="2" fillId="3" borderId="0" xfId="0" applyNumberFormat="1" applyFont="1" applyFill="1" applyAlignment="1" applyProtection="1">
      <alignment horizontal="center" vertical="center"/>
      <protection hidden="1"/>
    </xf>
    <xf numFmtId="0" fontId="1" fillId="14" borderId="4" xfId="0" applyFont="1" applyFill="1" applyBorder="1" applyAlignment="1" applyProtection="1">
      <alignment horizontal="left" vertical="center"/>
      <protection hidden="1"/>
    </xf>
    <xf numFmtId="0" fontId="2" fillId="14" borderId="0" xfId="0" applyFont="1" applyFill="1" applyAlignment="1" applyProtection="1">
      <alignment vertical="center"/>
      <protection hidden="1"/>
    </xf>
    <xf numFmtId="0" fontId="2" fillId="14" borderId="5" xfId="0" applyFont="1" applyFill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2" fillId="3" borderId="13" xfId="0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1" fillId="14" borderId="1" xfId="0" applyFont="1" applyFill="1" applyBorder="1" applyAlignment="1" applyProtection="1">
      <alignment horizontal="center" vertical="center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1" fillId="3" borderId="19" xfId="0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 applyProtection="1">
      <alignment horizontal="center" vertical="center"/>
      <protection hidden="1"/>
    </xf>
    <xf numFmtId="0" fontId="16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5" fillId="0" borderId="0" xfId="0" applyFont="1" applyProtection="1">
      <protection hidden="1"/>
    </xf>
    <xf numFmtId="188" fontId="0" fillId="0" borderId="0" xfId="0" applyNumberFormat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187" fontId="2" fillId="3" borderId="0" xfId="0" applyNumberFormat="1" applyFont="1" applyFill="1" applyAlignment="1" applyProtection="1">
      <alignment horizontal="center"/>
      <protection hidden="1"/>
    </xf>
    <xf numFmtId="0" fontId="2" fillId="3" borderId="0" xfId="0" applyFont="1" applyFill="1" applyProtection="1">
      <protection hidden="1"/>
    </xf>
    <xf numFmtId="0" fontId="1" fillId="3" borderId="0" xfId="0" applyFont="1" applyFill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2" fontId="2" fillId="0" borderId="0" xfId="0" applyNumberFormat="1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3" fontId="2" fillId="2" borderId="0" xfId="0" applyNumberFormat="1" applyFont="1" applyFill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17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14" borderId="7" xfId="0" applyFont="1" applyFill="1" applyBorder="1" applyAlignment="1" applyProtection="1">
      <alignment vertical="center"/>
      <protection hidden="1"/>
    </xf>
    <xf numFmtId="0" fontId="1" fillId="14" borderId="8" xfId="0" applyFont="1" applyFill="1" applyBorder="1" applyAlignment="1" applyProtection="1">
      <alignment vertical="center"/>
      <protection hidden="1"/>
    </xf>
    <xf numFmtId="0" fontId="1" fillId="14" borderId="9" xfId="0" applyFont="1" applyFill="1" applyBorder="1" applyAlignment="1" applyProtection="1">
      <alignment vertical="center"/>
      <protection hidden="1"/>
    </xf>
    <xf numFmtId="0" fontId="2" fillId="14" borderId="3" xfId="0" applyFont="1" applyFill="1" applyBorder="1" applyAlignment="1" applyProtection="1">
      <alignment horizontal="center" vertical="center"/>
      <protection hidden="1"/>
    </xf>
    <xf numFmtId="0" fontId="1" fillId="14" borderId="0" xfId="0" applyFont="1" applyFill="1" applyAlignment="1" applyProtection="1">
      <alignment horizontal="center" vertical="center"/>
      <protection hidden="1"/>
    </xf>
    <xf numFmtId="0" fontId="2" fillId="3" borderId="5" xfId="0" applyFont="1" applyFill="1" applyBorder="1" applyProtection="1">
      <protection hidden="1"/>
    </xf>
    <xf numFmtId="0" fontId="2" fillId="0" borderId="5" xfId="0" applyFont="1" applyBorder="1" applyProtection="1">
      <protection hidden="1"/>
    </xf>
    <xf numFmtId="0" fontId="17" fillId="3" borderId="0" xfId="0" applyFont="1" applyFill="1" applyProtection="1">
      <protection hidden="1"/>
    </xf>
    <xf numFmtId="0" fontId="2" fillId="14" borderId="12" xfId="0" applyFont="1" applyFill="1" applyBorder="1" applyAlignment="1" applyProtection="1">
      <alignment vertical="center"/>
      <protection hidden="1"/>
    </xf>
    <xf numFmtId="0" fontId="18" fillId="0" borderId="0" xfId="0" applyFont="1" applyProtection="1">
      <protection hidden="1"/>
    </xf>
    <xf numFmtId="0" fontId="14" fillId="0" borderId="4" xfId="0" applyFont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0" borderId="5" xfId="0" applyFont="1" applyBorder="1" applyAlignment="1" applyProtection="1">
      <alignment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4" fillId="3" borderId="4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 applyProtection="1">
      <alignment vertical="center"/>
      <protection hidden="1"/>
    </xf>
    <xf numFmtId="0" fontId="16" fillId="3" borderId="5" xfId="0" applyFont="1" applyFill="1" applyBorder="1" applyAlignment="1" applyProtection="1">
      <alignment vertical="center"/>
      <protection hidden="1"/>
    </xf>
    <xf numFmtId="0" fontId="16" fillId="3" borderId="4" xfId="0" applyFont="1" applyFill="1" applyBorder="1" applyAlignment="1" applyProtection="1">
      <alignment horizontal="center" vertical="center"/>
      <protection hidden="1"/>
    </xf>
    <xf numFmtId="0" fontId="0" fillId="0" borderId="2" xfId="0" applyBorder="1" applyProtection="1"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1" fillId="4" borderId="0" xfId="0" applyFont="1" applyFill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2" fillId="3" borderId="14" xfId="0" applyFont="1" applyFill="1" applyBorder="1" applyAlignment="1" applyProtection="1">
      <alignment vertical="center"/>
      <protection hidden="1"/>
    </xf>
    <xf numFmtId="0" fontId="2" fillId="3" borderId="0" xfId="0" applyFont="1" applyFill="1" applyAlignment="1" applyProtection="1">
      <alignment horizontal="center" vertic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hidden="1"/>
    </xf>
    <xf numFmtId="0" fontId="19" fillId="3" borderId="0" xfId="0" applyFont="1" applyFill="1" applyAlignment="1" applyProtection="1">
      <alignment horizontal="center" vertical="center"/>
      <protection hidden="1"/>
    </xf>
    <xf numFmtId="0" fontId="19" fillId="3" borderId="0" xfId="0" applyFont="1" applyFill="1" applyProtection="1">
      <protection hidden="1"/>
    </xf>
    <xf numFmtId="0" fontId="19" fillId="3" borderId="5" xfId="0" applyFont="1" applyFill="1" applyBorder="1" applyProtection="1">
      <protection hidden="1"/>
    </xf>
    <xf numFmtId="0" fontId="1" fillId="3" borderId="4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vertical="center"/>
      <protection hidden="1"/>
    </xf>
    <xf numFmtId="0" fontId="1" fillId="3" borderId="5" xfId="0" applyFont="1" applyFill="1" applyBorder="1" applyAlignment="1" applyProtection="1">
      <alignment vertical="center"/>
      <protection hidden="1"/>
    </xf>
    <xf numFmtId="0" fontId="19" fillId="3" borderId="0" xfId="0" applyFont="1" applyFill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2" fontId="10" fillId="0" borderId="16" xfId="0" applyNumberFormat="1" applyFont="1" applyBorder="1" applyAlignment="1" applyProtection="1">
      <alignment horizontal="center" vertical="center" shrinkToFit="1"/>
      <protection hidden="1"/>
    </xf>
    <xf numFmtId="1" fontId="10" fillId="0" borderId="16" xfId="0" applyNumberFormat="1" applyFont="1" applyBorder="1" applyAlignment="1" applyProtection="1">
      <alignment horizontal="center" vertical="center" shrinkToFit="1"/>
      <protection hidden="1"/>
    </xf>
    <xf numFmtId="189" fontId="10" fillId="0" borderId="16" xfId="0" applyNumberFormat="1" applyFont="1" applyBorder="1" applyAlignment="1" applyProtection="1">
      <alignment horizontal="center" vertical="center" shrinkToFit="1"/>
      <protection hidden="1"/>
    </xf>
    <xf numFmtId="187" fontId="10" fillId="0" borderId="16" xfId="0" applyNumberFormat="1" applyFont="1" applyBorder="1" applyAlignment="1" applyProtection="1">
      <alignment horizontal="center" vertical="center" shrinkToFit="1"/>
      <protection hidden="1"/>
    </xf>
    <xf numFmtId="190" fontId="10" fillId="0" borderId="16" xfId="0" applyNumberFormat="1" applyFont="1" applyBorder="1" applyAlignment="1" applyProtection="1">
      <alignment horizontal="center" vertical="center" shrinkToFit="1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189" fontId="6" fillId="0" borderId="16" xfId="0" applyNumberFormat="1" applyFont="1" applyBorder="1" applyAlignment="1" applyProtection="1">
      <alignment horizontal="center"/>
      <protection hidden="1"/>
    </xf>
    <xf numFmtId="2" fontId="6" fillId="12" borderId="16" xfId="0" applyNumberFormat="1" applyFont="1" applyFill="1" applyBorder="1" applyAlignment="1" applyProtection="1">
      <alignment horizontal="center"/>
      <protection hidden="1"/>
    </xf>
    <xf numFmtId="2" fontId="6" fillId="0" borderId="16" xfId="0" applyNumberFormat="1" applyFont="1" applyBorder="1" applyAlignment="1" applyProtection="1">
      <alignment horizontal="center"/>
      <protection hidden="1"/>
    </xf>
    <xf numFmtId="187" fontId="6" fillId="12" borderId="16" xfId="0" applyNumberFormat="1" applyFont="1" applyFill="1" applyBorder="1" applyAlignment="1" applyProtection="1">
      <alignment horizontal="center"/>
      <protection hidden="1"/>
    </xf>
    <xf numFmtId="187" fontId="6" fillId="0" borderId="16" xfId="0" applyNumberFormat="1" applyFont="1" applyBorder="1" applyAlignment="1" applyProtection="1">
      <alignment horizontal="center"/>
      <protection hidden="1"/>
    </xf>
    <xf numFmtId="0" fontId="6" fillId="0" borderId="16" xfId="0" applyFont="1" applyBorder="1" applyAlignment="1" applyProtection="1">
      <alignment horizontal="center"/>
      <protection hidden="1"/>
    </xf>
    <xf numFmtId="189" fontId="6" fillId="0" borderId="16" xfId="1" applyNumberFormat="1" applyFont="1" applyFill="1" applyBorder="1" applyAlignment="1" applyProtection="1">
      <alignment horizontal="center"/>
      <protection hidden="1"/>
    </xf>
    <xf numFmtId="2" fontId="6" fillId="0" borderId="16" xfId="1" applyNumberFormat="1" applyFont="1" applyFill="1" applyBorder="1" applyAlignment="1" applyProtection="1">
      <alignment horizontal="center"/>
      <protection hidden="1"/>
    </xf>
    <xf numFmtId="187" fontId="6" fillId="0" borderId="16" xfId="1" applyNumberFormat="1" applyFont="1" applyFill="1" applyBorder="1" applyAlignment="1" applyProtection="1">
      <alignment horizontal="center"/>
      <protection hidden="1"/>
    </xf>
    <xf numFmtId="0" fontId="6" fillId="0" borderId="16" xfId="1" applyFont="1" applyFill="1" applyBorder="1" applyAlignment="1" applyProtection="1">
      <alignment horizontal="center"/>
      <protection hidden="1"/>
    </xf>
    <xf numFmtId="1" fontId="6" fillId="0" borderId="16" xfId="1" applyNumberFormat="1" applyFont="1" applyFill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89" fontId="7" fillId="0" borderId="16" xfId="0" applyNumberFormat="1" applyFont="1" applyBorder="1" applyAlignment="1" applyProtection="1">
      <alignment horizontal="center"/>
      <protection hidden="1"/>
    </xf>
    <xf numFmtId="2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1" applyFont="1" applyFill="1" applyBorder="1" applyAlignment="1" applyProtection="1">
      <alignment horizontal="center"/>
      <protection hidden="1"/>
    </xf>
    <xf numFmtId="189" fontId="7" fillId="0" borderId="16" xfId="1" applyNumberFormat="1" applyFont="1" applyFill="1" applyBorder="1" applyAlignment="1" applyProtection="1">
      <alignment horizontal="center"/>
      <protection hidden="1"/>
    </xf>
    <xf numFmtId="2" fontId="7" fillId="0" borderId="16" xfId="1" applyNumberFormat="1" applyFont="1" applyFill="1" applyBorder="1" applyAlignment="1" applyProtection="1">
      <alignment horizontal="center"/>
      <protection hidden="1"/>
    </xf>
    <xf numFmtId="2" fontId="13" fillId="0" borderId="16" xfId="1" applyNumberFormat="1" applyFont="1" applyFill="1" applyBorder="1" applyAlignment="1" applyProtection="1">
      <alignment horizontal="center"/>
      <protection hidden="1"/>
    </xf>
    <xf numFmtId="2" fontId="13" fillId="0" borderId="16" xfId="0" applyNumberFormat="1" applyFont="1" applyBorder="1" applyAlignment="1" applyProtection="1">
      <alignment horizontal="center"/>
      <protection hidden="1"/>
    </xf>
    <xf numFmtId="0" fontId="26" fillId="0" borderId="0" xfId="0" applyFont="1" applyProtection="1">
      <protection hidden="1"/>
    </xf>
    <xf numFmtId="0" fontId="28" fillId="0" borderId="0" xfId="0" applyFont="1" applyProtection="1">
      <protection hidden="1"/>
    </xf>
    <xf numFmtId="188" fontId="26" fillId="0" borderId="0" xfId="0" applyNumberFormat="1" applyFont="1" applyProtection="1">
      <protection hidden="1"/>
    </xf>
    <xf numFmtId="0" fontId="29" fillId="0" borderId="0" xfId="0" applyFont="1" applyProtection="1">
      <protection hidden="1"/>
    </xf>
    <xf numFmtId="0" fontId="29" fillId="3" borderId="0" xfId="0" applyFont="1" applyFill="1" applyAlignment="1" applyProtection="1">
      <alignment horizontal="center"/>
      <protection hidden="1"/>
    </xf>
    <xf numFmtId="187" fontId="29" fillId="3" borderId="0" xfId="0" applyNumberFormat="1" applyFont="1" applyFill="1" applyAlignment="1" applyProtection="1">
      <alignment horizontal="center"/>
      <protection hidden="1"/>
    </xf>
    <xf numFmtId="0" fontId="29" fillId="3" borderId="0" xfId="0" applyFont="1" applyFill="1" applyProtection="1">
      <protection hidden="1"/>
    </xf>
    <xf numFmtId="2" fontId="29" fillId="3" borderId="0" xfId="0" applyNumberFormat="1" applyFont="1" applyFill="1" applyAlignment="1" applyProtection="1">
      <alignment horizontal="center"/>
      <protection hidden="1"/>
    </xf>
    <xf numFmtId="0" fontId="29" fillId="3" borderId="0" xfId="0" applyFont="1" applyFill="1" applyAlignment="1" applyProtection="1">
      <alignment horizontal="center" vertical="center"/>
      <protection hidden="1"/>
    </xf>
    <xf numFmtId="2" fontId="29" fillId="3" borderId="0" xfId="0" applyNumberFormat="1" applyFont="1" applyFill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3" borderId="0" xfId="0" applyFont="1" applyFill="1" applyProtection="1">
      <protection hidden="1"/>
    </xf>
    <xf numFmtId="0" fontId="30" fillId="3" borderId="0" xfId="0" applyFont="1" applyFill="1" applyAlignment="1" applyProtection="1">
      <alignment horizontal="center" vertical="center"/>
      <protection hidden="1"/>
    </xf>
    <xf numFmtId="0" fontId="29" fillId="4" borderId="0" xfId="0" applyFont="1" applyFill="1" applyProtection="1">
      <protection hidden="1"/>
    </xf>
    <xf numFmtId="0" fontId="31" fillId="0" borderId="0" xfId="0" applyFont="1" applyProtection="1">
      <protection hidden="1"/>
    </xf>
    <xf numFmtId="0" fontId="32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29" fillId="0" borderId="0" xfId="0" applyFont="1" applyAlignment="1" applyProtection="1">
      <alignment horizontal="center"/>
      <protection hidden="1"/>
    </xf>
    <xf numFmtId="0" fontId="34" fillId="0" borderId="0" xfId="0" applyFont="1" applyProtection="1">
      <protection hidden="1"/>
    </xf>
    <xf numFmtId="0" fontId="26" fillId="4" borderId="0" xfId="0" applyFont="1" applyFill="1" applyProtection="1">
      <protection hidden="1"/>
    </xf>
    <xf numFmtId="0" fontId="35" fillId="0" borderId="0" xfId="0" applyFont="1" applyProtection="1">
      <protection hidden="1"/>
    </xf>
    <xf numFmtId="187" fontId="26" fillId="0" borderId="0" xfId="0" applyNumberFormat="1" applyFont="1" applyProtection="1">
      <protection hidden="1"/>
    </xf>
    <xf numFmtId="2" fontId="29" fillId="0" borderId="0" xfId="0" applyNumberFormat="1" applyFont="1" applyAlignment="1" applyProtection="1">
      <alignment horizontal="center"/>
      <protection hidden="1"/>
    </xf>
    <xf numFmtId="0" fontId="36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21" fillId="16" borderId="1" xfId="0" applyFont="1" applyFill="1" applyBorder="1" applyAlignment="1" applyProtection="1">
      <alignment horizontal="center" vertical="center"/>
      <protection hidden="1"/>
    </xf>
    <xf numFmtId="0" fontId="21" fillId="16" borderId="2" xfId="0" applyFont="1" applyFill="1" applyBorder="1" applyAlignment="1" applyProtection="1">
      <alignment horizontal="center" vertical="center"/>
      <protection hidden="1"/>
    </xf>
    <xf numFmtId="0" fontId="21" fillId="16" borderId="3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15" borderId="1" xfId="0" applyFont="1" applyFill="1" applyBorder="1" applyAlignment="1" applyProtection="1">
      <alignment horizontal="center" vertical="center"/>
      <protection hidden="1"/>
    </xf>
    <xf numFmtId="0" fontId="1" fillId="15" borderId="2" xfId="0" applyFont="1" applyFill="1" applyBorder="1" applyAlignment="1" applyProtection="1">
      <alignment horizontal="center" vertical="center"/>
      <protection hidden="1"/>
    </xf>
    <xf numFmtId="0" fontId="1" fillId="15" borderId="3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3" borderId="9" xfId="0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 applyProtection="1">
      <alignment horizontal="center" vertical="center"/>
      <protection hidden="1"/>
    </xf>
    <xf numFmtId="0" fontId="1" fillId="13" borderId="1" xfId="0" applyFont="1" applyFill="1" applyBorder="1" applyAlignment="1" applyProtection="1">
      <alignment horizontal="center" vertical="center"/>
      <protection hidden="1"/>
    </xf>
    <xf numFmtId="0" fontId="1" fillId="13" borderId="2" xfId="0" applyFont="1" applyFill="1" applyBorder="1" applyAlignment="1" applyProtection="1">
      <alignment horizontal="center" vertical="center"/>
      <protection hidden="1"/>
    </xf>
    <xf numFmtId="0" fontId="1" fillId="13" borderId="3" xfId="0" applyFont="1" applyFill="1" applyBorder="1" applyAlignment="1" applyProtection="1">
      <alignment horizontal="center" vertical="center"/>
      <protection hidden="1"/>
    </xf>
    <xf numFmtId="0" fontId="19" fillId="3" borderId="7" xfId="0" applyFont="1" applyFill="1" applyBorder="1" applyAlignment="1" applyProtection="1">
      <alignment horizontal="center" vertical="center"/>
      <protection hidden="1"/>
    </xf>
    <xf numFmtId="0" fontId="19" fillId="3" borderId="8" xfId="0" applyFont="1" applyFill="1" applyBorder="1" applyAlignment="1" applyProtection="1">
      <alignment horizontal="center" vertical="center"/>
      <protection hidden="1"/>
    </xf>
    <xf numFmtId="0" fontId="19" fillId="3" borderId="9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 vertical="center"/>
      <protection hidden="1"/>
    </xf>
    <xf numFmtId="0" fontId="21" fillId="4" borderId="2" xfId="0" applyFont="1" applyFill="1" applyBorder="1" applyAlignment="1" applyProtection="1">
      <alignment horizontal="center" vertical="center"/>
      <protection hidden="1"/>
    </xf>
    <xf numFmtId="0" fontId="21" fillId="4" borderId="3" xfId="0" applyFont="1" applyFill="1" applyBorder="1" applyAlignment="1" applyProtection="1">
      <alignment horizontal="center" vertical="center"/>
      <protection hidden="1"/>
    </xf>
    <xf numFmtId="0" fontId="2" fillId="3" borderId="13" xfId="0" applyFont="1" applyFill="1" applyBorder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9" fillId="3" borderId="2" xfId="0" applyFont="1" applyFill="1" applyBorder="1" applyAlignment="1" applyProtection="1">
      <alignment horizontal="center" vertical="center"/>
      <protection hidden="1"/>
    </xf>
    <xf numFmtId="0" fontId="19" fillId="3" borderId="3" xfId="0" applyFont="1" applyFill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/>
      <protection hidden="1"/>
    </xf>
    <xf numFmtId="0" fontId="12" fillId="11" borderId="18" xfId="0" applyFont="1" applyFill="1" applyBorder="1" applyAlignment="1" applyProtection="1">
      <alignment horizontal="center"/>
      <protection hidden="1"/>
    </xf>
    <xf numFmtId="0" fontId="12" fillId="11" borderId="16" xfId="0" applyFont="1" applyFill="1" applyBorder="1" applyAlignment="1" applyProtection="1">
      <alignment horizontal="center"/>
      <protection hidden="1"/>
    </xf>
    <xf numFmtId="0" fontId="11" fillId="6" borderId="17" xfId="0" applyFont="1" applyFill="1" applyBorder="1" applyAlignment="1" applyProtection="1">
      <alignment horizontal="center"/>
      <protection hidden="1"/>
    </xf>
    <xf numFmtId="0" fontId="11" fillId="7" borderId="0" xfId="0" applyFont="1" applyFill="1" applyAlignment="1" applyProtection="1">
      <alignment horizontal="center" vertical="center"/>
      <protection hidden="1"/>
    </xf>
    <xf numFmtId="0" fontId="11" fillId="8" borderId="17" xfId="0" applyFont="1" applyFill="1" applyBorder="1" applyAlignment="1" applyProtection="1">
      <alignment horizontal="center" vertical="center"/>
      <protection hidden="1"/>
    </xf>
    <xf numFmtId="0" fontId="11" fillId="8" borderId="0" xfId="0" applyFont="1" applyFill="1" applyAlignment="1" applyProtection="1">
      <alignment horizontal="center" vertical="center"/>
      <protection hidden="1"/>
    </xf>
    <xf numFmtId="0" fontId="12" fillId="9" borderId="16" xfId="0" applyFont="1" applyFill="1" applyBorder="1" applyAlignment="1" applyProtection="1">
      <alignment horizontal="center"/>
      <protection hidden="1"/>
    </xf>
    <xf numFmtId="0" fontId="11" fillId="2" borderId="16" xfId="0" applyFont="1" applyFill="1" applyBorder="1" applyAlignment="1" applyProtection="1">
      <alignment horizontal="center"/>
      <protection hidden="1"/>
    </xf>
    <xf numFmtId="0" fontId="12" fillId="10" borderId="16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te" xfId="1" builtinId="10"/>
  </cellStyles>
  <dxfs count="10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1042147</xdr:colOff>
      <xdr:row>0</xdr:row>
      <xdr:rowOff>44823</xdr:rowOff>
    </xdr:from>
    <xdr:to>
      <xdr:col>5</xdr:col>
      <xdr:colOff>1916647</xdr:colOff>
      <xdr:row>2</xdr:row>
      <xdr:rowOff>289750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9147" y="44823"/>
          <a:ext cx="874500" cy="872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866774</xdr:colOff>
      <xdr:row>0</xdr:row>
      <xdr:rowOff>38100</xdr:rowOff>
    </xdr:from>
    <xdr:to>
      <xdr:col>5</xdr:col>
      <xdr:colOff>1741274</xdr:colOff>
      <xdr:row>2</xdr:row>
      <xdr:rowOff>291431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4" y="38100"/>
          <a:ext cx="874500" cy="88198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657225</xdr:colOff>
      <xdr:row>0</xdr:row>
      <xdr:rowOff>38100</xdr:rowOff>
    </xdr:from>
    <xdr:to>
      <xdr:col>5</xdr:col>
      <xdr:colOff>1531725</xdr:colOff>
      <xdr:row>2</xdr:row>
      <xdr:rowOff>281906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38100"/>
          <a:ext cx="874500" cy="872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1476375</xdr:colOff>
      <xdr:row>0</xdr:row>
      <xdr:rowOff>38100</xdr:rowOff>
    </xdr:from>
    <xdr:to>
      <xdr:col>5</xdr:col>
      <xdr:colOff>2350875</xdr:colOff>
      <xdr:row>2</xdr:row>
      <xdr:rowOff>281906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1450" y="38100"/>
          <a:ext cx="874500" cy="872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505239</xdr:colOff>
      <xdr:row>0</xdr:row>
      <xdr:rowOff>41413</xdr:rowOff>
    </xdr:from>
    <xdr:to>
      <xdr:col>5</xdr:col>
      <xdr:colOff>1379739</xdr:colOff>
      <xdr:row>2</xdr:row>
      <xdr:rowOff>284391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4022" y="41413"/>
          <a:ext cx="874500" cy="872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1170215</xdr:colOff>
      <xdr:row>0</xdr:row>
      <xdr:rowOff>40821</xdr:rowOff>
    </xdr:from>
    <xdr:to>
      <xdr:col>6</xdr:col>
      <xdr:colOff>2555</xdr:colOff>
      <xdr:row>2</xdr:row>
      <xdr:rowOff>287348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15" y="40821"/>
          <a:ext cx="874500" cy="872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1211036</xdr:colOff>
      <xdr:row>0</xdr:row>
      <xdr:rowOff>40821</xdr:rowOff>
    </xdr:from>
    <xdr:to>
      <xdr:col>5</xdr:col>
      <xdr:colOff>2085536</xdr:colOff>
      <xdr:row>2</xdr:row>
      <xdr:rowOff>285748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8536" y="40821"/>
          <a:ext cx="874500" cy="870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1368136</xdr:colOff>
      <xdr:row>0</xdr:row>
      <xdr:rowOff>34635</xdr:rowOff>
    </xdr:from>
    <xdr:to>
      <xdr:col>5</xdr:col>
      <xdr:colOff>2242636</xdr:colOff>
      <xdr:row>2</xdr:row>
      <xdr:rowOff>283636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3227" y="34635"/>
          <a:ext cx="874500" cy="8724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zoomScale="55" zoomScaleNormal="55" zoomScaleSheetLayoutView="130" workbookViewId="0">
      <selection activeCell="Q42" sqref="Q42"/>
    </sheetView>
  </sheetViews>
  <sheetFormatPr defaultColWidth="9" defaultRowHeight="14.25"/>
  <cols>
    <col min="1" max="1" width="23.25" style="1" bestFit="1" customWidth="1"/>
    <col min="2" max="2" width="11.875" style="1" customWidth="1"/>
    <col min="3" max="3" width="20.125" style="1" customWidth="1"/>
    <col min="4" max="4" width="18.125" style="1" customWidth="1"/>
    <col min="5" max="5" width="11.625" style="1" customWidth="1"/>
    <col min="6" max="6" width="25.375" style="1" customWidth="1"/>
    <col min="7" max="7" width="14.375" style="1" bestFit="1" customWidth="1"/>
    <col min="8" max="8" width="2.125" style="1" customWidth="1"/>
    <col min="9" max="9" width="9" style="1" customWidth="1"/>
    <col min="10" max="10" width="10.125" style="1" bestFit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6" width="9" style="1"/>
    <col min="17" max="18" width="9" style="1" customWidth="1"/>
    <col min="19" max="16384" width="9" style="1"/>
  </cols>
  <sheetData>
    <row r="1" spans="1:10" ht="21.75" thickBot="1">
      <c r="A1" s="153" t="s">
        <v>58</v>
      </c>
      <c r="B1" s="154"/>
      <c r="C1" s="154"/>
      <c r="D1" s="154"/>
      <c r="E1" s="154"/>
      <c r="F1" s="155"/>
    </row>
    <row r="2" spans="1:10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10" s="3" customFormat="1" ht="21.75" thickBot="1">
      <c r="A3" s="2" t="s">
        <v>318</v>
      </c>
      <c r="B3" s="149"/>
      <c r="C3" s="150"/>
      <c r="D3" s="2" t="s">
        <v>320</v>
      </c>
      <c r="E3" s="151"/>
      <c r="F3" s="152"/>
      <c r="I3" s="4"/>
      <c r="J3" s="5" t="s">
        <v>335</v>
      </c>
    </row>
    <row r="4" spans="1:10" ht="24.75" thickBot="1">
      <c r="A4" s="6" t="s">
        <v>0</v>
      </c>
      <c r="B4" s="7"/>
      <c r="C4" s="8"/>
      <c r="D4" s="8"/>
      <c r="E4" s="8"/>
      <c r="F4" s="9"/>
      <c r="I4" s="10"/>
      <c r="J4" s="11" t="s">
        <v>336</v>
      </c>
    </row>
    <row r="5" spans="1:10" ht="24.75" thickBot="1">
      <c r="A5" s="12" t="s">
        <v>1</v>
      </c>
      <c r="B5" s="13" t="s">
        <v>2</v>
      </c>
      <c r="C5" s="50">
        <v>150</v>
      </c>
      <c r="D5" s="13" t="s">
        <v>3</v>
      </c>
      <c r="E5" s="14"/>
      <c r="F5" s="15"/>
      <c r="I5" s="16"/>
      <c r="J5" s="11" t="s">
        <v>337</v>
      </c>
    </row>
    <row r="6" spans="1:10" ht="24.75" thickBot="1">
      <c r="A6" s="12" t="s">
        <v>4</v>
      </c>
      <c r="B6" s="13" t="s">
        <v>2</v>
      </c>
      <c r="C6" s="13">
        <f>15100*SQRT(C5)</f>
        <v>184936.47558012995</v>
      </c>
      <c r="D6" s="13" t="s">
        <v>3</v>
      </c>
      <c r="E6" s="13"/>
      <c r="F6" s="15"/>
      <c r="I6" s="17"/>
      <c r="J6" s="11" t="s">
        <v>338</v>
      </c>
    </row>
    <row r="7" spans="1:10" ht="24.75" thickBot="1">
      <c r="A7" s="18" t="s">
        <v>5</v>
      </c>
      <c r="B7" s="7"/>
      <c r="C7" s="19"/>
      <c r="D7" s="19"/>
      <c r="E7" s="19"/>
      <c r="F7" s="9"/>
    </row>
    <row r="8" spans="1:10" ht="24">
      <c r="A8" s="12" t="s">
        <v>59</v>
      </c>
      <c r="B8" s="13" t="s">
        <v>2</v>
      </c>
      <c r="C8" s="51">
        <v>10000</v>
      </c>
      <c r="D8" s="13" t="s">
        <v>6</v>
      </c>
      <c r="E8" s="13"/>
      <c r="F8" s="15"/>
    </row>
    <row r="9" spans="1:10" ht="24">
      <c r="A9" s="12" t="s">
        <v>305</v>
      </c>
      <c r="B9" s="13" t="s">
        <v>2</v>
      </c>
      <c r="C9" s="50">
        <v>60</v>
      </c>
      <c r="D9" s="13" t="s">
        <v>7</v>
      </c>
      <c r="E9" s="13"/>
      <c r="F9" s="15"/>
    </row>
    <row r="10" spans="1:10" ht="24.75" thickBot="1">
      <c r="A10" s="12" t="s">
        <v>8</v>
      </c>
      <c r="B10" s="13" t="s">
        <v>2</v>
      </c>
      <c r="C10" s="50">
        <v>200</v>
      </c>
      <c r="D10" s="13" t="s">
        <v>7</v>
      </c>
      <c r="E10" s="13" t="str">
        <f>IF(C10/C9&lt;=15,"OK","N.G.")</f>
        <v>OK</v>
      </c>
      <c r="F10" s="20" t="str">
        <f>IF(E10="N.G.","Use sheet เสายาว","")</f>
        <v/>
      </c>
    </row>
    <row r="11" spans="1:10" ht="24.75" thickBot="1">
      <c r="A11" s="6" t="s">
        <v>10</v>
      </c>
      <c r="B11" s="8"/>
      <c r="C11" s="8"/>
      <c r="D11" s="8"/>
      <c r="E11" s="8"/>
      <c r="F11" s="9"/>
    </row>
    <row r="12" spans="1:10" ht="21">
      <c r="A12" s="21" t="s">
        <v>60</v>
      </c>
      <c r="B12" s="22"/>
      <c r="C12" s="22"/>
      <c r="D12" s="22"/>
      <c r="E12" s="22"/>
      <c r="F12" s="23"/>
    </row>
    <row r="13" spans="1:10" ht="24">
      <c r="A13" s="12" t="s">
        <v>11</v>
      </c>
      <c r="B13" s="13" t="s">
        <v>2</v>
      </c>
      <c r="C13" s="50" t="s">
        <v>38</v>
      </c>
      <c r="D13" s="14"/>
      <c r="E13" s="14"/>
      <c r="F13" s="15"/>
    </row>
    <row r="14" spans="1:10" ht="24">
      <c r="A14" s="12" t="s">
        <v>13</v>
      </c>
      <c r="B14" s="13" t="s">
        <v>2</v>
      </c>
      <c r="C14" s="13" t="str">
        <f>IF(C13="SR-24","RB",IF(C13="SD-30","DB",IF(C13="SD-40","DB",IF(C13="SD-50","DB"))))</f>
        <v>DB</v>
      </c>
      <c r="D14" s="14"/>
      <c r="E14" s="14"/>
      <c r="F14" s="15"/>
    </row>
    <row r="15" spans="1:10" ht="24">
      <c r="A15" s="12" t="s">
        <v>14</v>
      </c>
      <c r="B15" s="13" t="s">
        <v>2</v>
      </c>
      <c r="C15" s="13">
        <f>IF(C13="SR-24",2400,IF(C13="SD-30",3000,IF(C13="SD-40",4000,IF(C13="SD-50",5000))))</f>
        <v>4000</v>
      </c>
      <c r="D15" s="13" t="s">
        <v>3</v>
      </c>
      <c r="E15" s="14"/>
      <c r="F15" s="15"/>
    </row>
    <row r="16" spans="1:10" ht="24">
      <c r="A16" s="12" t="s">
        <v>15</v>
      </c>
      <c r="B16" s="13" t="s">
        <v>2</v>
      </c>
      <c r="C16" s="13">
        <f>IF($C$14="RB",1200,C15*0.4)</f>
        <v>1600</v>
      </c>
      <c r="D16" s="13" t="s">
        <v>3</v>
      </c>
      <c r="E16" s="13" t="str">
        <f>IF(AND(C16&lt;=1200,C14="RB"),"OK",IF(AND(C16&gt;1200,C14="RB"),"NG.",IF(AND(C14="DB",C16=C15*0.4,C16&lt;=2100),"OK",IF(AND(C14="DB",C16=C15*0.4,C16&gt;2100),"NG.",IF(AND(C14="DB",C16=1700),"")))))</f>
        <v>OK</v>
      </c>
      <c r="F16" s="24"/>
    </row>
    <row r="17" spans="1:24" ht="24">
      <c r="A17" s="12" t="s">
        <v>16</v>
      </c>
      <c r="B17" s="13" t="s">
        <v>2</v>
      </c>
      <c r="C17" s="13">
        <v>2040000</v>
      </c>
      <c r="D17" s="13" t="s">
        <v>3</v>
      </c>
      <c r="E17" s="13"/>
      <c r="F17" s="15"/>
    </row>
    <row r="18" spans="1:24" ht="24">
      <c r="A18" s="12" t="str">
        <f>IF($C$14="RB","ขนาด RB",IF($C$14="DB","ขนาด DB"))</f>
        <v>ขนาด DB</v>
      </c>
      <c r="B18" s="13" t="s">
        <v>2</v>
      </c>
      <c r="C18" s="50" t="s">
        <v>51</v>
      </c>
      <c r="D18" s="14"/>
      <c r="E18" s="13" t="str">
        <f>IF(C19&gt;=12,"OK","N.G.")</f>
        <v>OK</v>
      </c>
      <c r="F18" s="15"/>
    </row>
    <row r="19" spans="1:24" ht="24">
      <c r="A19" s="12" t="s">
        <v>18</v>
      </c>
      <c r="B19" s="13" t="s">
        <v>2</v>
      </c>
      <c r="C19" s="13">
        <f>IF($C$14="RB",VLOOKUP($C$18,NOTE!$C$4:$D$14,2,FALSE),IF(เสาปลอกเกลียว!$C$14="DB",VLOOKUP(เสาปลอกเกลียว!$C$18,NOTE!$C$17:$D$27,2,FALSE)))</f>
        <v>16</v>
      </c>
      <c r="D19" s="13" t="s">
        <v>19</v>
      </c>
      <c r="E19" s="13"/>
      <c r="F19" s="15"/>
    </row>
    <row r="20" spans="1:24" ht="24">
      <c r="A20" s="12" t="s">
        <v>20</v>
      </c>
      <c r="B20" s="13" t="s">
        <v>2</v>
      </c>
      <c r="C20" s="50">
        <v>22</v>
      </c>
      <c r="D20" s="13" t="s">
        <v>21</v>
      </c>
      <c r="E20" s="13" t="str">
        <f>IF(C20&gt;=6,"OK","N.G.")</f>
        <v>OK</v>
      </c>
      <c r="F20" s="25" t="str">
        <f>IF(ISODD(C20),"กรุณาใส่เหล็กเป็นเลขคู่","")</f>
        <v/>
      </c>
    </row>
    <row r="21" spans="1:24" ht="24">
      <c r="A21" s="12" t="s">
        <v>22</v>
      </c>
      <c r="B21" s="13" t="s">
        <v>2</v>
      </c>
      <c r="C21" s="26">
        <f>(C20*22*(C19/10)^2)/28</f>
        <v>44.251428571428576</v>
      </c>
      <c r="D21" s="13" t="s">
        <v>23</v>
      </c>
      <c r="E21" s="14"/>
      <c r="F21" s="15"/>
    </row>
    <row r="22" spans="1:24" ht="24">
      <c r="A22" s="27" t="s">
        <v>27</v>
      </c>
      <c r="B22" s="28"/>
      <c r="C22" s="28"/>
      <c r="D22" s="28"/>
      <c r="E22" s="28"/>
      <c r="F22" s="29"/>
    </row>
    <row r="23" spans="1:24" ht="24">
      <c r="A23" s="12" t="s">
        <v>11</v>
      </c>
      <c r="B23" s="13" t="s">
        <v>2</v>
      </c>
      <c r="C23" s="50" t="s">
        <v>12</v>
      </c>
      <c r="D23" s="14"/>
      <c r="E23" s="14"/>
      <c r="F23" s="15"/>
    </row>
    <row r="24" spans="1:24" ht="24">
      <c r="A24" s="12" t="s">
        <v>13</v>
      </c>
      <c r="B24" s="13" t="s">
        <v>2</v>
      </c>
      <c r="C24" s="13" t="str">
        <f>IF(C23="SR-24","RB",IF(C23="SD-30","DB",IF(C23="SD-40","DB",IF(C23="SD-50","DB"))))</f>
        <v>RB</v>
      </c>
      <c r="D24" s="14"/>
      <c r="E24" s="14"/>
      <c r="F24" s="15"/>
    </row>
    <row r="25" spans="1:24" ht="24">
      <c r="A25" s="12" t="s">
        <v>14</v>
      </c>
      <c r="B25" s="13" t="s">
        <v>2</v>
      </c>
      <c r="C25" s="13">
        <f>IF(C23="SR-24",2400,IF(C23="SD-30",3000,IF(C23="SD-40",4000,IF(C23="SD-50",5000))))</f>
        <v>2400</v>
      </c>
      <c r="D25" s="13" t="s">
        <v>3</v>
      </c>
      <c r="E25" s="14"/>
      <c r="F25" s="15"/>
    </row>
    <row r="26" spans="1:24" ht="24">
      <c r="A26" s="12" t="s">
        <v>16</v>
      </c>
      <c r="B26" s="13" t="s">
        <v>2</v>
      </c>
      <c r="C26" s="13">
        <v>2040000</v>
      </c>
      <c r="D26" s="13" t="s">
        <v>3</v>
      </c>
      <c r="E26" s="13"/>
      <c r="F26" s="15"/>
    </row>
    <row r="27" spans="1:24" ht="24">
      <c r="A27" s="12" t="str">
        <f>IF($C$24="RB","ขนาด RB",IF($C$24="DB","ขนาด DB"))</f>
        <v>ขนาด RB</v>
      </c>
      <c r="B27" s="13" t="s">
        <v>2</v>
      </c>
      <c r="C27" s="50" t="s">
        <v>41</v>
      </c>
      <c r="D27" s="14"/>
      <c r="E27" s="30"/>
      <c r="F27" s="15"/>
    </row>
    <row r="28" spans="1:24" ht="24">
      <c r="A28" s="12" t="s">
        <v>18</v>
      </c>
      <c r="B28" s="13" t="s">
        <v>2</v>
      </c>
      <c r="C28" s="13">
        <f>IF($C$24="RB",VLOOKUP($C$27,NOTE!$C$4:$D$14,2,FALSE),IF(เสาปลอกเกลียว!$C$24="DB",VLOOKUP($C$27,NOTE!$C$17:$D$27,2,FALSE)))</f>
        <v>12</v>
      </c>
      <c r="D28" s="13" t="s">
        <v>19</v>
      </c>
      <c r="E28" s="13" t="str">
        <f>IF(AND(C19&gt;=20,C28&gt;=9),"OK",IF(AND(C19&gt;=20,C28&lt;9),"N.G.",IF(AND(C19&lt;20,C28&gt;=9),"OK","N.G.")))</f>
        <v>OK</v>
      </c>
      <c r="F28" s="15"/>
      <c r="R28" s="120" t="s">
        <v>24</v>
      </c>
      <c r="S28" s="120">
        <f>22*(C28/10)^2/28</f>
        <v>1.1314285714285715</v>
      </c>
      <c r="T28" s="120" t="s">
        <v>23</v>
      </c>
      <c r="U28" s="120" t="s">
        <v>25</v>
      </c>
      <c r="V28" s="120" t="s">
        <v>2</v>
      </c>
      <c r="W28" s="120">
        <f>S28*2</f>
        <v>2.2628571428571429</v>
      </c>
      <c r="X28" s="120" t="s">
        <v>23</v>
      </c>
    </row>
    <row r="29" spans="1:24" ht="24.75" thickBot="1">
      <c r="A29" s="31" t="s">
        <v>29</v>
      </c>
      <c r="B29" s="32" t="s">
        <v>2</v>
      </c>
      <c r="C29" s="49">
        <v>6</v>
      </c>
      <c r="D29" s="32" t="s">
        <v>7</v>
      </c>
      <c r="E29" s="165" t="str">
        <f>IF(C29&gt;=3,"","กรุณาใช้ Spacing ตั้งแต่ 3 ขึ้นไป")</f>
        <v/>
      </c>
      <c r="F29" s="166"/>
    </row>
    <row r="30" spans="1:24" ht="24.75" thickBot="1">
      <c r="A30" s="33" t="s">
        <v>30</v>
      </c>
      <c r="B30" s="8"/>
      <c r="C30" s="8"/>
      <c r="D30" s="8"/>
      <c r="E30" s="8"/>
      <c r="F30" s="9"/>
    </row>
    <row r="31" spans="1:24" ht="21.75" thickBot="1">
      <c r="A31" s="34" t="s">
        <v>31</v>
      </c>
      <c r="B31" s="159" t="str">
        <f>CONCATENATE(C27,"@",C29)</f>
        <v>RB12@6</v>
      </c>
      <c r="C31" s="160"/>
      <c r="D31" s="160"/>
      <c r="E31" s="160"/>
      <c r="F31" s="161"/>
    </row>
    <row r="32" spans="1:24" ht="24.75" thickBot="1">
      <c r="A32" s="2" t="s">
        <v>306</v>
      </c>
      <c r="B32" s="162" t="str">
        <f>CONCATENATE("Pa ",ROUND(M38,2),"kg"," &gt; Pdemand ",C8,"kg")</f>
        <v>Pa 35269.14kg &gt; Pdemand 10000kg</v>
      </c>
      <c r="C32" s="163"/>
      <c r="D32" s="163"/>
      <c r="E32" s="164"/>
      <c r="F32" s="2" t="str">
        <f>IF(M38&gt;=C8,"DESIGN PASS","REDESIGN")</f>
        <v>DESIGN PASS</v>
      </c>
    </row>
    <row r="33" spans="1:17" ht="24.75" thickBot="1">
      <c r="A33" s="2" t="s">
        <v>307</v>
      </c>
      <c r="B33" s="156" t="str">
        <f>CONCATENATE(ROUND(M40,2)," &lt; ",ROUND(C21,2)," &lt; ",ROUND(M41,2))</f>
        <v>28.29 &lt; 44.25 &lt; 226.29</v>
      </c>
      <c r="C33" s="157"/>
      <c r="D33" s="157"/>
      <c r="E33" s="158"/>
      <c r="F33" s="2" t="str">
        <f>IF(AND(C21&gt;=0.01*M39,C21&lt;=0.08*M39),"DESIGN PASS","REDESIGN")</f>
        <v>DESIGN PASS</v>
      </c>
    </row>
    <row r="34" spans="1:17" ht="24.75" thickBot="1">
      <c r="A34" s="35" t="s">
        <v>308</v>
      </c>
      <c r="B34" s="156" t="str">
        <f>CONCATENATE(A29," ", B29," ",C29, D29," &lt;= ",ROUND(Q42,2),D29)</f>
        <v>Spacing = 6cm &lt;= 7cm</v>
      </c>
      <c r="C34" s="157"/>
      <c r="D34" s="157"/>
      <c r="E34" s="158"/>
      <c r="F34" s="36" t="str">
        <f>IF(AND(C29&lt;=Q42,C29&gt;=3),"DESIGN PASS","REDESIGN")</f>
        <v>DESIGN PASS</v>
      </c>
    </row>
    <row r="35" spans="1:17" ht="21.75" thickBot="1">
      <c r="A35" s="146" t="s">
        <v>315</v>
      </c>
      <c r="B35" s="147"/>
      <c r="C35" s="147"/>
      <c r="D35" s="147"/>
      <c r="E35" s="147"/>
      <c r="F35" s="148"/>
    </row>
    <row r="36" spans="1:17" ht="49.5" customHeight="1">
      <c r="A36" s="37"/>
      <c r="B36" s="37"/>
      <c r="C36" s="37"/>
      <c r="D36" s="37"/>
      <c r="E36" s="37"/>
      <c r="F36" s="37"/>
      <c r="G36" s="38"/>
    </row>
    <row r="37" spans="1:17" ht="71.25" customHeight="1">
      <c r="A37" s="37"/>
      <c r="B37" s="37"/>
      <c r="C37" s="37"/>
      <c r="D37" s="37"/>
      <c r="E37" s="37"/>
      <c r="F37" s="37"/>
      <c r="G37" s="38"/>
    </row>
    <row r="38" spans="1:17" ht="49.5" customHeight="1">
      <c r="A38" s="37"/>
      <c r="B38" s="37"/>
      <c r="C38" s="37"/>
      <c r="D38" s="37"/>
      <c r="E38" s="37"/>
      <c r="F38" s="37"/>
      <c r="G38" s="30"/>
      <c r="H38" s="39"/>
      <c r="I38" s="39"/>
      <c r="J38" s="39"/>
      <c r="K38" s="121" t="s">
        <v>62</v>
      </c>
      <c r="L38" s="121" t="s">
        <v>2</v>
      </c>
      <c r="M38" s="121">
        <f>O38-C16*C21</f>
        <v>35269.142857142841</v>
      </c>
      <c r="N38" s="120" t="s">
        <v>6</v>
      </c>
      <c r="O38" s="120">
        <f>0.25*M39*C5</f>
        <v>106071.42857142857</v>
      </c>
      <c r="P38" s="120">
        <f>C16*C21</f>
        <v>70802.285714285725</v>
      </c>
    </row>
    <row r="39" spans="1:17" ht="49.5" customHeight="1">
      <c r="A39" s="37"/>
      <c r="B39" s="37"/>
      <c r="C39" s="37"/>
      <c r="D39" s="37"/>
      <c r="E39" s="37"/>
      <c r="F39" s="37"/>
      <c r="G39" s="30"/>
      <c r="H39" s="39"/>
      <c r="K39" s="120" t="s">
        <v>63</v>
      </c>
      <c r="L39" s="120" t="s">
        <v>2</v>
      </c>
      <c r="M39" s="120">
        <f>(22*C9^2)/28</f>
        <v>2828.5714285714284</v>
      </c>
      <c r="N39" s="120" t="s">
        <v>7</v>
      </c>
      <c r="O39" s="120"/>
      <c r="P39" s="120"/>
    </row>
    <row r="40" spans="1:17" ht="49.5" customHeight="1">
      <c r="A40" s="40"/>
      <c r="B40" s="40"/>
      <c r="C40" s="40"/>
      <c r="D40" s="40"/>
      <c r="E40" s="40"/>
      <c r="F40" s="40"/>
      <c r="H40" s="39"/>
      <c r="K40" s="120" t="s">
        <v>64</v>
      </c>
      <c r="L40" s="120" t="s">
        <v>2</v>
      </c>
      <c r="M40" s="122">
        <f>0.01*M39</f>
        <v>28.285714285714285</v>
      </c>
      <c r="N40" s="120"/>
      <c r="O40" s="120"/>
      <c r="P40" s="120"/>
    </row>
    <row r="41" spans="1:17" ht="49.5" customHeight="1">
      <c r="A41" s="40"/>
      <c r="B41" s="40"/>
      <c r="C41" s="40"/>
      <c r="D41" s="40"/>
      <c r="E41" s="40"/>
      <c r="F41" s="40"/>
      <c r="H41" s="39"/>
      <c r="J41" s="30"/>
      <c r="K41" s="120" t="s">
        <v>65</v>
      </c>
      <c r="L41" s="123" t="s">
        <v>2</v>
      </c>
      <c r="M41" s="123">
        <f>0.08*M39</f>
        <v>226.28571428571428</v>
      </c>
      <c r="N41" s="123"/>
      <c r="O41" s="120"/>
      <c r="P41" s="120"/>
    </row>
    <row r="42" spans="1:17" ht="49.5" customHeight="1">
      <c r="A42" s="40"/>
      <c r="B42" s="40"/>
      <c r="C42" s="40"/>
      <c r="D42" s="40"/>
      <c r="E42" s="40"/>
      <c r="F42" s="40"/>
      <c r="J42" s="30"/>
      <c r="K42" s="123" t="s">
        <v>66</v>
      </c>
      <c r="L42" s="123" t="s">
        <v>2</v>
      </c>
      <c r="M42" s="123">
        <f>(22*(C28/10)^2*M43^2*C25)/(7*0.45*M43*(C9^2-M43^2)*C5)</f>
        <v>9.0921942493127936</v>
      </c>
      <c r="N42" s="123" t="s">
        <v>7</v>
      </c>
      <c r="O42" s="123" t="s">
        <v>80</v>
      </c>
      <c r="P42" s="123" t="s">
        <v>2</v>
      </c>
      <c r="Q42" s="120">
        <f>IF(AND(M42&lt;7,M42&gt;=3),M42,7)</f>
        <v>7</v>
      </c>
    </row>
    <row r="43" spans="1:17" ht="49.5" customHeight="1">
      <c r="A43" s="40"/>
      <c r="B43" s="40"/>
      <c r="C43" s="40"/>
      <c r="D43" s="40"/>
      <c r="E43" s="40"/>
      <c r="F43" s="40"/>
      <c r="J43" s="42"/>
      <c r="K43" s="124" t="s">
        <v>67</v>
      </c>
      <c r="L43" s="124" t="s">
        <v>2</v>
      </c>
      <c r="M43" s="125">
        <f>C9-(2*3.5)-(C28/10)</f>
        <v>51.8</v>
      </c>
      <c r="N43" s="124" t="s">
        <v>7</v>
      </c>
      <c r="O43" s="126"/>
      <c r="P43" s="120"/>
    </row>
    <row r="44" spans="1:17" ht="49.5" customHeight="1">
      <c r="A44" s="40"/>
      <c r="B44" s="40"/>
      <c r="C44" s="40"/>
      <c r="D44" s="40"/>
      <c r="E44" s="40"/>
      <c r="F44" s="40"/>
      <c r="H44" s="39"/>
      <c r="I44" s="39"/>
      <c r="J44" s="42"/>
      <c r="K44" s="124" t="s">
        <v>292</v>
      </c>
      <c r="L44" s="124" t="s">
        <v>2</v>
      </c>
      <c r="M44" s="127">
        <f>ROUND(M46/(M45-1),2)</f>
        <v>7.33</v>
      </c>
      <c r="N44" s="124" t="s">
        <v>7</v>
      </c>
      <c r="O44" s="126"/>
      <c r="P44" s="121"/>
      <c r="Q44" s="39"/>
    </row>
    <row r="45" spans="1:17" ht="49.5" customHeight="1">
      <c r="A45" s="40"/>
      <c r="B45" s="40"/>
      <c r="C45" s="40"/>
      <c r="D45" s="40"/>
      <c r="E45" s="40"/>
      <c r="F45" s="40"/>
      <c r="J45" s="13"/>
      <c r="K45" s="128" t="s">
        <v>9</v>
      </c>
      <c r="L45" s="128" t="s">
        <v>2</v>
      </c>
      <c r="M45" s="129">
        <f>C20</f>
        <v>22</v>
      </c>
      <c r="N45" s="128"/>
      <c r="O45" s="126"/>
      <c r="P45" s="121"/>
      <c r="Q45" s="39"/>
    </row>
    <row r="46" spans="1:17" ht="49.5" customHeight="1">
      <c r="J46" s="13"/>
      <c r="K46" s="128" t="s">
        <v>295</v>
      </c>
      <c r="L46" s="128" t="s">
        <v>2</v>
      </c>
      <c r="M46" s="129">
        <f>22*(C9-7-(C28*2/10)-(C19/10))/7</f>
        <v>154</v>
      </c>
      <c r="N46" s="130" t="s">
        <v>7</v>
      </c>
      <c r="O46" s="131"/>
      <c r="P46" s="121"/>
      <c r="Q46" s="39"/>
    </row>
    <row r="47" spans="1:17" ht="49.5" customHeight="1">
      <c r="J47" s="46"/>
      <c r="K47" s="46"/>
      <c r="L47" s="46"/>
      <c r="M47" s="47"/>
      <c r="N47" s="46"/>
      <c r="O47" s="30"/>
      <c r="P47" s="39"/>
      <c r="Q47" s="39"/>
    </row>
    <row r="48" spans="1:17" ht="49.5" customHeight="1">
      <c r="G48" s="38"/>
      <c r="J48" s="46"/>
      <c r="K48" s="46"/>
      <c r="L48" s="46"/>
      <c r="M48" s="47"/>
      <c r="N48" s="46"/>
      <c r="O48" s="30"/>
      <c r="P48" s="39"/>
      <c r="Q48" s="39"/>
    </row>
    <row r="49" spans="7:17" ht="49.5" customHeight="1">
      <c r="H49" s="39"/>
      <c r="I49" s="39"/>
      <c r="J49" s="39"/>
      <c r="K49" s="39"/>
      <c r="L49" s="39"/>
      <c r="M49" s="48"/>
      <c r="N49" s="48"/>
      <c r="O49" s="39"/>
      <c r="P49" s="39"/>
      <c r="Q49" s="39"/>
    </row>
    <row r="50" spans="7:17" ht="49.5" customHeight="1">
      <c r="G50" s="30"/>
      <c r="H50" s="39"/>
      <c r="I50" s="39"/>
    </row>
    <row r="51" spans="7:17" ht="49.5" customHeight="1">
      <c r="J51" s="3"/>
      <c r="K51" s="3"/>
      <c r="L51" s="3"/>
      <c r="M51" s="3"/>
      <c r="N51" s="3"/>
    </row>
    <row r="52" spans="7:17" ht="24">
      <c r="G52" s="30"/>
      <c r="J52" s="3"/>
      <c r="K52" s="3"/>
      <c r="L52" s="3"/>
      <c r="M52" s="3"/>
      <c r="N52" s="3"/>
    </row>
    <row r="53" spans="7:17" ht="24">
      <c r="G53" s="30"/>
      <c r="J53" s="3"/>
      <c r="K53" s="3"/>
      <c r="L53" s="3"/>
      <c r="M53" s="3"/>
      <c r="N53" s="3"/>
    </row>
    <row r="54" spans="7:17">
      <c r="J54" s="3"/>
      <c r="K54" s="3"/>
      <c r="L54" s="3"/>
      <c r="M54" s="3"/>
      <c r="N54" s="3"/>
    </row>
    <row r="59" spans="7:17" ht="24">
      <c r="G59" s="39"/>
      <c r="H59" s="39"/>
      <c r="I59" s="39"/>
    </row>
    <row r="60" spans="7:17" ht="24">
      <c r="G60" s="39"/>
      <c r="H60" s="39"/>
      <c r="I60" s="39"/>
    </row>
  </sheetData>
  <mergeCells count="11">
    <mergeCell ref="A1:F1"/>
    <mergeCell ref="B33:E33"/>
    <mergeCell ref="B34:E34"/>
    <mergeCell ref="B31:F31"/>
    <mergeCell ref="B32:E32"/>
    <mergeCell ref="E29:F29"/>
    <mergeCell ref="A35:F35"/>
    <mergeCell ref="B2:C2"/>
    <mergeCell ref="B3:C3"/>
    <mergeCell ref="E2:F2"/>
    <mergeCell ref="E3:F3"/>
  </mergeCells>
  <conditionalFormatting sqref="D18">
    <cfRule type="containsText" dxfId="103" priority="21" operator="containsText" text="&lt;&lt;&lt;&lt;Choose from this">
      <formula>NOT(ISERROR(SEARCH("&lt;&lt;&lt;&lt;Choose from this",D18)))</formula>
    </cfRule>
  </conditionalFormatting>
  <conditionalFormatting sqref="D27">
    <cfRule type="containsText" dxfId="102" priority="20" operator="containsText" text="&lt;&lt;&lt;&lt;Choose from this">
      <formula>NOT(ISERROR(SEARCH("&lt;&lt;&lt;&lt;Choose from this",D27)))</formula>
    </cfRule>
  </conditionalFormatting>
  <conditionalFormatting sqref="E9:E10">
    <cfRule type="containsText" dxfId="101" priority="22" operator="containsText" text="N.G.">
      <formula>NOT(ISERROR(SEARCH("N.G.",E9)))</formula>
    </cfRule>
    <cfRule type="containsText" dxfId="100" priority="23" operator="containsText" text="OK">
      <formula>NOT(ISERROR(SEARCH("OK",E9)))</formula>
    </cfRule>
  </conditionalFormatting>
  <conditionalFormatting sqref="E16:E20 E26 E28:E29">
    <cfRule type="containsText" dxfId="99" priority="19" operator="containsText" text="N.G.">
      <formula>NOT(ISERROR(SEARCH("N.G.",E16)))</formula>
    </cfRule>
  </conditionalFormatting>
  <conditionalFormatting sqref="E28:E29 E16:E20 E26">
    <cfRule type="containsText" dxfId="98" priority="18" operator="containsText" text="OK">
      <formula>NOT(ISERROR(SEARCH("OK",E16)))</formula>
    </cfRule>
  </conditionalFormatting>
  <conditionalFormatting sqref="E29">
    <cfRule type="containsText" dxfId="97" priority="1" operator="containsText" text="กรุณาใช้ Spacing ตั้งแต่ 3 ขึ้นไป">
      <formula>NOT(ISERROR(SEARCH("กรุณาใช้ Spacing ตั้งแต่ 3 ขึ้นไป",E29)))</formula>
    </cfRule>
  </conditionalFormatting>
  <conditionalFormatting sqref="F10">
    <cfRule type="containsText" dxfId="96" priority="3" operator="containsText" text="Use sheet เสายาว">
      <formula>NOT(ISERROR(SEARCH("Use sheet เสายาว",F10)))</formula>
    </cfRule>
  </conditionalFormatting>
  <conditionalFormatting sqref="F16">
    <cfRule type="containsText" dxfId="95" priority="9" operator="containsText" text="USE &lt;=1700 KSC">
      <formula>NOT(ISERROR(SEARCH("USE &lt;=1700 KSC",F16)))</formula>
    </cfRule>
  </conditionalFormatting>
  <conditionalFormatting sqref="F20">
    <cfRule type="containsText" dxfId="94" priority="2" operator="containsText" text="กรุณาใส่เหล็กเป็นเลขคู่">
      <formula>NOT(ISERROR(SEARCH("กรุณาใส่เหล็กเป็นเลขคู่",F20)))</formula>
    </cfRule>
  </conditionalFormatting>
  <conditionalFormatting sqref="F32:F34">
    <cfRule type="containsText" dxfId="93" priority="12" operator="containsText" text="REDESIGN">
      <formula>NOT(ISERROR(SEARCH("REDESIGN",F32)))</formula>
    </cfRule>
    <cfRule type="containsText" dxfId="92" priority="13" operator="containsText" text="DESIGN PASS">
      <formula>NOT(ISERROR(SEARCH("DESIGN PASS",F32)))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6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NOTE!$B$4:$B$7</xm:f>
          </x14:formula1>
          <xm:sqref>C13 C23</xm:sqref>
        </x14:dataValidation>
        <x14:dataValidation type="list" allowBlank="1" showInputMessage="1" showErrorMessage="1">
          <x14:formula1>
            <xm:f>IF($A$18=NOTE!$C$16,NOTE!$C$17:$C$27,NOTE!$C$4:$C$14)</xm:f>
          </x14:formula1>
          <xm:sqref>C18</xm:sqref>
        </x14:dataValidation>
        <x14:dataValidation type="list" allowBlank="1" showInputMessage="1" showErrorMessage="1">
          <x14:formula1>
            <xm:f>IF($A$27=NOTE!$C$16,NOTE!$C$17:$C$27,NOTE!$C$4:$C$14)</xm:f>
          </x14:formula1>
          <xm:sqref>C27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zoomScale="55" zoomScaleNormal="55" zoomScaleSheetLayoutView="100" workbookViewId="0">
      <selection activeCell="K38" sqref="K38:W46"/>
    </sheetView>
  </sheetViews>
  <sheetFormatPr defaultColWidth="9" defaultRowHeight="14.25"/>
  <cols>
    <col min="1" max="1" width="33.125" style="1" bestFit="1" customWidth="1"/>
    <col min="2" max="2" width="12.75" style="1" customWidth="1"/>
    <col min="3" max="3" width="17.75" style="1" customWidth="1"/>
    <col min="4" max="4" width="14.625" style="1" bestFit="1" customWidth="1"/>
    <col min="5" max="5" width="12.5" style="1" customWidth="1"/>
    <col min="6" max="6" width="23" style="1" customWidth="1"/>
    <col min="7" max="7" width="14.375" style="1" bestFit="1" customWidth="1"/>
    <col min="8" max="8" width="2.125" style="1" customWidth="1"/>
    <col min="9" max="9" width="9" style="1" customWidth="1"/>
    <col min="10" max="10" width="9.75" style="1" bestFit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6" width="9" style="1"/>
    <col min="17" max="18" width="9" style="1" customWidth="1"/>
    <col min="19" max="16384" width="9" style="1"/>
  </cols>
  <sheetData>
    <row r="1" spans="1:10" ht="21.75" thickBot="1">
      <c r="A1" s="153" t="s">
        <v>68</v>
      </c>
      <c r="B1" s="154"/>
      <c r="C1" s="154"/>
      <c r="D1" s="154"/>
      <c r="E1" s="154"/>
      <c r="F1" s="155"/>
    </row>
    <row r="2" spans="1:10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10" s="3" customFormat="1" ht="21.75" thickBot="1">
      <c r="A3" s="2" t="s">
        <v>318</v>
      </c>
      <c r="B3" s="149"/>
      <c r="C3" s="150"/>
      <c r="D3" s="2" t="s">
        <v>320</v>
      </c>
      <c r="E3" s="151"/>
      <c r="F3" s="152"/>
    </row>
    <row r="4" spans="1:10" ht="24.75" thickBot="1">
      <c r="A4" s="27" t="s">
        <v>0</v>
      </c>
      <c r="B4" s="59"/>
      <c r="C4" s="28"/>
      <c r="D4" s="28"/>
      <c r="E4" s="28"/>
      <c r="F4" s="29"/>
    </row>
    <row r="5" spans="1:10" ht="24.75" thickBot="1">
      <c r="A5" s="12" t="s">
        <v>1</v>
      </c>
      <c r="B5" s="13" t="s">
        <v>2</v>
      </c>
      <c r="C5" s="50">
        <v>150</v>
      </c>
      <c r="D5" s="13" t="s">
        <v>3</v>
      </c>
      <c r="E5" s="14"/>
      <c r="F5" s="15"/>
      <c r="I5" s="4"/>
      <c r="J5" s="5" t="s">
        <v>335</v>
      </c>
    </row>
    <row r="6" spans="1:10" ht="24.75" thickBot="1">
      <c r="A6" s="12" t="s">
        <v>4</v>
      </c>
      <c r="B6" s="13" t="s">
        <v>2</v>
      </c>
      <c r="C6" s="13">
        <f>15100*SQRT(C5)</f>
        <v>184936.47558012995</v>
      </c>
      <c r="D6" s="13" t="s">
        <v>3</v>
      </c>
      <c r="E6" s="13"/>
      <c r="F6" s="15"/>
      <c r="I6" s="10"/>
      <c r="J6" s="11" t="s">
        <v>336</v>
      </c>
    </row>
    <row r="7" spans="1:10" ht="24.75" thickBot="1">
      <c r="A7" s="18" t="s">
        <v>5</v>
      </c>
      <c r="B7" s="7"/>
      <c r="C7" s="19"/>
      <c r="D7" s="19"/>
      <c r="E7" s="19"/>
      <c r="F7" s="58"/>
      <c r="I7" s="16"/>
      <c r="J7" s="11" t="s">
        <v>337</v>
      </c>
    </row>
    <row r="8" spans="1:10" ht="24.75" thickBot="1">
      <c r="A8" s="12" t="s">
        <v>59</v>
      </c>
      <c r="B8" s="13" t="s">
        <v>2</v>
      </c>
      <c r="C8" s="51">
        <v>10000</v>
      </c>
      <c r="D8" s="13" t="s">
        <v>6</v>
      </c>
      <c r="E8" s="13"/>
      <c r="F8" s="15"/>
      <c r="I8" s="17"/>
      <c r="J8" s="11" t="s">
        <v>338</v>
      </c>
    </row>
    <row r="9" spans="1:10" ht="24">
      <c r="A9" s="12" t="s">
        <v>302</v>
      </c>
      <c r="B9" s="13" t="s">
        <v>2</v>
      </c>
      <c r="C9" s="50">
        <v>40</v>
      </c>
      <c r="D9" s="13" t="s">
        <v>7</v>
      </c>
      <c r="E9" s="13"/>
      <c r="F9" s="15"/>
    </row>
    <row r="10" spans="1:10" ht="24">
      <c r="A10" s="12" t="s">
        <v>303</v>
      </c>
      <c r="B10" s="13" t="s">
        <v>2</v>
      </c>
      <c r="C10" s="50">
        <v>60</v>
      </c>
      <c r="D10" s="13" t="s">
        <v>7</v>
      </c>
      <c r="E10" s="13"/>
      <c r="F10" s="15"/>
    </row>
    <row r="11" spans="1:10" ht="24.75" thickBot="1">
      <c r="A11" s="12" t="s">
        <v>8</v>
      </c>
      <c r="B11" s="13" t="s">
        <v>2</v>
      </c>
      <c r="C11" s="50">
        <v>1000</v>
      </c>
      <c r="D11" s="13" t="s">
        <v>7</v>
      </c>
      <c r="E11" s="13" t="str">
        <f>IF(C11/C9&lt;=15,"OK","N.G.")</f>
        <v>N.G.</v>
      </c>
      <c r="F11" s="20" t="str">
        <f>IF(E11="N.G.","Use sheet เสายาว","")</f>
        <v>Use sheet เสายาว</v>
      </c>
    </row>
    <row r="12" spans="1:10" ht="24.75" thickBot="1">
      <c r="A12" s="6" t="s">
        <v>10</v>
      </c>
      <c r="B12" s="8"/>
      <c r="C12" s="8"/>
      <c r="D12" s="8"/>
      <c r="E12" s="8"/>
      <c r="F12" s="9"/>
    </row>
    <row r="13" spans="1:10" ht="21">
      <c r="A13" s="55" t="s">
        <v>60</v>
      </c>
      <c r="B13" s="56"/>
      <c r="C13" s="56"/>
      <c r="D13" s="56"/>
      <c r="E13" s="56"/>
      <c r="F13" s="57"/>
    </row>
    <row r="14" spans="1:10" ht="24">
      <c r="A14" s="12" t="s">
        <v>11</v>
      </c>
      <c r="B14" s="13" t="s">
        <v>2</v>
      </c>
      <c r="C14" s="50" t="s">
        <v>36</v>
      </c>
      <c r="D14" s="14"/>
      <c r="E14" s="14"/>
      <c r="F14" s="15"/>
    </row>
    <row r="15" spans="1:10" ht="24">
      <c r="A15" s="12" t="s">
        <v>13</v>
      </c>
      <c r="B15" s="13" t="s">
        <v>2</v>
      </c>
      <c r="C15" s="13" t="str">
        <f>IF(C14="SR-24","RB",IF(C14="SD-30","DB",IF(C14="SD-40","DB",IF(C14="SD-50","DB"))))</f>
        <v>DB</v>
      </c>
      <c r="D15" s="14"/>
      <c r="E15" s="14"/>
      <c r="F15" s="15"/>
    </row>
    <row r="16" spans="1:10" ht="24">
      <c r="A16" s="12" t="s">
        <v>14</v>
      </c>
      <c r="B16" s="13" t="s">
        <v>2</v>
      </c>
      <c r="C16" s="13">
        <f>IF(C14="SR-24",2400,IF(C14="SD-30",3000,IF(C14="SD-40",4000,IF(C14="SD-50",5000))))</f>
        <v>3000</v>
      </c>
      <c r="D16" s="13" t="s">
        <v>3</v>
      </c>
      <c r="E16" s="14"/>
      <c r="F16" s="15"/>
    </row>
    <row r="17" spans="1:24" ht="24">
      <c r="A17" s="12" t="s">
        <v>15</v>
      </c>
      <c r="B17" s="13" t="s">
        <v>2</v>
      </c>
      <c r="C17" s="13">
        <f>IF($C$15="RB",1200,C16*0.4)</f>
        <v>1200</v>
      </c>
      <c r="D17" s="13" t="s">
        <v>3</v>
      </c>
      <c r="E17" s="13" t="str">
        <f>IF(AND(C17&lt;=1200,C15="RB"),"OK",IF(AND(C17&gt;1200,C15="RB"),"NG.",IF(AND(C15="DB",C17=C16*0.4,C17&lt;=2100),"OK",IF(AND(C15="DB",C17=C16*0.4,C17&gt;2100),"NG.",IF(AND(C15="DB",C17=1700),"")))))</f>
        <v>OK</v>
      </c>
      <c r="F17" s="24"/>
    </row>
    <row r="18" spans="1:24" ht="24">
      <c r="A18" s="12" t="s">
        <v>16</v>
      </c>
      <c r="B18" s="13" t="s">
        <v>2</v>
      </c>
      <c r="C18" s="13">
        <v>2040000</v>
      </c>
      <c r="D18" s="13" t="s">
        <v>3</v>
      </c>
      <c r="E18" s="13"/>
      <c r="F18" s="15"/>
    </row>
    <row r="19" spans="1:24" ht="24">
      <c r="A19" s="12" t="str">
        <f>IF($C$15="RB","ขนาด RB",IF($C$15="DB","ขนาด DB"))</f>
        <v>ขนาด DB</v>
      </c>
      <c r="B19" s="13" t="s">
        <v>2</v>
      </c>
      <c r="C19" s="50" t="s">
        <v>55</v>
      </c>
      <c r="D19" s="14"/>
      <c r="E19" s="13" t="str">
        <f>IF(C20&gt;=12,"OK","N.G.")</f>
        <v>OK</v>
      </c>
      <c r="F19" s="15"/>
    </row>
    <row r="20" spans="1:24" ht="24">
      <c r="A20" s="12" t="s">
        <v>18</v>
      </c>
      <c r="B20" s="13" t="s">
        <v>2</v>
      </c>
      <c r="C20" s="13">
        <f>IF($C$15="RB",VLOOKUP($C$19,NOTE!$C$4:$D$14,2,FALSE),IF(เสาปลอกเดี่ยว!$C$15="DB",VLOOKUP(เสาปลอกเดี่ยว!$C$19,NOTE!$C$17:$D$27,2,FALSE)))</f>
        <v>28</v>
      </c>
      <c r="D20" s="13" t="s">
        <v>19</v>
      </c>
      <c r="E20" s="13"/>
      <c r="F20" s="15"/>
    </row>
    <row r="21" spans="1:24" ht="24">
      <c r="A21" s="12" t="s">
        <v>20</v>
      </c>
      <c r="B21" s="13" t="s">
        <v>2</v>
      </c>
      <c r="C21" s="50">
        <v>8</v>
      </c>
      <c r="D21" s="13" t="s">
        <v>21</v>
      </c>
      <c r="E21" s="13" t="str">
        <f>IF(AND(C21&gt;=4,M43=FALSE),"OK","N.G.")</f>
        <v>OK</v>
      </c>
      <c r="F21" s="25" t="str">
        <f>IF(ISODD(C21),"กรุณาใส่เหล็กเป็นเลขคู่","")</f>
        <v/>
      </c>
      <c r="G21" s="3"/>
      <c r="H21" s="3"/>
      <c r="I21" s="3"/>
      <c r="J21" s="3"/>
      <c r="K21" s="3"/>
    </row>
    <row r="22" spans="1:24" ht="24">
      <c r="A22" s="12" t="s">
        <v>22</v>
      </c>
      <c r="B22" s="13" t="s">
        <v>2</v>
      </c>
      <c r="C22" s="13">
        <f>(C21*22*(C20/10)^2)/28</f>
        <v>49.279999999999994</v>
      </c>
      <c r="D22" s="13" t="s">
        <v>23</v>
      </c>
      <c r="E22" s="14"/>
      <c r="F22" s="25"/>
    </row>
    <row r="23" spans="1:24" ht="24">
      <c r="A23" s="27" t="s">
        <v>27</v>
      </c>
      <c r="B23" s="28"/>
      <c r="C23" s="28"/>
      <c r="D23" s="28"/>
      <c r="E23" s="28"/>
      <c r="F23" s="29"/>
    </row>
    <row r="24" spans="1:24" ht="24">
      <c r="A24" s="12" t="s">
        <v>11</v>
      </c>
      <c r="B24" s="13" t="s">
        <v>2</v>
      </c>
      <c r="C24" s="50" t="s">
        <v>36</v>
      </c>
      <c r="D24" s="14"/>
      <c r="E24" s="14"/>
      <c r="F24" s="15"/>
    </row>
    <row r="25" spans="1:24" ht="24">
      <c r="A25" s="12" t="s">
        <v>13</v>
      </c>
      <c r="B25" s="13" t="s">
        <v>2</v>
      </c>
      <c r="C25" s="13" t="str">
        <f>IF(C24="SR-24","RB",IF(C24="SD-30","DB",IF(C24="SD-40","DB",IF(C24="SD-50","DB"))))</f>
        <v>DB</v>
      </c>
      <c r="D25" s="14"/>
      <c r="E25" s="14"/>
      <c r="F25" s="15"/>
    </row>
    <row r="26" spans="1:24" ht="24">
      <c r="A26" s="12" t="s">
        <v>14</v>
      </c>
      <c r="B26" s="13" t="s">
        <v>2</v>
      </c>
      <c r="C26" s="13">
        <f>IF(C24="SR-24",2400,IF(C24="SD-30",3000,IF(C24="SD-40",4000,IF(C24="SD-50",5000))))</f>
        <v>3000</v>
      </c>
      <c r="D26" s="13" t="s">
        <v>3</v>
      </c>
      <c r="E26" s="14"/>
      <c r="F26" s="15"/>
    </row>
    <row r="27" spans="1:24" ht="24">
      <c r="A27" s="12" t="s">
        <v>16</v>
      </c>
      <c r="B27" s="13" t="s">
        <v>2</v>
      </c>
      <c r="C27" s="13">
        <v>2040000</v>
      </c>
      <c r="D27" s="13" t="s">
        <v>3</v>
      </c>
      <c r="E27" s="13"/>
      <c r="F27" s="15"/>
    </row>
    <row r="28" spans="1:24" ht="24">
      <c r="A28" s="12" t="str">
        <f>IF($C$25="RB","ขนาด RB",IF($C$25="DB","ขนาด DB"))</f>
        <v>ขนาด DB</v>
      </c>
      <c r="B28" s="13" t="s">
        <v>2</v>
      </c>
      <c r="C28" s="50" t="s">
        <v>47</v>
      </c>
      <c r="D28" s="14"/>
      <c r="E28" s="30"/>
      <c r="F28" s="15"/>
    </row>
    <row r="29" spans="1:24" ht="24">
      <c r="A29" s="12" t="s">
        <v>18</v>
      </c>
      <c r="B29" s="13" t="s">
        <v>2</v>
      </c>
      <c r="C29" s="13">
        <f>IF($C$25="RB",VLOOKUP($C$28,NOTE!$C$4:$D$14,2,FALSE),IF(เสาปลอกเดี่ยว!$C$25="DB",VLOOKUP($C$28,NOTE!$C$17:$D$27,2,FALSE)))</f>
        <v>6</v>
      </c>
      <c r="D29" s="13" t="s">
        <v>19</v>
      </c>
      <c r="E29" s="13" t="str">
        <f>IF(AND(C20&lt;=20,C29&gt;=6),"OK",IF(AND(C20&lt;=20,C29&lt;6),"N.G.",IF(AND(C20=22,C29&gt;=6),"OK",IF(AND(C20=22,C29&lt;6),"N.G.",IF(AND(C20=25,C29&gt;=9),"OK",IF(AND(C20=25,C29&lt;9),"N.G.",IF(AND(C20=28,C29&gt;=9),"OK",IF(AND(C20=28,C29&lt;9),"N.G.",IF(AND(C20=32,C29&gt;=12),"OK",IF(AND(C20=32,C29&lt;12),"N.G.",IF(AND(C20=36,C29&gt;=12),"OK",IF(AND(C20=36,C29&lt;12),"N.G.",IF(AND(C20&gt;=40,C29&gt;=12),"OK",IF(AND(C20&gt;=40,C29&lt;12),"N.G"))))))))))))))</f>
        <v>N.G.</v>
      </c>
      <c r="F29" s="15"/>
      <c r="R29" s="120" t="s">
        <v>24</v>
      </c>
      <c r="S29" s="120">
        <f>22*(C29/10)^2/28</f>
        <v>0.28285714285714286</v>
      </c>
      <c r="T29" s="120" t="s">
        <v>23</v>
      </c>
      <c r="U29" s="120" t="s">
        <v>25</v>
      </c>
      <c r="V29" s="120" t="s">
        <v>2</v>
      </c>
      <c r="W29" s="120">
        <f>S29*2</f>
        <v>0.56571428571428573</v>
      </c>
      <c r="X29" s="120" t="s">
        <v>23</v>
      </c>
    </row>
    <row r="30" spans="1:24" ht="24.75" thickBot="1">
      <c r="A30" s="12" t="s">
        <v>29</v>
      </c>
      <c r="B30" s="13" t="s">
        <v>2</v>
      </c>
      <c r="C30" s="50">
        <v>30</v>
      </c>
      <c r="D30" s="13" t="s">
        <v>7</v>
      </c>
      <c r="E30" s="54"/>
      <c r="F30" s="15"/>
    </row>
    <row r="31" spans="1:24" ht="24.75" thickBot="1">
      <c r="A31" s="33" t="s">
        <v>30</v>
      </c>
      <c r="B31" s="8"/>
      <c r="C31" s="8"/>
      <c r="D31" s="8"/>
      <c r="E31" s="8"/>
      <c r="F31" s="9"/>
    </row>
    <row r="32" spans="1:24" ht="21.75" thickBot="1">
      <c r="A32" s="34" t="s">
        <v>31</v>
      </c>
      <c r="B32" s="167" t="str">
        <f>CONCATENATE(C28,"@",C30)</f>
        <v>DB6@30</v>
      </c>
      <c r="C32" s="168"/>
      <c r="D32" s="168"/>
      <c r="E32" s="168"/>
      <c r="F32" s="169"/>
    </row>
    <row r="33" spans="1:23" ht="24.75" thickBot="1">
      <c r="A33" s="2" t="s">
        <v>306</v>
      </c>
      <c r="B33" s="162" t="str">
        <f>CONCATENATE("Pa ",ROUND(M38,2),"kg"," &gt; Pdemand ",C8,"kg")</f>
        <v>Pa 126765.6kg &gt; Pdemand 10000kg</v>
      </c>
      <c r="C33" s="163"/>
      <c r="D33" s="163"/>
      <c r="E33" s="164"/>
      <c r="F33" s="2" t="str">
        <f>IF(M38&gt;=C8,"DESIGN PASS","REDESIGN")</f>
        <v>DESIGN PASS</v>
      </c>
    </row>
    <row r="34" spans="1:23" ht="24.75" thickBot="1">
      <c r="A34" s="2" t="s">
        <v>307</v>
      </c>
      <c r="B34" s="156" t="str">
        <f>CONCATENATE(ROUND(M40,2)," &lt; ",ROUND(C22,2)," &lt; ",ROUND(M41,2))</f>
        <v>24 &lt; 49.28 &lt; 192</v>
      </c>
      <c r="C34" s="157"/>
      <c r="D34" s="157"/>
      <c r="E34" s="158"/>
      <c r="F34" s="2" t="str">
        <f>IF(AND(C22&gt;=0.01*M39,C22&lt;=0.08*M39),"DESIGN PASS","REDESIGN")</f>
        <v>DESIGN PASS</v>
      </c>
    </row>
    <row r="35" spans="1:23" ht="24.75" thickBot="1">
      <c r="A35" s="2" t="s">
        <v>308</v>
      </c>
      <c r="B35" s="156" t="str">
        <f>CONCATENATE(A30," ", B30," ",C30, D30," &lt;= ",ROUND(M42,2),D30)</f>
        <v>Spacing = 30cm &lt;= 15cm</v>
      </c>
      <c r="C35" s="157"/>
      <c r="D35" s="157"/>
      <c r="E35" s="158"/>
      <c r="F35" s="52" t="str">
        <f>IF(C30&lt;=M42,"DESIGN PASS","REDESIGN")</f>
        <v>REDESIGN</v>
      </c>
    </row>
    <row r="36" spans="1:23" ht="21.75" thickBot="1">
      <c r="A36" s="146" t="s">
        <v>315</v>
      </c>
      <c r="B36" s="147"/>
      <c r="C36" s="147"/>
      <c r="D36" s="147"/>
      <c r="E36" s="147"/>
      <c r="F36" s="148"/>
      <c r="G36" s="38"/>
    </row>
    <row r="37" spans="1:23" ht="71.25" customHeight="1">
      <c r="A37" s="53"/>
      <c r="B37" s="53"/>
      <c r="C37" s="53"/>
      <c r="D37" s="53"/>
      <c r="E37" s="53"/>
      <c r="F37" s="53"/>
      <c r="G37" s="38"/>
    </row>
    <row r="38" spans="1:23" ht="49.5" customHeight="1">
      <c r="A38" s="53"/>
      <c r="B38" s="53"/>
      <c r="C38" s="53"/>
      <c r="D38" s="53"/>
      <c r="E38" s="53"/>
      <c r="F38" s="53"/>
      <c r="G38" s="30"/>
      <c r="H38" s="39"/>
      <c r="I38" s="39"/>
      <c r="J38" s="39"/>
      <c r="K38" s="121" t="s">
        <v>62</v>
      </c>
      <c r="L38" s="121" t="s">
        <v>2</v>
      </c>
      <c r="M38" s="121">
        <f>(0.2125*M39*C5)+(0.85*C17*C22)</f>
        <v>126765.59999999999</v>
      </c>
      <c r="N38" s="120" t="s">
        <v>6</v>
      </c>
      <c r="O38" s="120"/>
      <c r="P38" s="120"/>
      <c r="Q38" s="120"/>
      <c r="R38" s="120"/>
      <c r="S38" s="120"/>
      <c r="T38" s="120"/>
      <c r="U38" s="120"/>
      <c r="V38" s="120"/>
      <c r="W38" s="120"/>
    </row>
    <row r="39" spans="1:23" ht="49.5" customHeight="1">
      <c r="A39" s="53"/>
      <c r="B39" s="53"/>
      <c r="C39" s="53"/>
      <c r="D39" s="53"/>
      <c r="E39" s="53"/>
      <c r="F39" s="53"/>
      <c r="G39" s="30"/>
      <c r="H39" s="39"/>
      <c r="K39" s="120" t="s">
        <v>63</v>
      </c>
      <c r="L39" s="120" t="s">
        <v>2</v>
      </c>
      <c r="M39" s="120">
        <f>C9*C10</f>
        <v>2400</v>
      </c>
      <c r="N39" s="120" t="s">
        <v>7</v>
      </c>
      <c r="O39" s="120"/>
      <c r="P39" s="120"/>
      <c r="Q39" s="120"/>
      <c r="R39" s="120"/>
      <c r="S39" s="120"/>
      <c r="T39" s="120"/>
      <c r="U39" s="120"/>
      <c r="V39" s="120"/>
      <c r="W39" s="120"/>
    </row>
    <row r="40" spans="1:23" ht="49.5" customHeight="1">
      <c r="A40" s="53"/>
      <c r="B40" s="53"/>
      <c r="C40" s="53"/>
      <c r="D40" s="53"/>
      <c r="E40" s="53"/>
      <c r="F40" s="53"/>
      <c r="H40" s="39"/>
      <c r="K40" s="120" t="s">
        <v>64</v>
      </c>
      <c r="L40" s="120" t="s">
        <v>2</v>
      </c>
      <c r="M40" s="122">
        <f>0.01*M39</f>
        <v>24</v>
      </c>
      <c r="N40" s="120"/>
      <c r="O40" s="120"/>
      <c r="P40" s="120"/>
      <c r="Q40" s="120"/>
      <c r="R40" s="120"/>
      <c r="S40" s="120"/>
      <c r="T40" s="120"/>
      <c r="U40" s="120"/>
      <c r="V40" s="120"/>
      <c r="W40" s="120"/>
    </row>
    <row r="41" spans="1:23" ht="49.5" customHeight="1">
      <c r="A41" s="53"/>
      <c r="B41" s="53"/>
      <c r="C41" s="53"/>
      <c r="D41" s="53"/>
      <c r="E41" s="53"/>
      <c r="F41" s="53"/>
      <c r="H41" s="39"/>
      <c r="J41" s="30"/>
      <c r="K41" s="120" t="s">
        <v>65</v>
      </c>
      <c r="L41" s="123" t="s">
        <v>2</v>
      </c>
      <c r="M41" s="123">
        <f>0.08*M39</f>
        <v>192</v>
      </c>
      <c r="N41" s="123"/>
      <c r="O41" s="120"/>
      <c r="P41" s="120"/>
      <c r="Q41" s="120"/>
      <c r="R41" s="120"/>
      <c r="S41" s="120"/>
      <c r="T41" s="120"/>
      <c r="U41" s="120"/>
      <c r="V41" s="120"/>
      <c r="W41" s="120"/>
    </row>
    <row r="42" spans="1:23" ht="49.5" customHeight="1">
      <c r="A42" s="53"/>
      <c r="B42" s="53"/>
      <c r="C42" s="53"/>
      <c r="D42" s="53"/>
      <c r="E42" s="53"/>
      <c r="F42" s="53"/>
      <c r="J42" s="30"/>
      <c r="K42" s="123" t="s">
        <v>66</v>
      </c>
      <c r="L42" s="123" t="s">
        <v>2</v>
      </c>
      <c r="M42" s="123">
        <f>MIN(Q42:Q45)</f>
        <v>15</v>
      </c>
      <c r="N42" s="123" t="s">
        <v>7</v>
      </c>
      <c r="O42" s="123" t="s">
        <v>69</v>
      </c>
      <c r="P42" s="123" t="s">
        <v>2</v>
      </c>
      <c r="Q42" s="120">
        <f>16*C20/10</f>
        <v>44.8</v>
      </c>
      <c r="R42" s="123" t="s">
        <v>7</v>
      </c>
      <c r="S42" s="120"/>
      <c r="T42" s="123" t="s">
        <v>70</v>
      </c>
      <c r="U42" s="120" t="s">
        <v>2</v>
      </c>
      <c r="V42" s="120">
        <f>1.5*C20</f>
        <v>42</v>
      </c>
      <c r="W42" s="120" t="s">
        <v>7</v>
      </c>
    </row>
    <row r="43" spans="1:23" ht="49.5" customHeight="1">
      <c r="A43" s="53"/>
      <c r="B43" s="53"/>
      <c r="C43" s="53"/>
      <c r="D43" s="53"/>
      <c r="E43" s="53"/>
      <c r="F43" s="53"/>
      <c r="J43" s="42"/>
      <c r="K43" s="124" t="s">
        <v>290</v>
      </c>
      <c r="L43" s="124" t="s">
        <v>2</v>
      </c>
      <c r="M43" s="125" t="b">
        <f>ISODD(C21)</f>
        <v>0</v>
      </c>
      <c r="N43" s="124"/>
      <c r="O43" s="126" t="s">
        <v>69</v>
      </c>
      <c r="P43" s="120" t="s">
        <v>2</v>
      </c>
      <c r="Q43" s="120">
        <f>48*C29/10</f>
        <v>28.8</v>
      </c>
      <c r="R43" s="120" t="s">
        <v>7</v>
      </c>
      <c r="S43" s="120"/>
      <c r="T43" s="120"/>
      <c r="U43" s="120"/>
      <c r="V43" s="120"/>
      <c r="W43" s="120"/>
    </row>
    <row r="44" spans="1:23" ht="49.5" customHeight="1">
      <c r="A44" s="53"/>
      <c r="B44" s="53"/>
      <c r="C44" s="53"/>
      <c r="D44" s="53"/>
      <c r="E44" s="53"/>
      <c r="F44" s="53"/>
      <c r="H44" s="39"/>
      <c r="I44" s="39"/>
      <c r="J44" s="42"/>
      <c r="K44" s="124" t="s">
        <v>296</v>
      </c>
      <c r="L44" s="124" t="s">
        <v>2</v>
      </c>
      <c r="M44" s="125">
        <f>C22/C21</f>
        <v>6.1599999999999993</v>
      </c>
      <c r="N44" s="124"/>
      <c r="O44" s="126" t="s">
        <v>69</v>
      </c>
      <c r="P44" s="121" t="s">
        <v>2</v>
      </c>
      <c r="Q44" s="121">
        <f>C9</f>
        <v>40</v>
      </c>
      <c r="R44" s="120" t="s">
        <v>7</v>
      </c>
      <c r="S44" s="120"/>
      <c r="T44" s="120"/>
      <c r="U44" s="120"/>
      <c r="V44" s="120"/>
      <c r="W44" s="120"/>
    </row>
    <row r="45" spans="1:23" ht="49.5" customHeight="1">
      <c r="J45" s="13"/>
      <c r="K45" s="128" t="s">
        <v>293</v>
      </c>
      <c r="L45" s="128" t="s">
        <v>2</v>
      </c>
      <c r="M45" s="129">
        <f>ROUND(C21/4,0)</f>
        <v>2</v>
      </c>
      <c r="N45" s="124"/>
      <c r="O45" s="126" t="s">
        <v>69</v>
      </c>
      <c r="P45" s="121" t="s">
        <v>2</v>
      </c>
      <c r="Q45" s="121">
        <f>IF(C20&gt;25,15,1000)</f>
        <v>15</v>
      </c>
      <c r="R45" s="120" t="s">
        <v>7</v>
      </c>
      <c r="S45" s="120"/>
      <c r="T45" s="120"/>
      <c r="U45" s="120"/>
      <c r="V45" s="120"/>
      <c r="W45" s="120"/>
    </row>
    <row r="46" spans="1:23" ht="49.5" customHeight="1">
      <c r="J46" s="13"/>
      <c r="K46" s="132" t="s">
        <v>294</v>
      </c>
      <c r="L46" s="128" t="s">
        <v>2</v>
      </c>
      <c r="M46" s="129">
        <f>(C9-7-(C29*2/10)-((M45+1)*(C20/10)))/M45</f>
        <v>11.700000000000001</v>
      </c>
      <c r="N46" s="124"/>
      <c r="O46" s="131"/>
      <c r="P46" s="121"/>
      <c r="Q46" s="121"/>
      <c r="R46" s="120"/>
      <c r="S46" s="120"/>
      <c r="T46" s="120"/>
      <c r="U46" s="120"/>
      <c r="V46" s="120"/>
      <c r="W46" s="120"/>
    </row>
    <row r="47" spans="1:23" ht="49.5" customHeight="1">
      <c r="J47" s="46"/>
      <c r="K47" s="46"/>
      <c r="L47" s="46"/>
      <c r="M47" s="47"/>
      <c r="N47" s="46"/>
      <c r="O47" s="30"/>
      <c r="P47" s="39"/>
      <c r="Q47" s="39"/>
    </row>
    <row r="48" spans="1:23" ht="49.5" customHeight="1">
      <c r="G48" s="38"/>
      <c r="J48" s="46"/>
      <c r="K48" s="46"/>
      <c r="L48" s="46"/>
      <c r="M48" s="47"/>
      <c r="N48" s="46"/>
      <c r="O48" s="30"/>
      <c r="P48" s="39"/>
      <c r="Q48" s="39"/>
    </row>
    <row r="49" spans="7:17" ht="49.5" customHeight="1">
      <c r="H49" s="39"/>
      <c r="I49" s="39"/>
      <c r="J49" s="39"/>
      <c r="K49" s="39"/>
      <c r="L49" s="39"/>
      <c r="M49" s="48"/>
      <c r="N49" s="48"/>
      <c r="O49" s="39"/>
      <c r="P49" s="39"/>
      <c r="Q49" s="39"/>
    </row>
    <row r="50" spans="7:17" ht="49.5" customHeight="1">
      <c r="G50" s="30"/>
      <c r="H50" s="39"/>
      <c r="I50" s="39"/>
    </row>
    <row r="51" spans="7:17" ht="49.5" customHeight="1">
      <c r="J51" s="3"/>
      <c r="K51" s="3"/>
      <c r="L51" s="3"/>
      <c r="M51" s="3"/>
      <c r="N51" s="3"/>
    </row>
    <row r="52" spans="7:17" ht="24">
      <c r="G52" s="30"/>
      <c r="J52" s="3"/>
      <c r="K52" s="3"/>
      <c r="L52" s="3"/>
      <c r="M52" s="3"/>
      <c r="N52" s="3"/>
    </row>
    <row r="53" spans="7:17" ht="24">
      <c r="G53" s="30"/>
      <c r="J53" s="3"/>
      <c r="K53" s="3"/>
      <c r="L53" s="3"/>
      <c r="M53" s="3"/>
      <c r="N53" s="3"/>
    </row>
    <row r="54" spans="7:17">
      <c r="J54" s="3"/>
      <c r="K54" s="3"/>
      <c r="L54" s="3"/>
      <c r="M54" s="3"/>
      <c r="N54" s="3"/>
    </row>
    <row r="59" spans="7:17" ht="24">
      <c r="G59" s="39"/>
      <c r="H59" s="39"/>
      <c r="I59" s="39"/>
    </row>
    <row r="60" spans="7:17" ht="24">
      <c r="G60" s="39"/>
      <c r="H60" s="39"/>
      <c r="I60" s="39"/>
    </row>
  </sheetData>
  <mergeCells count="10">
    <mergeCell ref="A1:F1"/>
    <mergeCell ref="B32:F32"/>
    <mergeCell ref="B33:E33"/>
    <mergeCell ref="B34:E34"/>
    <mergeCell ref="A36:F36"/>
    <mergeCell ref="B2:C2"/>
    <mergeCell ref="E2:F2"/>
    <mergeCell ref="B3:C3"/>
    <mergeCell ref="E3:F3"/>
    <mergeCell ref="B35:E35"/>
  </mergeCells>
  <conditionalFormatting sqref="D19">
    <cfRule type="containsText" dxfId="91" priority="17" operator="containsText" text="&lt;&lt;&lt;&lt;Choose from this">
      <formula>NOT(ISERROR(SEARCH("&lt;&lt;&lt;&lt;Choose from this",D19)))</formula>
    </cfRule>
  </conditionalFormatting>
  <conditionalFormatting sqref="D28">
    <cfRule type="containsText" dxfId="90" priority="16" operator="containsText" text="&lt;&lt;&lt;&lt;Choose from this">
      <formula>NOT(ISERROR(SEARCH("&lt;&lt;&lt;&lt;Choose from this",D28)))</formula>
    </cfRule>
  </conditionalFormatting>
  <conditionalFormatting sqref="E6 E8:E11">
    <cfRule type="containsText" dxfId="89" priority="18" operator="containsText" text="N.G.">
      <formula>NOT(ISERROR(SEARCH("N.G.",E6)))</formula>
    </cfRule>
    <cfRule type="containsText" dxfId="88" priority="19" operator="containsText" text="OK">
      <formula>NOT(ISERROR(SEARCH("OK",E6)))</formula>
    </cfRule>
  </conditionalFormatting>
  <conditionalFormatting sqref="E17:E21 E27 E29">
    <cfRule type="containsText" dxfId="87" priority="14" operator="containsText" text="OK">
      <formula>NOT(ISERROR(SEARCH("OK",E17)))</formula>
    </cfRule>
    <cfRule type="containsText" dxfId="86" priority="15" operator="containsText" text="N.G.">
      <formula>NOT(ISERROR(SEARCH("N.G.",E17)))</formula>
    </cfRule>
  </conditionalFormatting>
  <conditionalFormatting sqref="F11">
    <cfRule type="containsText" dxfId="85" priority="3" operator="containsText" text="Use sheet เสายาว">
      <formula>NOT(ISERROR(SEARCH("Use sheet เสายาว",F11)))</formula>
    </cfRule>
  </conditionalFormatting>
  <conditionalFormatting sqref="F17">
    <cfRule type="containsText" dxfId="84" priority="5" operator="containsText" text="USE &lt;=1700 KSC">
      <formula>NOT(ISERROR(SEARCH("USE &lt;=1700 KSC",F17)))</formula>
    </cfRule>
  </conditionalFormatting>
  <conditionalFormatting sqref="F21">
    <cfRule type="containsText" dxfId="83" priority="1" operator="containsText" text="กรุณาใส่เหล็กเป็นเลขคู่">
      <formula>NOT(ISERROR(SEARCH("กรุณาใส่เหล็กเป็นเลขคู่",F21)))</formula>
    </cfRule>
  </conditionalFormatting>
  <conditionalFormatting sqref="F33:F35">
    <cfRule type="containsText" dxfId="82" priority="8" operator="containsText" text="REDESIGN">
      <formula>NOT(ISERROR(SEARCH("REDESIGN",F33)))</formula>
    </cfRule>
    <cfRule type="containsText" dxfId="81" priority="9" operator="containsText" text="DESIGN PASS">
      <formula>NOT(ISERROR(SEARCH("DESIGN PASS",F33)))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6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IF($A$28=NOTE!$C$16,NOTE!$C$17:$C$27,NOTE!$C$4:$C$14)</xm:f>
          </x14:formula1>
          <xm:sqref>C28</xm:sqref>
        </x14:dataValidation>
        <x14:dataValidation type="list" allowBlank="1" showInputMessage="1" showErrorMessage="1">
          <x14:formula1>
            <xm:f>IF($A$19=NOTE!$C$16,NOTE!$C$17:$C$27,NOTE!$C$4:$C$14)</xm:f>
          </x14:formula1>
          <xm:sqref>C19</xm:sqref>
        </x14:dataValidation>
        <x14:dataValidation type="list" allowBlank="1" showInputMessage="1" showErrorMessage="1">
          <x14:formula1>
            <xm:f>NOTE!$B$4:$B$7</xm:f>
          </x14:formula1>
          <xm:sqref>C14 C24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opLeftCell="A54" zoomScale="55" zoomScaleNormal="55" zoomScaleSheetLayoutView="85" workbookViewId="0">
      <selection activeCell="K43" sqref="K43:W51"/>
    </sheetView>
  </sheetViews>
  <sheetFormatPr defaultColWidth="9" defaultRowHeight="14.25"/>
  <cols>
    <col min="1" max="1" width="29.25" style="1" bestFit="1" customWidth="1"/>
    <col min="2" max="2" width="14.75" style="1" customWidth="1"/>
    <col min="3" max="3" width="26.125" style="1" customWidth="1"/>
    <col min="4" max="4" width="11.75" style="1" bestFit="1" customWidth="1"/>
    <col min="5" max="5" width="13.5" style="1" customWidth="1"/>
    <col min="6" max="6" width="20.5" style="1" customWidth="1"/>
    <col min="7" max="7" width="14.375" style="1" bestFit="1" customWidth="1"/>
    <col min="8" max="8" width="2.125" style="1" customWidth="1"/>
    <col min="9" max="9" width="9" style="1" customWidth="1"/>
    <col min="10" max="10" width="8.5" style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4" width="9" style="1"/>
    <col min="15" max="15" width="16.5" style="1" customWidth="1"/>
    <col min="16" max="16" width="9" style="1"/>
    <col min="17" max="18" width="9" style="1" customWidth="1"/>
    <col min="19" max="16384" width="9" style="1"/>
  </cols>
  <sheetData>
    <row r="1" spans="1:11" ht="21.75" thickBot="1">
      <c r="A1" s="170" t="s">
        <v>71</v>
      </c>
      <c r="B1" s="171"/>
      <c r="C1" s="171"/>
      <c r="D1" s="171"/>
      <c r="E1" s="171"/>
      <c r="F1" s="172"/>
    </row>
    <row r="2" spans="1:11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11" s="3" customFormat="1" ht="21.75" thickBot="1">
      <c r="A3" s="2" t="s">
        <v>318</v>
      </c>
      <c r="B3" s="149"/>
      <c r="C3" s="150"/>
      <c r="D3" s="2" t="s">
        <v>320</v>
      </c>
      <c r="E3" s="151"/>
      <c r="F3" s="152"/>
    </row>
    <row r="4" spans="1:11" ht="24.75" thickBot="1">
      <c r="A4" s="27" t="s">
        <v>0</v>
      </c>
      <c r="B4" s="59"/>
      <c r="C4" s="28"/>
      <c r="D4" s="28"/>
      <c r="E4" s="28"/>
      <c r="F4" s="29"/>
    </row>
    <row r="5" spans="1:11" ht="24.75" thickBot="1">
      <c r="A5" s="12" t="s">
        <v>1</v>
      </c>
      <c r="B5" s="13" t="s">
        <v>2</v>
      </c>
      <c r="C5" s="50">
        <v>240</v>
      </c>
      <c r="D5" s="13" t="s">
        <v>3</v>
      </c>
      <c r="E5" s="14"/>
      <c r="F5" s="15"/>
      <c r="J5" s="4"/>
      <c r="K5" s="5" t="s">
        <v>335</v>
      </c>
    </row>
    <row r="6" spans="1:11" ht="24.75" thickBot="1">
      <c r="A6" s="12" t="s">
        <v>4</v>
      </c>
      <c r="B6" s="13" t="s">
        <v>2</v>
      </c>
      <c r="C6" s="13">
        <f>15100*SQRT(C5)</f>
        <v>233928.19411092799</v>
      </c>
      <c r="D6" s="13" t="s">
        <v>3</v>
      </c>
      <c r="E6" s="13"/>
      <c r="F6" s="15"/>
      <c r="J6" s="10"/>
      <c r="K6" s="11" t="s">
        <v>336</v>
      </c>
    </row>
    <row r="7" spans="1:11" ht="24.75" thickBot="1">
      <c r="A7" s="18" t="s">
        <v>5</v>
      </c>
      <c r="B7" s="7"/>
      <c r="C7" s="19"/>
      <c r="D7" s="19"/>
      <c r="E7" s="19"/>
      <c r="F7" s="58"/>
      <c r="J7" s="16"/>
      <c r="K7" s="11" t="s">
        <v>337</v>
      </c>
    </row>
    <row r="8" spans="1:11" ht="24.75" thickBot="1">
      <c r="A8" s="12" t="s">
        <v>59</v>
      </c>
      <c r="B8" s="13" t="s">
        <v>2</v>
      </c>
      <c r="C8" s="51">
        <v>150000</v>
      </c>
      <c r="D8" s="13" t="s">
        <v>6</v>
      </c>
      <c r="E8" s="13"/>
      <c r="F8" s="15"/>
      <c r="J8" s="17"/>
      <c r="K8" s="11" t="s">
        <v>338</v>
      </c>
    </row>
    <row r="9" spans="1:11" ht="24">
      <c r="A9" s="12" t="s">
        <v>302</v>
      </c>
      <c r="B9" s="13" t="s">
        <v>2</v>
      </c>
      <c r="C9" s="50">
        <v>40</v>
      </c>
      <c r="D9" s="13" t="s">
        <v>7</v>
      </c>
      <c r="E9" s="13"/>
      <c r="F9" s="15"/>
    </row>
    <row r="10" spans="1:11" ht="24">
      <c r="A10" s="12" t="s">
        <v>303</v>
      </c>
      <c r="B10" s="13" t="s">
        <v>2</v>
      </c>
      <c r="C10" s="50">
        <v>40</v>
      </c>
      <c r="D10" s="13" t="s">
        <v>7</v>
      </c>
      <c r="E10" s="13"/>
      <c r="F10" s="15"/>
    </row>
    <row r="11" spans="1:11" ht="24.75" thickBot="1">
      <c r="A11" s="12" t="s">
        <v>8</v>
      </c>
      <c r="B11" s="13" t="s">
        <v>2</v>
      </c>
      <c r="C11" s="50">
        <v>4000</v>
      </c>
      <c r="D11" s="13" t="s">
        <v>7</v>
      </c>
      <c r="E11" s="13" t="str">
        <f>IF(C11/C9&lt;=15,"OK","N.G.")</f>
        <v>N.G.</v>
      </c>
      <c r="F11" s="25" t="str">
        <f>IF(E11="N.G.","Use sheet เสายาว","")</f>
        <v>Use sheet เสายาว</v>
      </c>
    </row>
    <row r="12" spans="1:11" ht="24.75" thickBot="1">
      <c r="A12" s="6" t="s">
        <v>10</v>
      </c>
      <c r="B12" s="8"/>
      <c r="C12" s="8"/>
      <c r="D12" s="8"/>
      <c r="E12" s="8"/>
      <c r="F12" s="9"/>
    </row>
    <row r="13" spans="1:11" ht="21">
      <c r="A13" s="55" t="s">
        <v>60</v>
      </c>
      <c r="B13" s="56"/>
      <c r="C13" s="56"/>
      <c r="D13" s="56"/>
      <c r="E13" s="56"/>
      <c r="F13" s="57"/>
    </row>
    <row r="14" spans="1:11" ht="24">
      <c r="A14" s="12" t="s">
        <v>11</v>
      </c>
      <c r="B14" s="13" t="s">
        <v>2</v>
      </c>
      <c r="C14" s="50" t="s">
        <v>38</v>
      </c>
      <c r="D14" s="14"/>
      <c r="E14" s="13"/>
      <c r="F14" s="15"/>
    </row>
    <row r="15" spans="1:11" ht="24">
      <c r="A15" s="12" t="s">
        <v>13</v>
      </c>
      <c r="B15" s="13" t="s">
        <v>2</v>
      </c>
      <c r="C15" s="13" t="str">
        <f>IF(C14="SR-24","RB",IF(C14="SD-30","DB",IF(C14="SD-40","DB",IF(C14="SD-50","DB"))))</f>
        <v>DB</v>
      </c>
      <c r="D15" s="14"/>
      <c r="E15" s="13"/>
      <c r="F15" s="15"/>
    </row>
    <row r="16" spans="1:11" ht="24">
      <c r="A16" s="12" t="s">
        <v>14</v>
      </c>
      <c r="B16" s="13" t="s">
        <v>2</v>
      </c>
      <c r="C16" s="13">
        <f>IF(C14="SR-24",2400,IF(C14="SD-30",3000,IF(C14="SD-40",4000,IF(C14="SD-50",5000))))</f>
        <v>4000</v>
      </c>
      <c r="D16" s="13" t="s">
        <v>3</v>
      </c>
      <c r="E16" s="13"/>
      <c r="F16" s="15"/>
    </row>
    <row r="17" spans="1:6" ht="24">
      <c r="A17" s="12" t="s">
        <v>15</v>
      </c>
      <c r="B17" s="13" t="s">
        <v>2</v>
      </c>
      <c r="C17" s="13">
        <f>IF($C$15="RB",1200,C16*0.4)</f>
        <v>1600</v>
      </c>
      <c r="D17" s="13" t="s">
        <v>3</v>
      </c>
      <c r="E17" s="13" t="str">
        <f>IF(AND(C17&lt;=1200,C15="RB"),"OK",IF(AND(C17&gt;1200,C15="RB"),"NG.",IF(AND(C15="DB",C17=C16*0.4,C17&lt;=2100),"OK",IF(AND(C15="DB",C17=C16*0.4,C17&gt;2100),"NG.",IF(AND(C15="DB",C17=1700),"")))))</f>
        <v>OK</v>
      </c>
      <c r="F17" s="24"/>
    </row>
    <row r="18" spans="1:6" ht="24">
      <c r="A18" s="12" t="s">
        <v>16</v>
      </c>
      <c r="B18" s="13" t="s">
        <v>2</v>
      </c>
      <c r="C18" s="13">
        <v>2040000</v>
      </c>
      <c r="D18" s="13" t="s">
        <v>3</v>
      </c>
      <c r="E18" s="13"/>
      <c r="F18" s="15"/>
    </row>
    <row r="19" spans="1:6" ht="24">
      <c r="A19" s="12" t="str">
        <f>IF($C$15="RB","ขนาด RB",IF($C$15="DB","ขนาด DB"))</f>
        <v>ขนาด DB</v>
      </c>
      <c r="B19" s="13" t="s">
        <v>2</v>
      </c>
      <c r="C19" s="50" t="s">
        <v>53</v>
      </c>
      <c r="D19" s="14"/>
      <c r="E19" s="13" t="str">
        <f>IF(C20&gt;=12,"OK","N.G.")</f>
        <v>OK</v>
      </c>
      <c r="F19" s="15"/>
    </row>
    <row r="20" spans="1:6" ht="24">
      <c r="A20" s="12" t="s">
        <v>18</v>
      </c>
      <c r="B20" s="13" t="s">
        <v>2</v>
      </c>
      <c r="C20" s="13">
        <f>IF($C$15="RB",VLOOKUP($C$19,NOTE!$C$4:$D$14,2,FALSE),IF(เสาปลอกเกลียวเสริมแกนหลัก!$C$15="DB",VLOOKUP(เสาปลอกเกลียวเสริมแกนหลัก!$C$19,NOTE!$C$17:$D$27,2,FALSE)))</f>
        <v>22</v>
      </c>
      <c r="D20" s="13" t="s">
        <v>19</v>
      </c>
      <c r="E20" s="13"/>
      <c r="F20" s="15"/>
    </row>
    <row r="21" spans="1:6" ht="24">
      <c r="A21" s="12" t="s">
        <v>20</v>
      </c>
      <c r="B21" s="13" t="s">
        <v>2</v>
      </c>
      <c r="C21" s="50">
        <v>5</v>
      </c>
      <c r="D21" s="13" t="s">
        <v>21</v>
      </c>
      <c r="E21" s="13" t="str">
        <f>IF(C21&gt;=6,"OK","N.G.")</f>
        <v>N.G.</v>
      </c>
      <c r="F21" s="15" t="str">
        <f>IF(ISODD(C21),"กรุณาใส่เหล็กเป็นเลขคู่","")</f>
        <v>กรุณาใส่เหล็กเป็นเลขคู่</v>
      </c>
    </row>
    <row r="22" spans="1:6" ht="24">
      <c r="A22" s="12" t="s">
        <v>22</v>
      </c>
      <c r="B22" s="13" t="s">
        <v>2</v>
      </c>
      <c r="C22" s="13">
        <f>(C21*22*(C20/10)^2)/28</f>
        <v>19.014285714285716</v>
      </c>
      <c r="D22" s="13" t="s">
        <v>23</v>
      </c>
      <c r="E22" s="13"/>
      <c r="F22" s="15"/>
    </row>
    <row r="23" spans="1:6" ht="24">
      <c r="A23" s="27" t="s">
        <v>72</v>
      </c>
      <c r="B23" s="28"/>
      <c r="C23" s="28"/>
      <c r="D23" s="28"/>
      <c r="E23" s="28"/>
      <c r="F23" s="29"/>
    </row>
    <row r="24" spans="1:6" ht="24">
      <c r="A24" s="12" t="s">
        <v>76</v>
      </c>
      <c r="B24" s="13" t="s">
        <v>2</v>
      </c>
      <c r="C24" s="50" t="s">
        <v>75</v>
      </c>
      <c r="D24" s="13"/>
      <c r="E24" s="13"/>
      <c r="F24" s="60"/>
    </row>
    <row r="25" spans="1:6" ht="25.5">
      <c r="A25" s="12" t="s">
        <v>334</v>
      </c>
      <c r="B25" s="13" t="s">
        <v>2</v>
      </c>
      <c r="C25" s="13">
        <f>IF(C24="ASTM A36",1250,IF(C24="ASTM A7",1100,IF(C24="เหล็กหล่อ",700)))</f>
        <v>1100</v>
      </c>
      <c r="D25" s="13" t="s">
        <v>3</v>
      </c>
      <c r="E25" s="13"/>
      <c r="F25" s="60"/>
    </row>
    <row r="26" spans="1:6" ht="24">
      <c r="A26" s="12" t="s">
        <v>236</v>
      </c>
      <c r="B26" s="13" t="s">
        <v>2</v>
      </c>
      <c r="C26" s="50" t="s">
        <v>304</v>
      </c>
      <c r="D26" s="13"/>
      <c r="E26" s="13"/>
      <c r="F26" s="60"/>
    </row>
    <row r="27" spans="1:6" ht="25.5">
      <c r="A27" s="12" t="s">
        <v>328</v>
      </c>
      <c r="B27" s="13" t="s">
        <v>2</v>
      </c>
      <c r="C27" s="13">
        <f>VLOOKUP(C26,'Size steel'!A91:U189,6)</f>
        <v>134.4</v>
      </c>
      <c r="D27" s="13" t="s">
        <v>23</v>
      </c>
      <c r="E27" s="13" t="str">
        <f>IF(C27&lt;=0.2*C9*C10,"OK","N.G.")</f>
        <v>OK</v>
      </c>
      <c r="F27" s="61"/>
    </row>
    <row r="28" spans="1:6" ht="24">
      <c r="A28" s="27" t="s">
        <v>27</v>
      </c>
      <c r="B28" s="28"/>
      <c r="C28" s="28"/>
      <c r="D28" s="28"/>
      <c r="E28" s="28"/>
      <c r="F28" s="29"/>
    </row>
    <row r="29" spans="1:6" ht="24">
      <c r="A29" s="12" t="s">
        <v>11</v>
      </c>
      <c r="B29" s="13" t="s">
        <v>2</v>
      </c>
      <c r="C29" s="50" t="s">
        <v>36</v>
      </c>
      <c r="D29" s="14"/>
      <c r="E29" s="14"/>
      <c r="F29" s="15"/>
    </row>
    <row r="30" spans="1:6" ht="24">
      <c r="A30" s="12" t="s">
        <v>13</v>
      </c>
      <c r="B30" s="13" t="s">
        <v>2</v>
      </c>
      <c r="C30" s="13" t="str">
        <f>IF(C29="SR-24","RB",IF(C29="SD-30","DB",IF(C29="SD-40","DB",IF(C29="SD-50","DB"))))</f>
        <v>DB</v>
      </c>
      <c r="D30" s="14"/>
      <c r="E30" s="14"/>
      <c r="F30" s="15"/>
    </row>
    <row r="31" spans="1:6" ht="24">
      <c r="A31" s="12" t="s">
        <v>14</v>
      </c>
      <c r="B31" s="13" t="s">
        <v>2</v>
      </c>
      <c r="C31" s="13">
        <v>4000</v>
      </c>
      <c r="D31" s="13" t="s">
        <v>3</v>
      </c>
      <c r="E31" s="14"/>
      <c r="F31" s="15"/>
    </row>
    <row r="32" spans="1:6" ht="24">
      <c r="A32" s="12" t="s">
        <v>16</v>
      </c>
      <c r="B32" s="13" t="s">
        <v>2</v>
      </c>
      <c r="C32" s="13">
        <v>2040000</v>
      </c>
      <c r="D32" s="13" t="s">
        <v>3</v>
      </c>
      <c r="E32" s="13"/>
      <c r="F32" s="15"/>
    </row>
    <row r="33" spans="1:24" ht="24">
      <c r="A33" s="12" t="str">
        <f>IF($C$30="RB","ขนาด RB",IF($C$30="DB","ขนาด DB"))</f>
        <v>ขนาด DB</v>
      </c>
      <c r="B33" s="13" t="s">
        <v>2</v>
      </c>
      <c r="C33" s="50" t="s">
        <v>49</v>
      </c>
      <c r="D33" s="14"/>
      <c r="E33" s="13"/>
      <c r="F33" s="15"/>
    </row>
    <row r="34" spans="1:24" ht="24">
      <c r="A34" s="12" t="s">
        <v>18</v>
      </c>
      <c r="B34" s="13" t="s">
        <v>2</v>
      </c>
      <c r="C34" s="13">
        <f>IF($C$30="RB",VLOOKUP($C$33,NOTE!$C$4:$D$14,2,FALSE),IF(เสาปลอกเกลียวเสริมแกนหลัก!$C$30="DB",VLOOKUP($C$33,NOTE!$C$17:$D$27,2,FALSE)))</f>
        <v>10</v>
      </c>
      <c r="D34" s="13" t="s">
        <v>19</v>
      </c>
      <c r="E34" s="13" t="str">
        <f>IF(AND(C20&lt;20,C34&gt;=6),"OK",IF(AND(C20&lt;20,C34&lt;6),"OK",IF(AND(C20&gt;=20,C34&gt;=9),"OK","N.G.")))</f>
        <v>OK</v>
      </c>
      <c r="F34" s="15"/>
      <c r="R34" s="120" t="s">
        <v>24</v>
      </c>
      <c r="S34" s="120">
        <f>22*(C34/10)^2/28</f>
        <v>0.7857142857142857</v>
      </c>
      <c r="T34" s="120" t="s">
        <v>23</v>
      </c>
      <c r="U34" s="120" t="s">
        <v>25</v>
      </c>
      <c r="V34" s="120" t="s">
        <v>2</v>
      </c>
      <c r="W34" s="120">
        <f>S34*2</f>
        <v>1.5714285714285714</v>
      </c>
      <c r="X34" s="120" t="s">
        <v>23</v>
      </c>
    </row>
    <row r="35" spans="1:24" ht="24.75" thickBot="1">
      <c r="A35" s="12" t="s">
        <v>29</v>
      </c>
      <c r="B35" s="13" t="s">
        <v>2</v>
      </c>
      <c r="C35" s="50">
        <v>3</v>
      </c>
      <c r="D35" s="13" t="s">
        <v>7</v>
      </c>
      <c r="E35" s="165" t="str">
        <f>IF(C35&gt;=3,"","กรุณาใช้ Spacing ตั้งแต่ 3 ขึ้นไป")</f>
        <v/>
      </c>
      <c r="F35" s="166"/>
    </row>
    <row r="36" spans="1:24" ht="24.75" thickBot="1">
      <c r="A36" s="33" t="s">
        <v>30</v>
      </c>
      <c r="B36" s="8"/>
      <c r="C36" s="8"/>
      <c r="D36" s="8"/>
      <c r="E36" s="8"/>
      <c r="F36" s="9"/>
    </row>
    <row r="37" spans="1:24" ht="21.75" thickBot="1">
      <c r="A37" s="34" t="s">
        <v>31</v>
      </c>
      <c r="B37" s="159" t="str">
        <f>CONCATENATE(C33,"@",C35)</f>
        <v>DB10@3</v>
      </c>
      <c r="C37" s="160"/>
      <c r="D37" s="160"/>
      <c r="E37" s="160"/>
      <c r="F37" s="161"/>
    </row>
    <row r="38" spans="1:24" ht="24.75" thickBot="1">
      <c r="A38" s="2" t="s">
        <v>306</v>
      </c>
      <c r="B38" s="162" t="str">
        <f>CONCATENATE("Pa ",ROUND(M43,2),"kg"," &gt; Pdemand ",C8,"kg")</f>
        <v>Pa 256378.49kg &gt; Pdemand 150000kg</v>
      </c>
      <c r="C38" s="163"/>
      <c r="D38" s="163"/>
      <c r="E38" s="164"/>
      <c r="F38" s="2" t="str">
        <f>IF(M43&gt;=C8,"DESIGN PASS","REDESIGN")</f>
        <v>DESIGN PASS</v>
      </c>
    </row>
    <row r="39" spans="1:24" ht="24.75" thickBot="1">
      <c r="A39" s="2" t="s">
        <v>307</v>
      </c>
      <c r="B39" s="156" t="str">
        <f>CONCATENATE(ROUND(M45,2)," &lt; ",ROUND(C22,2)," &lt; ",ROUND(M46,2))</f>
        <v>14.47 &lt; 19.01 &lt; 115.73</v>
      </c>
      <c r="C39" s="157"/>
      <c r="D39" s="157"/>
      <c r="E39" s="158"/>
      <c r="F39" s="2" t="str">
        <f>IF(AND(C22&gt;=0.01*M44,C22&lt;=0.08*M44),"DESIGN PASS","REDESIGN")</f>
        <v>DESIGN PASS</v>
      </c>
    </row>
    <row r="40" spans="1:24" ht="24.75" thickBot="1">
      <c r="A40" s="2" t="s">
        <v>308</v>
      </c>
      <c r="B40" s="156" t="str">
        <f>CONCATENATE(A35," ", B35," ",C35, D35," &lt;= ",ROUND(Q47,2),D35)</f>
        <v>Spacing = 3cm &lt;= 7cm</v>
      </c>
      <c r="C40" s="157"/>
      <c r="D40" s="157"/>
      <c r="E40" s="158"/>
      <c r="F40" s="52" t="str">
        <f>IF(AND(C35&lt;=Q47,C35&gt;=3),"DESIGN PASS","REDESIGN")</f>
        <v>DESIGN PASS</v>
      </c>
    </row>
    <row r="41" spans="1:24" ht="21.75" thickBot="1">
      <c r="A41" s="146" t="s">
        <v>315</v>
      </c>
      <c r="B41" s="147"/>
      <c r="C41" s="147"/>
      <c r="D41" s="147"/>
      <c r="E41" s="147"/>
      <c r="F41" s="148"/>
      <c r="G41" s="38"/>
    </row>
    <row r="42" spans="1:24" ht="71.25" customHeight="1">
      <c r="A42" s="53"/>
      <c r="B42" s="53"/>
      <c r="C42" s="53"/>
      <c r="D42" s="53"/>
      <c r="E42" s="53"/>
      <c r="F42" s="53"/>
      <c r="G42" s="38"/>
    </row>
    <row r="43" spans="1:24" ht="49.5" customHeight="1">
      <c r="A43" s="53"/>
      <c r="B43" s="53"/>
      <c r="C43" s="53"/>
      <c r="D43" s="53"/>
      <c r="E43" s="53"/>
      <c r="F43" s="53"/>
      <c r="G43" s="30"/>
      <c r="H43" s="39"/>
      <c r="I43" s="39"/>
      <c r="J43" s="39"/>
      <c r="K43" s="121" t="s">
        <v>62</v>
      </c>
      <c r="L43" s="121" t="s">
        <v>2</v>
      </c>
      <c r="M43" s="121">
        <f>(0.225*M44*C5)+(C17*C22)+(C27*C25)</f>
        <v>256378.48571428569</v>
      </c>
      <c r="N43" s="120" t="s">
        <v>6</v>
      </c>
      <c r="O43" s="120"/>
      <c r="P43" s="120"/>
      <c r="Q43" s="120"/>
      <c r="R43" s="120"/>
      <c r="S43" s="120"/>
      <c r="T43" s="120"/>
      <c r="U43" s="120"/>
      <c r="V43" s="120"/>
      <c r="W43" s="120"/>
    </row>
    <row r="44" spans="1:24" ht="49.5" customHeight="1">
      <c r="A44" s="53"/>
      <c r="B44" s="53"/>
      <c r="C44" s="53"/>
      <c r="D44" s="53"/>
      <c r="E44" s="53"/>
      <c r="F44" s="53"/>
      <c r="G44" s="30"/>
      <c r="H44" s="39"/>
      <c r="K44" s="120" t="s">
        <v>63</v>
      </c>
      <c r="L44" s="120" t="s">
        <v>2</v>
      </c>
      <c r="M44" s="120">
        <f>(C9*C10)-C22-C27</f>
        <v>1446.5857142857142</v>
      </c>
      <c r="N44" s="120" t="s">
        <v>7</v>
      </c>
      <c r="O44" s="120"/>
      <c r="P44" s="120"/>
      <c r="Q44" s="120"/>
      <c r="R44" s="120"/>
      <c r="S44" s="120"/>
      <c r="T44" s="120"/>
      <c r="U44" s="120"/>
      <c r="V44" s="120"/>
      <c r="W44" s="120"/>
    </row>
    <row r="45" spans="1:24" ht="49.5" customHeight="1">
      <c r="A45" s="53"/>
      <c r="B45" s="53"/>
      <c r="C45" s="53"/>
      <c r="D45" s="53"/>
      <c r="E45" s="53"/>
      <c r="F45" s="53"/>
      <c r="H45" s="39"/>
      <c r="K45" s="120" t="s">
        <v>64</v>
      </c>
      <c r="L45" s="120" t="s">
        <v>2</v>
      </c>
      <c r="M45" s="122">
        <f>0.01*M44</f>
        <v>14.465857142857143</v>
      </c>
      <c r="N45" s="120"/>
      <c r="O45" s="120"/>
      <c r="P45" s="120"/>
      <c r="Q45" s="120"/>
      <c r="R45" s="120"/>
      <c r="S45" s="120"/>
      <c r="T45" s="120"/>
      <c r="U45" s="120"/>
      <c r="V45" s="120"/>
      <c r="W45" s="120"/>
    </row>
    <row r="46" spans="1:24" ht="49.5" customHeight="1">
      <c r="A46" s="53"/>
      <c r="B46" s="53"/>
      <c r="C46" s="53"/>
      <c r="D46" s="53"/>
      <c r="E46" s="53"/>
      <c r="F46" s="62"/>
      <c r="H46" s="39"/>
      <c r="J46" s="30"/>
      <c r="K46" s="120" t="s">
        <v>65</v>
      </c>
      <c r="L46" s="123" t="s">
        <v>2</v>
      </c>
      <c r="M46" s="123">
        <f>0.08*M44</f>
        <v>115.72685714285714</v>
      </c>
      <c r="N46" s="123"/>
      <c r="O46" s="120"/>
      <c r="P46" s="120"/>
      <c r="Q46" s="120"/>
      <c r="R46" s="120"/>
      <c r="S46" s="120"/>
      <c r="T46" s="120"/>
      <c r="U46" s="120"/>
      <c r="V46" s="120"/>
      <c r="W46" s="120"/>
    </row>
    <row r="47" spans="1:24" ht="49.5" customHeight="1">
      <c r="A47" s="53"/>
      <c r="B47" s="53"/>
      <c r="C47" s="53"/>
      <c r="D47" s="53"/>
      <c r="E47" s="53"/>
      <c r="F47" s="62"/>
      <c r="J47" s="30"/>
      <c r="K47" s="133" t="s">
        <v>66</v>
      </c>
      <c r="L47" s="123" t="s">
        <v>2</v>
      </c>
      <c r="M47" s="123">
        <f>(22*((C34/10)^2)*(M48^2)*C31)/(0.45*M48*28*((C9^2)-(M48^2))*C5)</f>
        <v>1.6166960611405059</v>
      </c>
      <c r="N47" s="123" t="s">
        <v>7</v>
      </c>
      <c r="O47" s="123" t="s">
        <v>79</v>
      </c>
      <c r="P47" s="123" t="s">
        <v>2</v>
      </c>
      <c r="Q47" s="120">
        <f>IF(AND(M47&lt;=7,M47&gt;=3),M47,7)</f>
        <v>7</v>
      </c>
      <c r="R47" s="123"/>
      <c r="S47" s="120"/>
      <c r="T47" s="123" t="s">
        <v>70</v>
      </c>
      <c r="U47" s="120" t="s">
        <v>2</v>
      </c>
      <c r="V47" s="120">
        <f>1.5*C20</f>
        <v>33</v>
      </c>
      <c r="W47" s="120" t="s">
        <v>7</v>
      </c>
    </row>
    <row r="48" spans="1:24" ht="49.5" customHeight="1">
      <c r="A48" s="53"/>
      <c r="B48" s="53"/>
      <c r="C48" s="53"/>
      <c r="D48" s="53"/>
      <c r="E48" s="53"/>
      <c r="F48" s="53"/>
      <c r="J48" s="42"/>
      <c r="K48" s="124" t="s">
        <v>67</v>
      </c>
      <c r="L48" s="124" t="s">
        <v>2</v>
      </c>
      <c r="M48" s="125">
        <f>C9-(2*3.5)-(C34/10)</f>
        <v>32</v>
      </c>
      <c r="N48" s="124" t="s">
        <v>7</v>
      </c>
      <c r="O48" s="126"/>
      <c r="P48" s="120"/>
      <c r="Q48" s="120"/>
      <c r="R48" s="120"/>
      <c r="S48" s="120"/>
      <c r="T48" s="120"/>
      <c r="U48" s="120"/>
      <c r="V48" s="120"/>
      <c r="W48" s="120"/>
    </row>
    <row r="49" spans="1:23" ht="49.5" customHeight="1">
      <c r="A49" s="53"/>
      <c r="B49" s="53"/>
      <c r="C49" s="53"/>
      <c r="D49" s="53"/>
      <c r="E49" s="53"/>
      <c r="F49" s="53"/>
      <c r="H49" s="39"/>
      <c r="I49" s="39"/>
      <c r="J49" s="42"/>
      <c r="K49" s="124" t="s">
        <v>295</v>
      </c>
      <c r="L49" s="124" t="s">
        <v>2</v>
      </c>
      <c r="M49" s="125">
        <f>22*(C9-7-(C34*2/10)-(C20/10))/7</f>
        <v>90.51428571428572</v>
      </c>
      <c r="N49" s="124" t="s">
        <v>7</v>
      </c>
      <c r="O49" s="126"/>
      <c r="P49" s="121"/>
      <c r="Q49" s="121"/>
      <c r="R49" s="120"/>
      <c r="S49" s="120"/>
      <c r="T49" s="120"/>
      <c r="U49" s="120"/>
      <c r="V49" s="120"/>
      <c r="W49" s="120"/>
    </row>
    <row r="50" spans="1:23" ht="49.5" customHeight="1">
      <c r="A50" s="53"/>
      <c r="B50" s="53"/>
      <c r="C50" s="53"/>
      <c r="D50" s="53"/>
      <c r="E50" s="53"/>
      <c r="F50" s="53"/>
      <c r="J50" s="13"/>
      <c r="K50" s="128" t="s">
        <v>297</v>
      </c>
      <c r="L50" s="128" t="s">
        <v>2</v>
      </c>
      <c r="M50" s="129">
        <f>M49/(C21-1)</f>
        <v>22.62857142857143</v>
      </c>
      <c r="N50" s="124" t="s">
        <v>7</v>
      </c>
      <c r="O50" s="126"/>
      <c r="P50" s="121"/>
      <c r="Q50" s="121"/>
      <c r="R50" s="120"/>
      <c r="S50" s="120"/>
      <c r="T50" s="120"/>
      <c r="U50" s="120"/>
      <c r="V50" s="120"/>
      <c r="W50" s="120"/>
    </row>
    <row r="51" spans="1:23" ht="49.5" customHeight="1">
      <c r="A51" s="53"/>
      <c r="B51" s="53"/>
      <c r="C51" s="53"/>
      <c r="D51" s="53"/>
      <c r="E51" s="53"/>
      <c r="F51" s="53"/>
      <c r="J51" s="13"/>
      <c r="K51" s="128"/>
      <c r="L51" s="128"/>
      <c r="M51" s="129"/>
      <c r="N51" s="124"/>
      <c r="O51" s="131"/>
      <c r="P51" s="121"/>
      <c r="Q51" s="121"/>
      <c r="R51" s="120"/>
      <c r="S51" s="120"/>
      <c r="T51" s="120"/>
      <c r="U51" s="120"/>
      <c r="V51" s="120"/>
      <c r="W51" s="120"/>
    </row>
    <row r="52" spans="1:23" ht="49.5" customHeight="1">
      <c r="A52" s="53"/>
      <c r="B52" s="53"/>
      <c r="C52" s="53"/>
      <c r="D52" s="53"/>
      <c r="E52" s="53"/>
      <c r="F52" s="53"/>
      <c r="J52" s="46"/>
      <c r="K52" s="46"/>
      <c r="L52" s="46"/>
      <c r="M52" s="47"/>
      <c r="N52" s="46"/>
      <c r="O52" s="30"/>
      <c r="P52" s="39"/>
      <c r="Q52" s="39"/>
    </row>
    <row r="53" spans="1:23" ht="49.5" customHeight="1">
      <c r="A53" s="53"/>
      <c r="B53" s="53"/>
      <c r="C53" s="53"/>
      <c r="D53" s="53"/>
      <c r="E53" s="53"/>
      <c r="F53" s="53"/>
      <c r="G53" s="38"/>
      <c r="J53" s="46"/>
      <c r="K53" s="46"/>
      <c r="L53" s="46"/>
      <c r="M53" s="47"/>
      <c r="N53" s="46"/>
      <c r="O53" s="30"/>
      <c r="P53" s="39"/>
      <c r="Q53" s="39"/>
    </row>
    <row r="54" spans="1:23" ht="49.5" customHeight="1">
      <c r="A54" s="53"/>
      <c r="B54" s="53"/>
      <c r="C54" s="53"/>
      <c r="D54" s="53"/>
      <c r="E54" s="53"/>
      <c r="F54" s="53"/>
      <c r="H54" s="39"/>
      <c r="I54" s="39"/>
      <c r="J54" s="39"/>
      <c r="K54" s="39"/>
      <c r="L54" s="39"/>
      <c r="M54" s="48"/>
      <c r="N54" s="48"/>
      <c r="O54" s="39"/>
      <c r="P54" s="39"/>
      <c r="Q54" s="39"/>
    </row>
    <row r="55" spans="1:23" ht="49.5" customHeight="1">
      <c r="G55" s="30"/>
      <c r="H55" s="39"/>
      <c r="I55" s="39"/>
    </row>
    <row r="56" spans="1:23" ht="49.5" customHeight="1">
      <c r="J56" s="3"/>
      <c r="K56" s="3"/>
      <c r="L56" s="3"/>
      <c r="M56" s="3"/>
      <c r="N56" s="3"/>
    </row>
    <row r="57" spans="1:23" ht="24">
      <c r="G57" s="30"/>
      <c r="J57" s="3"/>
      <c r="K57" s="3"/>
      <c r="L57" s="3"/>
      <c r="M57" s="3"/>
      <c r="N57" s="3"/>
    </row>
    <row r="58" spans="1:23" ht="24">
      <c r="G58" s="30"/>
      <c r="J58" s="3"/>
      <c r="K58" s="3"/>
      <c r="L58" s="3"/>
      <c r="M58" s="3"/>
      <c r="N58" s="3"/>
    </row>
    <row r="59" spans="1:23">
      <c r="J59" s="3"/>
      <c r="K59" s="3"/>
      <c r="L59" s="3"/>
      <c r="M59" s="3"/>
      <c r="N59" s="3"/>
    </row>
    <row r="64" spans="1:23" ht="24">
      <c r="G64" s="39"/>
      <c r="H64" s="39"/>
      <c r="I64" s="39"/>
    </row>
    <row r="65" spans="7:9" ht="24">
      <c r="G65" s="39"/>
      <c r="H65" s="39"/>
      <c r="I65" s="39"/>
    </row>
  </sheetData>
  <mergeCells count="11">
    <mergeCell ref="A1:F1"/>
    <mergeCell ref="B37:F37"/>
    <mergeCell ref="B38:E38"/>
    <mergeCell ref="B39:E39"/>
    <mergeCell ref="B40:E40"/>
    <mergeCell ref="E35:F35"/>
    <mergeCell ref="A41:F41"/>
    <mergeCell ref="B2:C2"/>
    <mergeCell ref="E2:F2"/>
    <mergeCell ref="B3:C3"/>
    <mergeCell ref="E3:F3"/>
  </mergeCells>
  <conditionalFormatting sqref="D19">
    <cfRule type="containsText" dxfId="80" priority="17" operator="containsText" text="&lt;&lt;&lt;&lt;Choose from this">
      <formula>NOT(ISERROR(SEARCH("&lt;&lt;&lt;&lt;Choose from this",D19)))</formula>
    </cfRule>
  </conditionalFormatting>
  <conditionalFormatting sqref="D33">
    <cfRule type="containsText" dxfId="79" priority="16" operator="containsText" text="&lt;&lt;&lt;&lt;Choose from this">
      <formula>NOT(ISERROR(SEARCH("&lt;&lt;&lt;&lt;Choose from this",D33)))</formula>
    </cfRule>
  </conditionalFormatting>
  <conditionalFormatting sqref="E6 E8:E11 E14:E22 E24:E27">
    <cfRule type="containsText" dxfId="78" priority="18" operator="containsText" text="N.G.">
      <formula>NOT(ISERROR(SEARCH("N.G.",E6)))</formula>
    </cfRule>
    <cfRule type="containsText" dxfId="77" priority="19" operator="containsText" text="OK">
      <formula>NOT(ISERROR(SEARCH("OK",E6)))</formula>
    </cfRule>
  </conditionalFormatting>
  <conditionalFormatting sqref="E32:E35">
    <cfRule type="containsText" dxfId="76" priority="12" operator="containsText" text="OK">
      <formula>NOT(ISERROR(SEARCH("OK",E32)))</formula>
    </cfRule>
    <cfRule type="containsText" dxfId="75" priority="13" operator="containsText" text="N.G.">
      <formula>NOT(ISERROR(SEARCH("N.G.",E32)))</formula>
    </cfRule>
  </conditionalFormatting>
  <conditionalFormatting sqref="E35">
    <cfRule type="containsText" dxfId="74" priority="1" operator="containsText" text="กรุณาใช้ Spacing ตั้งแต่ 3 ขึ้นไป">
      <formula>NOT(ISERROR(SEARCH("กรุณาใช้ Spacing ตั้งแต่ 3 ขึ้นไป",E35)))</formula>
    </cfRule>
  </conditionalFormatting>
  <conditionalFormatting sqref="F11">
    <cfRule type="containsText" dxfId="73" priority="3" operator="containsText" text="Use sheet เสายาว">
      <formula>NOT(ISERROR(SEARCH("Use sheet เสายาว",F11)))</formula>
    </cfRule>
  </conditionalFormatting>
  <conditionalFormatting sqref="F17">
    <cfRule type="containsText" dxfId="72" priority="7" operator="containsText" text="USE &lt;=1700 KSC">
      <formula>NOT(ISERROR(SEARCH("USE &lt;=1700 KSC",F17)))</formula>
    </cfRule>
  </conditionalFormatting>
  <conditionalFormatting sqref="F21">
    <cfRule type="containsText" dxfId="71" priority="2" operator="containsText" text="กรุณาใส่เหล็กเป็นเลขคู่">
      <formula>NOT(ISERROR(SEARCH("กรุณาใส่เหล็กเป็นเลขคู่",F21)))</formula>
    </cfRule>
  </conditionalFormatting>
  <conditionalFormatting sqref="F38:F40">
    <cfRule type="containsText" dxfId="70" priority="8" operator="containsText" text="REDESIGN">
      <formula>NOT(ISERROR(SEARCH("REDESIGN",F38)))</formula>
    </cfRule>
    <cfRule type="containsText" dxfId="69" priority="9" operator="containsText" text="DESIGN PASS">
      <formula>NOT(ISERROR(SEARCH("DESIGN PASS",F38)))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5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NOTE!$B$4:$B$7</xm:f>
          </x14:formula1>
          <xm:sqref>C14 C29</xm:sqref>
        </x14:dataValidation>
        <x14:dataValidation type="list" allowBlank="1" showInputMessage="1" showErrorMessage="1">
          <x14:formula1>
            <xm:f>IF($A$19=NOTE!$C$16,NOTE!$C$17:$C$27,NOTE!$C$4:$C$14)</xm:f>
          </x14:formula1>
          <xm:sqref>C19</xm:sqref>
        </x14:dataValidation>
        <x14:dataValidation type="list" allowBlank="1" showInputMessage="1" showErrorMessage="1">
          <x14:formula1>
            <xm:f>IF($A$33=NOTE!$C$16,NOTE!$C$17:$C$27,NOTE!$C$4:$C$14)</xm:f>
          </x14:formula1>
          <xm:sqref>C33</xm:sqref>
        </x14:dataValidation>
        <x14:dataValidation type="list" allowBlank="1" showInputMessage="1" showErrorMessage="1">
          <x14:formula1>
            <xm:f>NOTE!$K$3:$K$5</xm:f>
          </x14:formula1>
          <xm:sqref>C24</xm:sqref>
        </x14:dataValidation>
        <x14:dataValidation type="list" allowBlank="1" showInputMessage="1" showErrorMessage="1">
          <x14:formula1>
            <xm:f>'Size steel'!$A$91:$A$189</xm:f>
          </x14:formula1>
          <xm:sqref>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zoomScale="55" zoomScaleNormal="55" zoomScaleSheetLayoutView="40" workbookViewId="0">
      <selection activeCell="K19" sqref="K19:O24"/>
    </sheetView>
  </sheetViews>
  <sheetFormatPr defaultColWidth="9" defaultRowHeight="14.25"/>
  <cols>
    <col min="1" max="1" width="31" style="1" bestFit="1" customWidth="1"/>
    <col min="2" max="2" width="7.25" style="1" customWidth="1"/>
    <col min="3" max="3" width="23.75" style="1" customWidth="1"/>
    <col min="4" max="4" width="11.25" style="1" bestFit="1" customWidth="1"/>
    <col min="5" max="5" width="9.625" style="1" customWidth="1"/>
    <col min="6" max="6" width="31.25" style="1" customWidth="1"/>
    <col min="7" max="7" width="14.375" style="1" bestFit="1" customWidth="1"/>
    <col min="8" max="8" width="2.125" style="1" customWidth="1"/>
    <col min="9" max="9" width="9" style="1" customWidth="1"/>
    <col min="10" max="10" width="8.5" style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4" width="9" style="1"/>
    <col min="15" max="15" width="16.5" style="1" customWidth="1"/>
    <col min="16" max="16" width="9" style="1"/>
    <col min="17" max="18" width="9" style="1" customWidth="1"/>
    <col min="19" max="16384" width="9" style="1"/>
  </cols>
  <sheetData>
    <row r="1" spans="1:11" ht="21.75" thickBot="1">
      <c r="A1" s="153" t="s">
        <v>87</v>
      </c>
      <c r="B1" s="154"/>
      <c r="C1" s="154"/>
      <c r="D1" s="154"/>
      <c r="E1" s="154"/>
      <c r="F1" s="155"/>
    </row>
    <row r="2" spans="1:11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11" s="3" customFormat="1" ht="21.75" thickBot="1">
      <c r="A3" s="2" t="s">
        <v>318</v>
      </c>
      <c r="B3" s="149"/>
      <c r="C3" s="150"/>
      <c r="D3" s="2" t="s">
        <v>320</v>
      </c>
      <c r="E3" s="151"/>
      <c r="F3" s="152"/>
    </row>
    <row r="4" spans="1:11" ht="24.75" thickBot="1">
      <c r="A4" s="27" t="s">
        <v>0</v>
      </c>
      <c r="B4" s="59"/>
      <c r="C4" s="28"/>
      <c r="D4" s="28"/>
      <c r="E4" s="28"/>
      <c r="F4" s="29"/>
    </row>
    <row r="5" spans="1:11" ht="24.75" thickBot="1">
      <c r="A5" s="12" t="s">
        <v>1</v>
      </c>
      <c r="B5" s="13" t="s">
        <v>2</v>
      </c>
      <c r="C5" s="50">
        <v>200</v>
      </c>
      <c r="D5" s="13" t="s">
        <v>3</v>
      </c>
      <c r="E5" s="13" t="str">
        <f>IF(C5&gt;=200,"OK","N.G.")</f>
        <v>OK</v>
      </c>
      <c r="F5" s="15"/>
      <c r="J5" s="4"/>
      <c r="K5" s="5" t="s">
        <v>335</v>
      </c>
    </row>
    <row r="6" spans="1:11" ht="24.75" thickBot="1">
      <c r="A6" s="12" t="s">
        <v>4</v>
      </c>
      <c r="B6" s="13" t="s">
        <v>2</v>
      </c>
      <c r="C6" s="13">
        <f>15100*SQRT(C5)</f>
        <v>213546.24791833735</v>
      </c>
      <c r="D6" s="13" t="s">
        <v>3</v>
      </c>
      <c r="E6" s="13"/>
      <c r="F6" s="15"/>
      <c r="J6" s="10"/>
      <c r="K6" s="11" t="s">
        <v>336</v>
      </c>
    </row>
    <row r="7" spans="1:11" ht="24.75" thickBot="1">
      <c r="A7" s="18" t="s">
        <v>5</v>
      </c>
      <c r="B7" s="7"/>
      <c r="C7" s="19"/>
      <c r="D7" s="19"/>
      <c r="E7" s="19"/>
      <c r="F7" s="58"/>
      <c r="J7" s="16"/>
      <c r="K7" s="11" t="s">
        <v>337</v>
      </c>
    </row>
    <row r="8" spans="1:11" ht="24.75" thickBot="1">
      <c r="A8" s="12" t="s">
        <v>59</v>
      </c>
      <c r="B8" s="13" t="s">
        <v>2</v>
      </c>
      <c r="C8" s="51">
        <v>15000</v>
      </c>
      <c r="D8" s="13" t="s">
        <v>6</v>
      </c>
      <c r="E8" s="13"/>
      <c r="F8" s="15"/>
      <c r="J8" s="17"/>
      <c r="K8" s="11" t="s">
        <v>338</v>
      </c>
    </row>
    <row r="9" spans="1:11" ht="24">
      <c r="A9" s="12" t="s">
        <v>302</v>
      </c>
      <c r="B9" s="13" t="s">
        <v>2</v>
      </c>
      <c r="C9" s="50">
        <v>35</v>
      </c>
      <c r="D9" s="13" t="s">
        <v>7</v>
      </c>
      <c r="E9" s="13"/>
      <c r="F9" s="15"/>
    </row>
    <row r="10" spans="1:11" ht="24">
      <c r="A10" s="12" t="s">
        <v>303</v>
      </c>
      <c r="B10" s="13" t="s">
        <v>2</v>
      </c>
      <c r="C10" s="50">
        <v>35</v>
      </c>
      <c r="D10" s="13" t="s">
        <v>7</v>
      </c>
      <c r="E10" s="13"/>
      <c r="F10" s="15"/>
    </row>
    <row r="11" spans="1:11" ht="24.75" thickBot="1">
      <c r="A11" s="12" t="s">
        <v>8</v>
      </c>
      <c r="B11" s="13" t="s">
        <v>2</v>
      </c>
      <c r="C11" s="50">
        <v>400</v>
      </c>
      <c r="D11" s="13" t="s">
        <v>7</v>
      </c>
      <c r="E11" s="13" t="str">
        <f>IF(C11/C9&lt;=15,"OK","N.G.")</f>
        <v>OK</v>
      </c>
      <c r="F11" s="25" t="str">
        <f>IF(E11="N.G.","Use sheet เสายาว","")</f>
        <v/>
      </c>
    </row>
    <row r="12" spans="1:11" ht="24.75" thickBot="1">
      <c r="A12" s="6" t="s">
        <v>10</v>
      </c>
      <c r="B12" s="8"/>
      <c r="C12" s="8"/>
      <c r="D12" s="8"/>
      <c r="E12" s="8"/>
      <c r="F12" s="9"/>
    </row>
    <row r="13" spans="1:11" ht="24">
      <c r="A13" s="27" t="s">
        <v>72</v>
      </c>
      <c r="B13" s="28"/>
      <c r="C13" s="28"/>
      <c r="D13" s="28"/>
      <c r="E13" s="63"/>
      <c r="F13" s="29"/>
    </row>
    <row r="14" spans="1:11" ht="25.5">
      <c r="A14" s="12" t="s">
        <v>326</v>
      </c>
      <c r="B14" s="13" t="s">
        <v>2</v>
      </c>
      <c r="C14" s="13">
        <f>1195-(0.0342*(L20^2))</f>
        <v>1096.4098464033152</v>
      </c>
      <c r="D14" s="13" t="s">
        <v>3</v>
      </c>
      <c r="E14" s="13"/>
      <c r="F14" s="60"/>
    </row>
    <row r="15" spans="1:11" ht="24">
      <c r="A15" s="12" t="s">
        <v>237</v>
      </c>
      <c r="B15" s="13" t="s">
        <v>2</v>
      </c>
      <c r="C15" s="50" t="s">
        <v>238</v>
      </c>
      <c r="D15" s="13"/>
      <c r="E15" s="13"/>
      <c r="F15" s="60"/>
    </row>
    <row r="16" spans="1:11" ht="25.5">
      <c r="A16" s="12" t="s">
        <v>328</v>
      </c>
      <c r="B16" s="13" t="s">
        <v>2</v>
      </c>
      <c r="C16" s="13">
        <f>VLOOKUP(C15,'Size steel'!A91:U189,6)</f>
        <v>30.06</v>
      </c>
      <c r="D16" s="13" t="s">
        <v>23</v>
      </c>
      <c r="E16" s="13" t="str">
        <f>IF(C16&lt;=0.2*C9*C10,"OK","N.G.")</f>
        <v>OK</v>
      </c>
      <c r="F16" s="24"/>
    </row>
    <row r="17" spans="1:15" ht="26.25" thickBot="1">
      <c r="A17" s="12" t="s">
        <v>329</v>
      </c>
      <c r="B17" s="13" t="s">
        <v>2</v>
      </c>
      <c r="C17" s="13">
        <f>VLOOKUP(C15,'Size steel'!A91:U189,13)</f>
        <v>7.45</v>
      </c>
      <c r="D17" s="13" t="s">
        <v>7</v>
      </c>
      <c r="E17" s="13"/>
      <c r="F17" s="24"/>
    </row>
    <row r="18" spans="1:15" ht="24.75" thickBot="1">
      <c r="A18" s="33" t="s">
        <v>30</v>
      </c>
      <c r="B18" s="8"/>
      <c r="C18" s="8"/>
      <c r="D18" s="8"/>
      <c r="E18" s="8"/>
      <c r="F18" s="9"/>
    </row>
    <row r="19" spans="1:15" ht="24.75" thickBot="1">
      <c r="A19" s="2" t="s">
        <v>61</v>
      </c>
      <c r="B19" s="173" t="str">
        <f>CONCATENATE("Pa ",ROUND(M19,2),"kg"," &gt; Pdemand ",C8,"kg")</f>
        <v>Pa 46389.1kg &gt; Pdemand 15000kg</v>
      </c>
      <c r="C19" s="174"/>
      <c r="D19" s="174"/>
      <c r="E19" s="175"/>
      <c r="F19" s="2" t="str">
        <f>IF(M19&gt;=C8,"DESIGN PASS","REDESIGN")</f>
        <v>DESIGN PASS</v>
      </c>
      <c r="K19" s="120" t="s">
        <v>82</v>
      </c>
      <c r="L19" s="120" t="s">
        <v>2</v>
      </c>
      <c r="M19" s="120">
        <f>C16*C14*(1+(M21/(100*C16)))</f>
        <v>46389.100601324266</v>
      </c>
      <c r="N19" s="120"/>
      <c r="O19" s="120"/>
    </row>
    <row r="20" spans="1:15" ht="24.75" thickBot="1">
      <c r="A20" s="2" t="s">
        <v>291</v>
      </c>
      <c r="B20" s="156" t="str">
        <f>CONCATENATE(ROUND(M22,2)," &lt; ",ROUND(C16,2)," &lt; ",ROUND(M23,2))</f>
        <v>12.25 &lt; 30.06 &lt; 98</v>
      </c>
      <c r="C20" s="157"/>
      <c r="D20" s="157"/>
      <c r="E20" s="158"/>
      <c r="F20" s="2" t="str">
        <f>IF(AND(C16&gt;=M22,C16&lt;=M23),"DESIGN PASS","REDESIGN")</f>
        <v>DESIGN PASS</v>
      </c>
      <c r="K20" s="120" t="s">
        <v>84</v>
      </c>
      <c r="L20" s="120">
        <f>C11/C17</f>
        <v>53.691275167785236</v>
      </c>
      <c r="M20" s="120"/>
      <c r="N20" s="120"/>
      <c r="O20" s="120"/>
    </row>
    <row r="21" spans="1:15" ht="24.75" thickBot="1">
      <c r="A21" s="35" t="s">
        <v>83</v>
      </c>
      <c r="B21" s="156" t="str">
        <f>CONCATENATE(ROUND(L20,2)," &lt;= 120")</f>
        <v>53.69 &lt;= 120</v>
      </c>
      <c r="C21" s="157"/>
      <c r="D21" s="157"/>
      <c r="E21" s="158"/>
      <c r="F21" s="36" t="str">
        <f>IF(L20&lt;=120,"DESIGN PASS","REDESIGN")</f>
        <v>DESIGN PASS</v>
      </c>
      <c r="K21" s="120" t="s">
        <v>63</v>
      </c>
      <c r="L21" s="120" t="s">
        <v>2</v>
      </c>
      <c r="M21" s="120">
        <f>C9*C10</f>
        <v>1225</v>
      </c>
      <c r="N21" s="120"/>
      <c r="O21" s="120"/>
    </row>
    <row r="22" spans="1:15" ht="21.75" thickBot="1">
      <c r="A22" s="176" t="s">
        <v>316</v>
      </c>
      <c r="B22" s="177"/>
      <c r="C22" s="177"/>
      <c r="D22" s="177"/>
      <c r="E22" s="177"/>
      <c r="F22" s="178"/>
      <c r="K22" s="120" t="s">
        <v>64</v>
      </c>
      <c r="L22" s="120" t="s">
        <v>2</v>
      </c>
      <c r="M22" s="120">
        <f>0.01*M21</f>
        <v>12.25</v>
      </c>
      <c r="N22" s="120"/>
      <c r="O22" s="120"/>
    </row>
    <row r="23" spans="1:15" ht="49.5" customHeight="1">
      <c r="A23" s="53"/>
      <c r="B23" s="53"/>
      <c r="C23" s="53"/>
      <c r="D23" s="53"/>
      <c r="E23" s="64"/>
      <c r="F23" s="53"/>
      <c r="K23" s="120" t="s">
        <v>65</v>
      </c>
      <c r="L23" s="120" t="s">
        <v>2</v>
      </c>
      <c r="M23" s="120">
        <f>0.08*M21</f>
        <v>98</v>
      </c>
      <c r="N23" s="120"/>
      <c r="O23" s="120"/>
    </row>
    <row r="24" spans="1:15" ht="49.5" customHeight="1">
      <c r="A24" s="53"/>
      <c r="B24" s="53"/>
      <c r="C24" s="53"/>
      <c r="D24" s="53"/>
      <c r="E24" s="53"/>
      <c r="F24" s="53"/>
      <c r="K24" s="120"/>
      <c r="L24" s="120"/>
      <c r="M24" s="120"/>
      <c r="N24" s="120"/>
      <c r="O24" s="120"/>
    </row>
    <row r="25" spans="1:15" ht="49.5" customHeight="1">
      <c r="A25" s="53"/>
      <c r="B25" s="53"/>
      <c r="C25" s="53"/>
      <c r="D25" s="53"/>
      <c r="E25" s="53"/>
      <c r="F25" s="53"/>
    </row>
    <row r="26" spans="1:15" ht="49.5" customHeight="1">
      <c r="A26" s="53"/>
      <c r="B26" s="53"/>
      <c r="C26" s="53"/>
      <c r="D26" s="53"/>
      <c r="E26" s="53"/>
      <c r="F26" s="53"/>
    </row>
    <row r="27" spans="1:15" ht="49.5" customHeight="1">
      <c r="A27" s="65"/>
      <c r="B27" s="66"/>
      <c r="C27" s="66"/>
      <c r="D27" s="66"/>
      <c r="E27" s="66"/>
      <c r="F27" s="67"/>
    </row>
    <row r="28" spans="1:15" ht="49.5" customHeight="1">
      <c r="A28" s="68"/>
      <c r="B28" s="69"/>
      <c r="C28" s="69"/>
      <c r="D28" s="66"/>
      <c r="E28" s="66"/>
      <c r="F28" s="67"/>
    </row>
    <row r="29" spans="1:15" ht="49.5" customHeight="1">
      <c r="A29" s="68"/>
      <c r="B29" s="69"/>
      <c r="C29" s="69"/>
      <c r="D29" s="66"/>
      <c r="E29" s="66"/>
      <c r="F29" s="67"/>
    </row>
    <row r="30" spans="1:15" ht="49.5" customHeight="1">
      <c r="A30" s="68"/>
      <c r="B30" s="69"/>
      <c r="C30" s="69"/>
      <c r="D30" s="69"/>
      <c r="E30" s="66"/>
      <c r="F30" s="67"/>
    </row>
    <row r="31" spans="1:15" ht="68.25" customHeight="1">
      <c r="A31" s="68"/>
      <c r="B31" s="69"/>
      <c r="C31" s="69"/>
      <c r="D31" s="69"/>
      <c r="E31" s="69"/>
      <c r="F31" s="67"/>
    </row>
    <row r="32" spans="1:15" ht="49.5" customHeight="1">
      <c r="A32" s="68"/>
      <c r="B32" s="69"/>
      <c r="C32" s="69"/>
      <c r="D32" s="69"/>
      <c r="E32" s="69"/>
      <c r="F32" s="67"/>
    </row>
    <row r="33" spans="1:20" ht="49.5" customHeight="1">
      <c r="A33" s="68"/>
      <c r="B33" s="69"/>
      <c r="C33" s="69"/>
      <c r="D33" s="66"/>
      <c r="E33" s="69"/>
      <c r="F33" s="67"/>
    </row>
    <row r="34" spans="1:20" ht="49.5" customHeight="1">
      <c r="A34" s="68"/>
      <c r="B34" s="69"/>
      <c r="C34" s="69"/>
      <c r="D34" s="69"/>
      <c r="E34" s="69"/>
      <c r="F34" s="67"/>
    </row>
    <row r="35" spans="1:20" ht="49.5" customHeight="1">
      <c r="A35" s="68"/>
      <c r="B35" s="69"/>
      <c r="C35" s="69"/>
      <c r="D35" s="69"/>
      <c r="E35" s="69"/>
      <c r="F35" s="67"/>
    </row>
    <row r="36" spans="1:20" ht="49.5" customHeight="1">
      <c r="A36" s="68"/>
      <c r="B36" s="69"/>
      <c r="C36" s="69"/>
      <c r="D36" s="69"/>
      <c r="E36" s="69"/>
      <c r="F36" s="67"/>
    </row>
    <row r="37" spans="1:20" ht="49.5" customHeight="1">
      <c r="A37" s="53"/>
      <c r="B37" s="53"/>
      <c r="C37" s="53"/>
      <c r="D37" s="53"/>
      <c r="E37" s="53"/>
      <c r="F37" s="53"/>
    </row>
    <row r="38" spans="1:20" ht="49.5" customHeight="1">
      <c r="A38" s="53"/>
      <c r="B38" s="53"/>
      <c r="C38" s="53"/>
      <c r="D38" s="53"/>
      <c r="E38" s="53"/>
      <c r="F38" s="53"/>
    </row>
    <row r="39" spans="1:20" ht="49.5" customHeight="1">
      <c r="A39" s="53"/>
      <c r="B39" s="53"/>
      <c r="C39" s="53"/>
      <c r="D39" s="53"/>
      <c r="E39" s="53"/>
      <c r="F39" s="53"/>
    </row>
    <row r="40" spans="1:20" ht="49.5" customHeight="1">
      <c r="A40" s="53"/>
      <c r="B40" s="53"/>
      <c r="C40" s="53"/>
      <c r="D40" s="53"/>
      <c r="E40" s="53"/>
      <c r="F40" s="53"/>
    </row>
    <row r="41" spans="1:20" ht="49.5" customHeight="1"/>
    <row r="42" spans="1:20" ht="49.5" customHeight="1">
      <c r="G42" s="38"/>
    </row>
    <row r="43" spans="1:20" ht="71.25" customHeight="1">
      <c r="G43" s="38"/>
    </row>
    <row r="44" spans="1:20" ht="49.5" customHeight="1">
      <c r="G44" s="30"/>
      <c r="H44" s="39"/>
      <c r="I44" s="39"/>
      <c r="J44" s="39"/>
      <c r="K44" s="39"/>
      <c r="L44" s="39"/>
      <c r="M44" s="39"/>
    </row>
    <row r="45" spans="1:20" ht="49.5" customHeight="1">
      <c r="G45" s="30"/>
      <c r="H45" s="39"/>
    </row>
    <row r="46" spans="1:20" ht="49.5" customHeight="1">
      <c r="H46" s="39"/>
      <c r="M46" s="41"/>
    </row>
    <row r="47" spans="1:20" ht="49.5" customHeight="1">
      <c r="H47" s="39"/>
      <c r="J47" s="30"/>
      <c r="L47" s="30"/>
      <c r="M47" s="30"/>
      <c r="N47" s="30"/>
    </row>
    <row r="48" spans="1:20" ht="49.5" customHeight="1">
      <c r="J48" s="30"/>
      <c r="K48" s="30"/>
      <c r="L48" s="30"/>
      <c r="M48" s="30"/>
      <c r="N48" s="30"/>
      <c r="O48" s="30"/>
      <c r="P48" s="30"/>
      <c r="R48" s="30"/>
      <c r="T48" s="30"/>
    </row>
    <row r="49" spans="7:17" ht="49.5" customHeight="1">
      <c r="J49" s="42"/>
      <c r="K49" s="42"/>
      <c r="L49" s="42"/>
      <c r="M49" s="43"/>
      <c r="N49" s="42"/>
      <c r="O49" s="44"/>
    </row>
    <row r="50" spans="7:17" ht="49.5" customHeight="1">
      <c r="H50" s="39"/>
      <c r="I50" s="39"/>
      <c r="J50" s="42"/>
      <c r="K50" s="42"/>
      <c r="L50" s="42"/>
      <c r="M50" s="43"/>
      <c r="N50" s="42"/>
      <c r="O50" s="44"/>
      <c r="P50" s="39"/>
      <c r="Q50" s="39"/>
    </row>
    <row r="51" spans="7:17" ht="49.5" customHeight="1">
      <c r="J51" s="13"/>
      <c r="K51" s="13"/>
      <c r="L51" s="13"/>
      <c r="M51" s="26"/>
      <c r="N51" s="42"/>
      <c r="O51" s="44"/>
      <c r="P51" s="39"/>
      <c r="Q51" s="39"/>
    </row>
    <row r="52" spans="7:17" ht="49.5" customHeight="1">
      <c r="J52" s="13"/>
      <c r="K52" s="13"/>
      <c r="L52" s="13"/>
      <c r="M52" s="26"/>
      <c r="N52" s="42"/>
      <c r="O52" s="45"/>
      <c r="P52" s="39"/>
      <c r="Q52" s="39"/>
    </row>
    <row r="53" spans="7:17" ht="49.5" customHeight="1">
      <c r="J53" s="46"/>
      <c r="K53" s="46"/>
      <c r="L53" s="46"/>
      <c r="M53" s="47"/>
      <c r="N53" s="46"/>
      <c r="O53" s="30"/>
      <c r="P53" s="39"/>
      <c r="Q53" s="39"/>
    </row>
    <row r="54" spans="7:17" ht="49.5" customHeight="1">
      <c r="G54" s="38"/>
      <c r="J54" s="46"/>
      <c r="K54" s="46"/>
      <c r="L54" s="46"/>
      <c r="M54" s="47"/>
      <c r="N54" s="46"/>
      <c r="O54" s="30"/>
      <c r="P54" s="39"/>
      <c r="Q54" s="39"/>
    </row>
    <row r="55" spans="7:17" ht="49.5" customHeight="1">
      <c r="H55" s="39"/>
      <c r="I55" s="39"/>
      <c r="J55" s="39"/>
      <c r="K55" s="39"/>
      <c r="L55" s="39"/>
      <c r="M55" s="48"/>
      <c r="N55" s="48"/>
      <c r="O55" s="39"/>
      <c r="P55" s="39"/>
      <c r="Q55" s="39"/>
    </row>
    <row r="56" spans="7:17" ht="49.5" customHeight="1">
      <c r="G56" s="30"/>
      <c r="H56" s="39"/>
      <c r="I56" s="39"/>
    </row>
    <row r="57" spans="7:17" ht="49.5" customHeight="1">
      <c r="J57" s="3"/>
      <c r="K57" s="3"/>
      <c r="L57" s="3"/>
      <c r="M57" s="3"/>
      <c r="N57" s="3"/>
    </row>
    <row r="58" spans="7:17" ht="24">
      <c r="G58" s="30"/>
      <c r="J58" s="3"/>
      <c r="K58" s="3"/>
      <c r="L58" s="3"/>
      <c r="M58" s="3"/>
      <c r="N58" s="3"/>
    </row>
    <row r="59" spans="7:17" ht="24">
      <c r="G59" s="30"/>
      <c r="J59" s="3"/>
      <c r="K59" s="3"/>
      <c r="L59" s="3"/>
      <c r="M59" s="3"/>
      <c r="N59" s="3"/>
    </row>
    <row r="60" spans="7:17">
      <c r="J60" s="3"/>
      <c r="K60" s="3"/>
      <c r="L60" s="3"/>
      <c r="M60" s="3"/>
      <c r="N60" s="3"/>
    </row>
    <row r="65" spans="7:9" ht="24">
      <c r="G65" s="39"/>
      <c r="H65" s="39"/>
      <c r="I65" s="39"/>
    </row>
    <row r="66" spans="7:9" ht="24">
      <c r="G66" s="39"/>
      <c r="H66" s="39"/>
      <c r="I66" s="39"/>
    </row>
  </sheetData>
  <mergeCells count="9">
    <mergeCell ref="A1:F1"/>
    <mergeCell ref="B19:E19"/>
    <mergeCell ref="B20:E20"/>
    <mergeCell ref="B21:E21"/>
    <mergeCell ref="A22:F22"/>
    <mergeCell ref="B2:C2"/>
    <mergeCell ref="E2:F2"/>
    <mergeCell ref="B3:C3"/>
    <mergeCell ref="E3:F3"/>
  </mergeCells>
  <conditionalFormatting sqref="D33">
    <cfRule type="containsText" dxfId="68" priority="10" operator="containsText" text="&lt;&lt;&lt;&lt;Choose from this">
      <formula>NOT(ISERROR(SEARCH("&lt;&lt;&lt;&lt;Choose from this",D33)))</formula>
    </cfRule>
  </conditionalFormatting>
  <conditionalFormatting sqref="E5:E6 E8:E11 E14:E21">
    <cfRule type="containsText" dxfId="67" priority="12" operator="containsText" text="N.G.">
      <formula>NOT(ISERROR(SEARCH("N.G.",E5)))</formula>
    </cfRule>
    <cfRule type="containsText" dxfId="66" priority="13" operator="containsText" text="OK">
      <formula>NOT(ISERROR(SEARCH("OK",E5)))</formula>
    </cfRule>
  </conditionalFormatting>
  <conditionalFormatting sqref="E31:E36">
    <cfRule type="containsText" dxfId="65" priority="8" operator="containsText" text="OK">
      <formula>NOT(ISERROR(SEARCH("OK",E31)))</formula>
    </cfRule>
    <cfRule type="containsText" dxfId="64" priority="9" operator="containsText" text="N.G.">
      <formula>NOT(ISERROR(SEARCH("N.G.",E31)))</formula>
    </cfRule>
  </conditionalFormatting>
  <conditionalFormatting sqref="F11">
    <cfRule type="containsText" dxfId="63" priority="1" operator="containsText" text="Use sheet เสายาว">
      <formula>NOT(ISERROR(SEARCH("Use sheet เสายาว",F11)))</formula>
    </cfRule>
  </conditionalFormatting>
  <conditionalFormatting sqref="F16:F17">
    <cfRule type="containsText" dxfId="62" priority="3" operator="containsText" text="USE &lt;=1700 KSC">
      <formula>NOT(ISERROR(SEARCH("USE &lt;=1700 KSC",F16)))</formula>
    </cfRule>
  </conditionalFormatting>
  <conditionalFormatting sqref="F19:F21">
    <cfRule type="containsText" dxfId="61" priority="4" operator="containsText" text="REDESIGN">
      <formula>NOT(ISERROR(SEARCH("REDESIGN",F19)))</formula>
    </cfRule>
    <cfRule type="containsText" dxfId="60" priority="5" operator="containsText" text="DESIGN PASS">
      <formula>NOT(ISERROR(SEARCH("DESIGN PASS",F19)))</formula>
    </cfRule>
  </conditionalFormatting>
  <conditionalFormatting sqref="F31">
    <cfRule type="containsText" dxfId="59" priority="2" operator="containsText" text="USE &lt;=1700 KSC">
      <formula>NOT(ISERROR(SEARCH("USE &lt;=1700 KSC",F31)))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4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IF($A$33=NOTE!$C$16,NOTE!$C$17:$C$27,NOTE!$C$4:$C$14)</xm:f>
          </x14:formula1>
          <xm:sqref>C33</xm:sqref>
        </x14:dataValidation>
        <x14:dataValidation type="list" allowBlank="1" showInputMessage="1" showErrorMessage="1">
          <x14:formula1>
            <xm:f>NOTE!$B$4:$B$7</xm:f>
          </x14:formula1>
          <xm:sqref>C28</xm:sqref>
        </x14:dataValidation>
        <x14:dataValidation type="list" allowBlank="1" showInputMessage="1" showErrorMessage="1">
          <x14:formula1>
            <xm:f>'Size steel'!$A$91:$A$189</xm:f>
          </x14:formula1>
          <xm:sqref>C15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zoomScale="70" zoomScaleNormal="70" zoomScaleSheetLayoutView="130" workbookViewId="0">
      <selection activeCell="K19" sqref="K19:N26"/>
    </sheetView>
  </sheetViews>
  <sheetFormatPr defaultColWidth="9" defaultRowHeight="14.25"/>
  <cols>
    <col min="1" max="1" width="30.5" style="1" customWidth="1"/>
    <col min="2" max="2" width="10.875" style="1" customWidth="1"/>
    <col min="3" max="3" width="20.75" style="1" customWidth="1"/>
    <col min="4" max="4" width="30.5" style="1" customWidth="1"/>
    <col min="5" max="5" width="9.875" style="1" customWidth="1"/>
    <col min="6" max="6" width="18.625" style="1" customWidth="1"/>
    <col min="7" max="7" width="14.375" style="1" bestFit="1" customWidth="1"/>
    <col min="8" max="8" width="2.125" style="1" customWidth="1"/>
    <col min="9" max="9" width="9" style="1" customWidth="1"/>
    <col min="10" max="10" width="9.75" style="1" bestFit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4" width="9" style="1"/>
    <col min="15" max="15" width="16.5" style="1" customWidth="1"/>
    <col min="16" max="16" width="9" style="1"/>
    <col min="17" max="18" width="9" style="1" customWidth="1"/>
    <col min="19" max="16384" width="9" style="1"/>
  </cols>
  <sheetData>
    <row r="1" spans="1:10" ht="21.75" thickBot="1">
      <c r="A1" s="153" t="s">
        <v>309</v>
      </c>
      <c r="B1" s="154"/>
      <c r="C1" s="154"/>
      <c r="D1" s="154"/>
      <c r="E1" s="154"/>
      <c r="F1" s="155"/>
    </row>
    <row r="2" spans="1:10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10" s="3" customFormat="1" ht="21.75" thickBot="1">
      <c r="A3" s="2" t="s">
        <v>318</v>
      </c>
      <c r="B3" s="149"/>
      <c r="C3" s="150"/>
      <c r="D3" s="2" t="s">
        <v>320</v>
      </c>
      <c r="E3" s="151"/>
      <c r="F3" s="152"/>
    </row>
    <row r="4" spans="1:10" ht="24.75" thickBot="1">
      <c r="A4" s="6" t="s">
        <v>0</v>
      </c>
      <c r="B4" s="7"/>
      <c r="C4" s="8"/>
      <c r="D4" s="8"/>
      <c r="E4" s="8"/>
      <c r="F4" s="9"/>
    </row>
    <row r="5" spans="1:10" ht="24.75" thickBot="1">
      <c r="A5" s="12" t="s">
        <v>1</v>
      </c>
      <c r="B5" s="13" t="s">
        <v>2</v>
      </c>
      <c r="C5" s="50">
        <v>100</v>
      </c>
      <c r="D5" s="13" t="s">
        <v>3</v>
      </c>
      <c r="E5" s="13"/>
      <c r="F5" s="15"/>
      <c r="I5" s="4"/>
      <c r="J5" s="5" t="s">
        <v>335</v>
      </c>
    </row>
    <row r="6" spans="1:10" ht="24.75" thickBot="1">
      <c r="A6" s="12" t="s">
        <v>4</v>
      </c>
      <c r="B6" s="13" t="s">
        <v>2</v>
      </c>
      <c r="C6" s="13">
        <f>15100*SQRT(C5)</f>
        <v>151000</v>
      </c>
      <c r="D6" s="13" t="s">
        <v>3</v>
      </c>
      <c r="E6" s="13"/>
      <c r="F6" s="15"/>
      <c r="I6" s="10"/>
      <c r="J6" s="11" t="s">
        <v>336</v>
      </c>
    </row>
    <row r="7" spans="1:10" ht="24.75" thickBot="1">
      <c r="A7" s="18" t="s">
        <v>5</v>
      </c>
      <c r="B7" s="7"/>
      <c r="C7" s="19"/>
      <c r="D7" s="19"/>
      <c r="E7" s="19"/>
      <c r="F7" s="58"/>
      <c r="I7" s="16"/>
      <c r="J7" s="11" t="s">
        <v>337</v>
      </c>
    </row>
    <row r="8" spans="1:10" ht="24.75" thickBot="1">
      <c r="A8" s="12" t="s">
        <v>59</v>
      </c>
      <c r="B8" s="13" t="s">
        <v>2</v>
      </c>
      <c r="C8" s="51">
        <v>10000</v>
      </c>
      <c r="D8" s="13" t="s">
        <v>6</v>
      </c>
      <c r="E8" s="13"/>
      <c r="F8" s="15"/>
      <c r="I8" s="17"/>
      <c r="J8" s="11" t="s">
        <v>338</v>
      </c>
    </row>
    <row r="9" spans="1:10" ht="24">
      <c r="A9" s="12" t="s">
        <v>305</v>
      </c>
      <c r="B9" s="13" t="s">
        <v>2</v>
      </c>
      <c r="C9" s="50">
        <v>11.43</v>
      </c>
      <c r="D9" s="13" t="s">
        <v>7</v>
      </c>
      <c r="E9" s="13"/>
      <c r="F9" s="15"/>
    </row>
    <row r="10" spans="1:10" ht="24.75" thickBot="1">
      <c r="A10" s="12" t="s">
        <v>8</v>
      </c>
      <c r="B10" s="13" t="s">
        <v>2</v>
      </c>
      <c r="C10" s="50">
        <v>400</v>
      </c>
      <c r="D10" s="13" t="s">
        <v>7</v>
      </c>
      <c r="E10" s="13" t="str">
        <f>IF(C10/C9&lt;=15,"OK","N.G.")</f>
        <v>N.G.</v>
      </c>
      <c r="F10" s="25" t="str">
        <f>IF(E10="N.G.","Use sheet เสายาว","")</f>
        <v>Use sheet เสายาว</v>
      </c>
    </row>
    <row r="11" spans="1:10" ht="24.75" thickBot="1">
      <c r="A11" s="6" t="s">
        <v>10</v>
      </c>
      <c r="B11" s="8"/>
      <c r="C11" s="8"/>
      <c r="D11" s="8"/>
      <c r="E11" s="8"/>
      <c r="F11" s="9"/>
    </row>
    <row r="12" spans="1:10" ht="24">
      <c r="A12" s="27" t="s">
        <v>72</v>
      </c>
      <c r="B12" s="28"/>
      <c r="C12" s="28"/>
      <c r="D12" s="28"/>
      <c r="E12" s="63"/>
      <c r="F12" s="29"/>
    </row>
    <row r="13" spans="1:10" ht="25.5">
      <c r="A13" s="12" t="s">
        <v>326</v>
      </c>
      <c r="B13" s="13" t="s">
        <v>2</v>
      </c>
      <c r="C13" s="13">
        <f>1195-(0.0342*(L20^2))</f>
        <v>1182.7091709530334</v>
      </c>
      <c r="D13" s="13" t="s">
        <v>3</v>
      </c>
      <c r="E13" s="13"/>
      <c r="F13" s="60"/>
    </row>
    <row r="14" spans="1:10" ht="24">
      <c r="A14" s="12" t="s">
        <v>237</v>
      </c>
      <c r="B14" s="13" t="s">
        <v>2</v>
      </c>
      <c r="C14" s="50" t="s">
        <v>266</v>
      </c>
      <c r="D14" s="13"/>
      <c r="E14" s="13"/>
      <c r="F14" s="60"/>
    </row>
    <row r="15" spans="1:10" ht="25.5">
      <c r="A15" s="12" t="s">
        <v>327</v>
      </c>
      <c r="B15" s="13" t="s">
        <v>2</v>
      </c>
      <c r="C15" s="13">
        <f>VLOOKUP(C14,'Size steel'!A258:U315,5,FALSE)</f>
        <v>12.7</v>
      </c>
      <c r="D15" s="13" t="s">
        <v>85</v>
      </c>
      <c r="E15" s="70"/>
      <c r="F15" s="60"/>
    </row>
    <row r="16" spans="1:10" ht="25.5">
      <c r="A16" s="12" t="s">
        <v>328</v>
      </c>
      <c r="B16" s="13" t="s">
        <v>2</v>
      </c>
      <c r="C16" s="13">
        <f>VLOOKUP(C14,'Size steel'!A258:J315,6,FALSE)</f>
        <v>238.2</v>
      </c>
      <c r="D16" s="13" t="s">
        <v>23</v>
      </c>
      <c r="E16" s="70"/>
      <c r="F16" s="15"/>
    </row>
    <row r="17" spans="1:14" ht="26.25" thickBot="1">
      <c r="A17" s="12" t="s">
        <v>329</v>
      </c>
      <c r="B17" s="13" t="s">
        <v>2</v>
      </c>
      <c r="C17" s="13">
        <f>VLOOKUP(C14,'Size steel'!A258:U315,13,FALSE)</f>
        <v>21.1</v>
      </c>
      <c r="D17" s="13" t="s">
        <v>7</v>
      </c>
      <c r="E17" s="70"/>
      <c r="F17" s="60"/>
    </row>
    <row r="18" spans="1:14" ht="24.75" thickBot="1">
      <c r="A18" s="33" t="s">
        <v>30</v>
      </c>
      <c r="B18" s="8"/>
      <c r="C18" s="8"/>
      <c r="D18" s="8"/>
      <c r="E18" s="8"/>
      <c r="F18" s="9"/>
    </row>
    <row r="19" spans="1:14" ht="24.75" thickBot="1">
      <c r="A19" s="2" t="s">
        <v>61</v>
      </c>
      <c r="B19" s="162" t="str">
        <f>CONCATENATE("Pa ",ROUND(M19,2),"kg"," &gt; Pdemand ",C8,"kg")</f>
        <v>Pa 282016.6kg &gt; Pdemand 10000kg</v>
      </c>
      <c r="C19" s="163"/>
      <c r="D19" s="163"/>
      <c r="E19" s="164"/>
      <c r="F19" s="2" t="str">
        <f>IF(M19&gt;=C8,"DESIGN PASS","REDESIGN")</f>
        <v>DESIGN PASS</v>
      </c>
      <c r="K19" s="120" t="s">
        <v>82</v>
      </c>
      <c r="L19" s="120" t="s">
        <v>2</v>
      </c>
      <c r="M19" s="120">
        <f>(0.25*C5*M25*(1-(((C10/M26)^2)/40000)))+(C13*C16)</f>
        <v>282016.59791386971</v>
      </c>
      <c r="N19" s="120"/>
    </row>
    <row r="20" spans="1:14" ht="24.75" thickBot="1">
      <c r="A20" s="2" t="s">
        <v>83</v>
      </c>
      <c r="B20" s="179" t="str">
        <f>CONCATENATE(ROUND(L20,2)," &lt;= 120")</f>
        <v>18.96 &lt;= 120</v>
      </c>
      <c r="C20" s="165"/>
      <c r="D20" s="165"/>
      <c r="E20" s="166"/>
      <c r="F20" s="52" t="str">
        <f>IF(L20&lt;=120,"DESIGN PASS","REDESIGN")</f>
        <v>DESIGN PASS</v>
      </c>
      <c r="K20" s="120" t="s">
        <v>84</v>
      </c>
      <c r="L20" s="120">
        <f>C10/C17</f>
        <v>18.957345971563981</v>
      </c>
      <c r="M20" s="120"/>
      <c r="N20" s="120"/>
    </row>
    <row r="21" spans="1:14" ht="49.5" customHeight="1">
      <c r="A21" s="71"/>
      <c r="B21" s="180"/>
      <c r="C21" s="180"/>
      <c r="D21" s="180"/>
      <c r="E21" s="180"/>
      <c r="F21" s="72"/>
      <c r="K21" s="120" t="s">
        <v>63</v>
      </c>
      <c r="L21" s="120" t="s">
        <v>2</v>
      </c>
      <c r="M21" s="120">
        <f>(C9^2*22)/28</f>
        <v>102.64956428571429</v>
      </c>
      <c r="N21" s="120"/>
    </row>
    <row r="22" spans="1:14" ht="49.5" customHeight="1">
      <c r="A22" s="62"/>
      <c r="B22" s="62"/>
      <c r="C22" s="62"/>
      <c r="D22" s="62"/>
      <c r="E22" s="62"/>
      <c r="F22" s="62"/>
      <c r="K22" s="120" t="s">
        <v>64</v>
      </c>
      <c r="L22" s="120" t="s">
        <v>2</v>
      </c>
      <c r="M22" s="120">
        <f>0.01*M21</f>
        <v>1.026495642857143</v>
      </c>
      <c r="N22" s="120"/>
    </row>
    <row r="23" spans="1:14" ht="49.5" customHeight="1">
      <c r="A23" s="62"/>
      <c r="B23" s="62"/>
      <c r="C23" s="62"/>
      <c r="D23" s="62"/>
      <c r="E23" s="62"/>
      <c r="F23" s="62"/>
      <c r="K23" s="120" t="s">
        <v>65</v>
      </c>
      <c r="L23" s="120" t="s">
        <v>2</v>
      </c>
      <c r="M23" s="120">
        <f>0.08*M21</f>
        <v>8.2119651428571441</v>
      </c>
      <c r="N23" s="120"/>
    </row>
    <row r="24" spans="1:14" ht="49.5" customHeight="1">
      <c r="A24" s="62"/>
      <c r="B24" s="62"/>
      <c r="C24" s="62"/>
      <c r="D24" s="62"/>
      <c r="E24" s="62"/>
      <c r="F24" s="62"/>
      <c r="K24" s="120" t="s">
        <v>67</v>
      </c>
      <c r="L24" s="120" t="s">
        <v>2</v>
      </c>
      <c r="M24" s="120">
        <f>C9-(2*C15/10)</f>
        <v>8.89</v>
      </c>
      <c r="N24" s="120" t="s">
        <v>23</v>
      </c>
    </row>
    <row r="25" spans="1:14" ht="49.5" customHeight="1">
      <c r="A25" s="62"/>
      <c r="B25" s="62"/>
      <c r="C25" s="62"/>
      <c r="D25" s="62"/>
      <c r="E25" s="62"/>
      <c r="F25" s="62"/>
      <c r="K25" s="120" t="s">
        <v>86</v>
      </c>
      <c r="L25" s="120" t="s">
        <v>2</v>
      </c>
      <c r="M25" s="120">
        <f>22*(M24^2)/28</f>
        <v>62.096650000000011</v>
      </c>
      <c r="N25" s="120" t="s">
        <v>23</v>
      </c>
    </row>
    <row r="26" spans="1:14" ht="49.5" customHeight="1">
      <c r="A26" s="62"/>
      <c r="B26" s="62"/>
      <c r="C26" s="62"/>
      <c r="D26" s="62"/>
      <c r="E26" s="62"/>
      <c r="F26" s="62"/>
      <c r="K26" s="120" t="s">
        <v>81</v>
      </c>
      <c r="L26" s="120" t="s">
        <v>2</v>
      </c>
      <c r="M26" s="120">
        <f>M24/4</f>
        <v>2.2225000000000001</v>
      </c>
      <c r="N26" s="120"/>
    </row>
    <row r="27" spans="1:14" ht="49.5" customHeight="1">
      <c r="A27" s="73"/>
      <c r="B27" s="74"/>
      <c r="C27" s="74"/>
      <c r="D27" s="74"/>
      <c r="E27" s="74"/>
      <c r="F27" s="75"/>
    </row>
    <row r="28" spans="1:14" ht="49.5" customHeight="1">
      <c r="A28" s="76"/>
      <c r="B28" s="72"/>
      <c r="C28" s="72"/>
      <c r="D28" s="74"/>
      <c r="E28" s="74"/>
      <c r="F28" s="75"/>
    </row>
    <row r="29" spans="1:14" ht="49.5" customHeight="1">
      <c r="A29" s="76"/>
      <c r="B29" s="72"/>
      <c r="C29" s="72"/>
      <c r="D29" s="74"/>
      <c r="E29" s="74"/>
      <c r="F29" s="75"/>
    </row>
    <row r="30" spans="1:14" ht="49.5" customHeight="1">
      <c r="A30" s="76"/>
      <c r="B30" s="72"/>
      <c r="C30" s="72"/>
      <c r="D30" s="72"/>
      <c r="E30" s="74"/>
      <c r="F30" s="75"/>
    </row>
    <row r="31" spans="1:14" ht="68.25" customHeight="1">
      <c r="A31" s="76"/>
      <c r="B31" s="72"/>
      <c r="C31" s="72"/>
      <c r="D31" s="72"/>
      <c r="E31" s="72"/>
      <c r="F31" s="75"/>
    </row>
    <row r="32" spans="1:14" ht="49.5" customHeight="1">
      <c r="A32" s="76"/>
      <c r="B32" s="72"/>
      <c r="C32" s="72"/>
      <c r="D32" s="72"/>
      <c r="E32" s="72"/>
      <c r="F32" s="75"/>
    </row>
    <row r="33" spans="1:20" ht="49.5" customHeight="1">
      <c r="A33" s="76"/>
      <c r="B33" s="72"/>
      <c r="C33" s="72"/>
      <c r="D33" s="74"/>
      <c r="E33" s="72"/>
      <c r="F33" s="75"/>
    </row>
    <row r="34" spans="1:20" ht="49.5" customHeight="1">
      <c r="A34" s="76"/>
      <c r="B34" s="72"/>
      <c r="C34" s="72"/>
      <c r="D34" s="72"/>
      <c r="E34" s="72"/>
      <c r="F34" s="75"/>
    </row>
    <row r="35" spans="1:20" ht="49.5" customHeight="1">
      <c r="A35" s="76"/>
      <c r="B35" s="72"/>
      <c r="C35" s="72"/>
      <c r="D35" s="72"/>
      <c r="E35" s="72"/>
      <c r="F35" s="75"/>
    </row>
    <row r="36" spans="1:20" ht="49.5" customHeight="1">
      <c r="A36" s="76"/>
      <c r="B36" s="72"/>
      <c r="C36" s="72"/>
      <c r="D36" s="72"/>
      <c r="E36" s="72"/>
      <c r="F36" s="75"/>
    </row>
    <row r="37" spans="1:20" ht="49.5" customHeight="1">
      <c r="A37" s="62"/>
      <c r="B37" s="62"/>
      <c r="C37" s="62"/>
      <c r="D37" s="62"/>
      <c r="E37" s="62"/>
      <c r="F37" s="62"/>
    </row>
    <row r="38" spans="1:20" ht="49.5" customHeight="1">
      <c r="A38" s="62"/>
      <c r="B38" s="62"/>
      <c r="C38" s="62"/>
      <c r="D38" s="62"/>
      <c r="E38" s="62"/>
      <c r="F38" s="62"/>
    </row>
    <row r="39" spans="1:20" ht="49.5" customHeight="1">
      <c r="A39" s="62"/>
      <c r="B39" s="62"/>
      <c r="C39" s="62"/>
      <c r="D39" s="62"/>
      <c r="E39" s="62"/>
      <c r="F39" s="62"/>
    </row>
    <row r="40" spans="1:20" ht="49.5" customHeight="1">
      <c r="A40" s="62"/>
      <c r="B40" s="62"/>
      <c r="C40" s="62"/>
      <c r="D40" s="62"/>
      <c r="E40" s="62"/>
      <c r="F40" s="62"/>
    </row>
    <row r="41" spans="1:20" ht="49.5" customHeight="1">
      <c r="A41" s="62"/>
      <c r="B41" s="62"/>
      <c r="C41" s="62"/>
      <c r="D41" s="62"/>
      <c r="E41" s="62"/>
      <c r="F41" s="62"/>
    </row>
    <row r="42" spans="1:20" ht="49.5" customHeight="1">
      <c r="A42" s="62"/>
      <c r="B42" s="62"/>
      <c r="C42" s="62"/>
      <c r="D42" s="62"/>
      <c r="E42" s="62"/>
      <c r="F42" s="62"/>
      <c r="G42" s="38"/>
    </row>
    <row r="43" spans="1:20" ht="71.25" customHeight="1">
      <c r="A43" s="3"/>
      <c r="B43" s="3"/>
      <c r="C43" s="3"/>
      <c r="D43" s="3"/>
      <c r="E43" s="3"/>
      <c r="F43" s="3"/>
      <c r="G43" s="38"/>
    </row>
    <row r="44" spans="1:20" ht="49.5" customHeight="1">
      <c r="A44" s="3"/>
      <c r="B44" s="3"/>
      <c r="C44" s="3"/>
      <c r="D44" s="3"/>
      <c r="E44" s="3"/>
      <c r="F44" s="3"/>
      <c r="G44" s="30"/>
      <c r="H44" s="39"/>
      <c r="I44" s="39"/>
      <c r="J44" s="39"/>
      <c r="K44" s="39"/>
      <c r="L44" s="39"/>
      <c r="M44" s="39"/>
    </row>
    <row r="45" spans="1:20" ht="49.5" customHeight="1">
      <c r="A45" s="3"/>
      <c r="B45" s="3"/>
      <c r="C45" s="3"/>
      <c r="D45" s="3"/>
      <c r="E45" s="3"/>
      <c r="F45" s="3"/>
      <c r="G45" s="30"/>
      <c r="H45" s="39"/>
    </row>
    <row r="46" spans="1:20" ht="49.5" customHeight="1">
      <c r="A46" s="3"/>
      <c r="B46" s="3"/>
      <c r="C46" s="3"/>
      <c r="D46" s="3"/>
      <c r="E46" s="3"/>
      <c r="F46" s="3"/>
      <c r="H46" s="39"/>
      <c r="M46" s="41"/>
    </row>
    <row r="47" spans="1:20" ht="49.5" customHeight="1">
      <c r="A47" s="3"/>
      <c r="B47" s="3"/>
      <c r="C47" s="3"/>
      <c r="D47" s="3"/>
      <c r="E47" s="3"/>
      <c r="F47" s="3"/>
      <c r="H47" s="39"/>
      <c r="J47" s="30"/>
      <c r="L47" s="30"/>
      <c r="M47" s="30"/>
      <c r="N47" s="30"/>
    </row>
    <row r="48" spans="1:20" ht="49.5" customHeight="1">
      <c r="A48" s="3"/>
      <c r="B48" s="3"/>
      <c r="C48" s="3"/>
      <c r="D48" s="3"/>
      <c r="E48" s="3"/>
      <c r="F48" s="3"/>
      <c r="J48" s="30"/>
      <c r="K48" s="30"/>
      <c r="L48" s="30"/>
      <c r="M48" s="30"/>
      <c r="N48" s="30"/>
      <c r="O48" s="30"/>
      <c r="P48" s="30"/>
      <c r="R48" s="30"/>
      <c r="T48" s="30"/>
    </row>
    <row r="49" spans="1:17" ht="49.5" customHeight="1">
      <c r="A49" s="3"/>
      <c r="B49" s="3"/>
      <c r="C49" s="3"/>
      <c r="D49" s="3"/>
      <c r="E49" s="3"/>
      <c r="F49" s="3"/>
      <c r="J49" s="42"/>
      <c r="K49" s="42"/>
      <c r="L49" s="42"/>
      <c r="M49" s="43"/>
      <c r="N49" s="42"/>
      <c r="O49" s="44"/>
    </row>
    <row r="50" spans="1:17" ht="49.5" customHeight="1">
      <c r="A50" s="3"/>
      <c r="B50" s="3"/>
      <c r="C50" s="3"/>
      <c r="D50" s="3"/>
      <c r="E50" s="3"/>
      <c r="F50" s="3"/>
      <c r="H50" s="39"/>
      <c r="I50" s="39"/>
      <c r="J50" s="42"/>
      <c r="K50" s="42"/>
      <c r="L50" s="42"/>
      <c r="M50" s="43"/>
      <c r="N50" s="42"/>
      <c r="O50" s="44"/>
      <c r="P50" s="39"/>
      <c r="Q50" s="39"/>
    </row>
    <row r="51" spans="1:17" ht="49.5" customHeight="1">
      <c r="J51" s="13"/>
      <c r="K51" s="13"/>
      <c r="L51" s="13"/>
      <c r="M51" s="26"/>
      <c r="N51" s="42"/>
      <c r="O51" s="44"/>
      <c r="P51" s="39"/>
      <c r="Q51" s="39"/>
    </row>
    <row r="52" spans="1:17" ht="49.5" customHeight="1">
      <c r="J52" s="13"/>
      <c r="K52" s="13"/>
      <c r="L52" s="13"/>
      <c r="M52" s="26"/>
      <c r="N52" s="42"/>
      <c r="O52" s="45"/>
      <c r="P52" s="39"/>
      <c r="Q52" s="39"/>
    </row>
    <row r="53" spans="1:17" ht="49.5" customHeight="1">
      <c r="J53" s="46"/>
      <c r="K53" s="46"/>
      <c r="L53" s="46"/>
      <c r="M53" s="47"/>
      <c r="N53" s="46"/>
      <c r="O53" s="30"/>
      <c r="P53" s="39"/>
      <c r="Q53" s="39"/>
    </row>
    <row r="54" spans="1:17" ht="49.5" customHeight="1">
      <c r="G54" s="38"/>
      <c r="J54" s="46"/>
      <c r="K54" s="46"/>
      <c r="L54" s="46"/>
      <c r="M54" s="47"/>
      <c r="N54" s="46"/>
      <c r="O54" s="30"/>
      <c r="P54" s="39"/>
      <c r="Q54" s="39"/>
    </row>
    <row r="55" spans="1:17" ht="49.5" customHeight="1">
      <c r="H55" s="39"/>
      <c r="I55" s="39"/>
      <c r="J55" s="39"/>
      <c r="K55" s="39"/>
      <c r="L55" s="39"/>
      <c r="M55" s="48"/>
      <c r="N55" s="48"/>
      <c r="O55" s="39"/>
      <c r="P55" s="39"/>
      <c r="Q55" s="39"/>
    </row>
    <row r="56" spans="1:17" ht="49.5" customHeight="1">
      <c r="G56" s="30"/>
      <c r="H56" s="39"/>
      <c r="I56" s="39"/>
    </row>
    <row r="57" spans="1:17" ht="49.5" customHeight="1">
      <c r="J57" s="3"/>
      <c r="K57" s="3"/>
      <c r="L57" s="3"/>
      <c r="M57" s="3"/>
      <c r="N57" s="3"/>
    </row>
    <row r="58" spans="1:17" ht="24">
      <c r="G58" s="30"/>
      <c r="J58" s="3"/>
      <c r="K58" s="3"/>
      <c r="L58" s="3"/>
      <c r="M58" s="3"/>
      <c r="N58" s="3"/>
    </row>
    <row r="59" spans="1:17" ht="24">
      <c r="G59" s="30"/>
      <c r="J59" s="3"/>
      <c r="K59" s="3"/>
      <c r="L59" s="3"/>
      <c r="M59" s="3"/>
      <c r="N59" s="3"/>
    </row>
    <row r="60" spans="1:17">
      <c r="J60" s="3"/>
      <c r="K60" s="3"/>
      <c r="L60" s="3"/>
      <c r="M60" s="3"/>
      <c r="N60" s="3"/>
    </row>
    <row r="65" spans="7:9" ht="24">
      <c r="G65" s="39"/>
      <c r="H65" s="39"/>
      <c r="I65" s="39"/>
    </row>
    <row r="66" spans="7:9" ht="24">
      <c r="G66" s="39"/>
      <c r="H66" s="39"/>
      <c r="I66" s="39"/>
    </row>
  </sheetData>
  <mergeCells count="8">
    <mergeCell ref="A1:F1"/>
    <mergeCell ref="B19:E19"/>
    <mergeCell ref="B20:E20"/>
    <mergeCell ref="B21:E21"/>
    <mergeCell ref="B2:C2"/>
    <mergeCell ref="E2:F2"/>
    <mergeCell ref="B3:C3"/>
    <mergeCell ref="E3:F3"/>
  </mergeCells>
  <conditionalFormatting sqref="D33">
    <cfRule type="containsText" dxfId="58" priority="10" operator="containsText" text="&lt;&lt;&lt;&lt;Choose from this">
      <formula>NOT(ISERROR(SEARCH("&lt;&lt;&lt;&lt;Choose from this",D33)))</formula>
    </cfRule>
  </conditionalFormatting>
  <conditionalFormatting sqref="E5:E6 E8:E10 E13:E19 E21">
    <cfRule type="containsText" dxfId="57" priority="11" operator="containsText" text="N.G.">
      <formula>NOT(ISERROR(SEARCH("N.G.",E5)))</formula>
    </cfRule>
    <cfRule type="containsText" dxfId="56" priority="12" operator="containsText" text="OK">
      <formula>NOT(ISERROR(SEARCH("OK",E5)))</formula>
    </cfRule>
  </conditionalFormatting>
  <conditionalFormatting sqref="E31:E36">
    <cfRule type="containsText" dxfId="55" priority="8" operator="containsText" text="OK">
      <formula>NOT(ISERROR(SEARCH("OK",E31)))</formula>
    </cfRule>
    <cfRule type="containsText" dxfId="54" priority="9" operator="containsText" text="N.G.">
      <formula>NOT(ISERROR(SEARCH("N.G.",E31)))</formula>
    </cfRule>
  </conditionalFormatting>
  <conditionalFormatting sqref="F10">
    <cfRule type="containsText" dxfId="53" priority="1" operator="containsText" text="Use sheet เสายาว">
      <formula>NOT(ISERROR(SEARCH("Use sheet เสายาว",F10)))</formula>
    </cfRule>
  </conditionalFormatting>
  <conditionalFormatting sqref="F16">
    <cfRule type="containsText" dxfId="52" priority="3" operator="containsText" text="USE &lt;=1700 KSC">
      <formula>NOT(ISERROR(SEARCH("USE &lt;=1700 KSC",F16)))</formula>
    </cfRule>
  </conditionalFormatting>
  <conditionalFormatting sqref="F19:F21">
    <cfRule type="containsText" dxfId="51" priority="6" operator="containsText" text="REDESIGN">
      <formula>NOT(ISERROR(SEARCH("REDESIGN",F19)))</formula>
    </cfRule>
    <cfRule type="containsText" dxfId="50" priority="7" operator="containsText" text="DESIGN PASS">
      <formula>NOT(ISERROR(SEARCH("DESIGN PASS",F19)))</formula>
    </cfRule>
  </conditionalFormatting>
  <conditionalFormatting sqref="F31">
    <cfRule type="containsText" dxfId="49" priority="2" operator="containsText" text="USE &lt;=1700 KSC">
      <formula>NOT(ISERROR(SEARCH("USE &lt;=1700 KSC",F31)))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4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NOTE!$B$4:$B$7</xm:f>
          </x14:formula1>
          <xm:sqref>C28</xm:sqref>
        </x14:dataValidation>
        <x14:dataValidation type="list" allowBlank="1" showInputMessage="1" showErrorMessage="1">
          <x14:formula1>
            <xm:f>IF($A$33=NOTE!$C$16,NOTE!$C$17:$C$27,NOTE!$C$4:$C$14)</xm:f>
          </x14:formula1>
          <xm:sqref>C33</xm:sqref>
        </x14:dataValidation>
        <x14:dataValidation type="list" allowBlank="1" showInputMessage="1" showErrorMessage="1">
          <x14:formula1>
            <xm:f>'Size steel'!$A$258:$A$315</xm:f>
          </x14:formula1>
          <xm:sqref>C14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1"/>
  <sheetViews>
    <sheetView tabSelected="1" zoomScale="40" zoomScaleNormal="40" zoomScaleSheetLayoutView="85" workbookViewId="0">
      <selection activeCell="F19" sqref="F19"/>
    </sheetView>
  </sheetViews>
  <sheetFormatPr defaultColWidth="9" defaultRowHeight="14.25"/>
  <cols>
    <col min="1" max="1" width="27" style="1" bestFit="1" customWidth="1"/>
    <col min="2" max="2" width="9.625" style="1" bestFit="1" customWidth="1"/>
    <col min="3" max="3" width="29.25" style="1" bestFit="1" customWidth="1"/>
    <col min="4" max="4" width="11" style="1" bestFit="1" customWidth="1"/>
    <col min="5" max="5" width="13" style="1" customWidth="1"/>
    <col min="6" max="6" width="26.875" style="1" customWidth="1"/>
    <col min="7" max="7" width="14.375" style="1" bestFit="1" customWidth="1"/>
    <col min="8" max="8" width="10.375" style="1" customWidth="1"/>
    <col min="9" max="9" width="9" style="1" customWidth="1"/>
    <col min="10" max="10" width="8.5" style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6" width="9" style="1"/>
    <col min="17" max="18" width="9" style="1" customWidth="1"/>
    <col min="19" max="19" width="11" style="1" bestFit="1" customWidth="1"/>
    <col min="20" max="20" width="9" style="1"/>
    <col min="21" max="21" width="11" style="1" bestFit="1" customWidth="1"/>
    <col min="22" max="32" width="9" style="1"/>
    <col min="33" max="33" width="12.875" style="1" bestFit="1" customWidth="1"/>
    <col min="34" max="34" width="13.5" style="1" bestFit="1" customWidth="1"/>
    <col min="35" max="35" width="11.75" style="1" bestFit="1" customWidth="1"/>
    <col min="36" max="16384" width="9" style="1"/>
  </cols>
  <sheetData>
    <row r="1" spans="1:55" ht="21.75" thickBot="1">
      <c r="A1" s="153" t="str">
        <f>IF(C11="เสาสั้น","WSD - RC Column เสาสั้นรับน้ำหนักเยื้องศูนย์(เสาปลอกเดี่ยวเสริมเหล็ก 2 ด้านเท่ากัน)","WSD - RC Column เสายาวรับน้ำหนักเยื้องศูนย์(เสาปลอกเดี่ยวเสริมเหล็ก 2 ด้านเท่ากัน)")</f>
        <v>WSD - RC Column เสายาวรับน้ำหนักเยื้องศูนย์(เสาปลอกเดี่ยวเสริมเหล็ก 2 ด้านเท่ากัน)</v>
      </c>
      <c r="B1" s="154"/>
      <c r="C1" s="154"/>
      <c r="D1" s="154"/>
      <c r="E1" s="154"/>
      <c r="F1" s="155"/>
    </row>
    <row r="2" spans="1:55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55" s="3" customFormat="1" ht="21.75" thickBot="1">
      <c r="A3" s="35" t="s">
        <v>318</v>
      </c>
      <c r="B3" s="181"/>
      <c r="C3" s="182"/>
      <c r="D3" s="35" t="s">
        <v>320</v>
      </c>
      <c r="E3" s="183"/>
      <c r="F3" s="184"/>
    </row>
    <row r="4" spans="1:55" s="77" customFormat="1" ht="24.75" thickBot="1">
      <c r="A4" s="6" t="s">
        <v>0</v>
      </c>
      <c r="B4" s="7"/>
      <c r="C4" s="8"/>
      <c r="D4" s="8"/>
      <c r="E4" s="8"/>
      <c r="F4" s="9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</row>
    <row r="5" spans="1:55" ht="24.75" thickBot="1">
      <c r="A5" s="12" t="s">
        <v>1</v>
      </c>
      <c r="B5" s="13" t="s">
        <v>2</v>
      </c>
      <c r="C5" s="50">
        <v>280</v>
      </c>
      <c r="D5" s="13" t="s">
        <v>3</v>
      </c>
      <c r="E5" s="14"/>
      <c r="F5" s="15"/>
    </row>
    <row r="6" spans="1:55" ht="24.75" thickBot="1">
      <c r="A6" s="12" t="s">
        <v>4</v>
      </c>
      <c r="B6" s="13" t="s">
        <v>2</v>
      </c>
      <c r="C6" s="13">
        <f>15100*SQRT(C5)</f>
        <v>252671.32801329083</v>
      </c>
      <c r="D6" s="13" t="s">
        <v>3</v>
      </c>
      <c r="E6" s="13"/>
      <c r="F6" s="15"/>
      <c r="H6" s="4"/>
      <c r="I6" s="5" t="s">
        <v>335</v>
      </c>
    </row>
    <row r="7" spans="1:55" ht="24.75" thickBot="1">
      <c r="A7" s="18" t="s">
        <v>5</v>
      </c>
      <c r="B7" s="7"/>
      <c r="C7" s="19"/>
      <c r="D7" s="19"/>
      <c r="E7" s="19"/>
      <c r="F7" s="58"/>
      <c r="H7" s="10"/>
      <c r="I7" s="11" t="s">
        <v>336</v>
      </c>
    </row>
    <row r="8" spans="1:55" ht="24.75" thickBot="1">
      <c r="A8" s="12" t="s">
        <v>59</v>
      </c>
      <c r="B8" s="13" t="s">
        <v>2</v>
      </c>
      <c r="C8" s="51">
        <v>2000</v>
      </c>
      <c r="D8" s="13" t="s">
        <v>6</v>
      </c>
      <c r="E8" s="13"/>
      <c r="F8" s="15"/>
      <c r="H8" s="16"/>
      <c r="I8" s="11" t="s">
        <v>337</v>
      </c>
    </row>
    <row r="9" spans="1:55" ht="24.75" thickBot="1">
      <c r="A9" s="12" t="s">
        <v>88</v>
      </c>
      <c r="B9" s="13" t="s">
        <v>2</v>
      </c>
      <c r="C9" s="51">
        <v>20000</v>
      </c>
      <c r="D9" s="13" t="s">
        <v>90</v>
      </c>
      <c r="E9" s="13"/>
      <c r="F9" s="15"/>
      <c r="H9" s="17"/>
      <c r="I9" s="11" t="s">
        <v>338</v>
      </c>
    </row>
    <row r="10" spans="1:55" ht="24">
      <c r="A10" s="12" t="s">
        <v>89</v>
      </c>
      <c r="B10" s="13" t="s">
        <v>2</v>
      </c>
      <c r="C10" s="51">
        <v>9000</v>
      </c>
      <c r="D10" s="13" t="s">
        <v>90</v>
      </c>
      <c r="E10" s="13"/>
      <c r="F10" s="15"/>
    </row>
    <row r="11" spans="1:55" ht="24">
      <c r="A11" s="78" t="s">
        <v>239</v>
      </c>
      <c r="B11" s="13" t="s">
        <v>2</v>
      </c>
      <c r="C11" s="50" t="s">
        <v>241</v>
      </c>
      <c r="D11" s="13" t="str">
        <f>IF(E13=C11,"","Change")</f>
        <v>Change</v>
      </c>
      <c r="E11" s="13"/>
      <c r="F11" s="15"/>
    </row>
    <row r="12" spans="1:55" ht="24">
      <c r="A12" s="12" t="s">
        <v>91</v>
      </c>
      <c r="B12" s="13" t="s">
        <v>2</v>
      </c>
      <c r="C12" s="51" t="s">
        <v>301</v>
      </c>
      <c r="D12" s="13"/>
      <c r="E12" s="13"/>
      <c r="F12" s="15"/>
    </row>
    <row r="13" spans="1:55" ht="24">
      <c r="A13" s="12" t="s">
        <v>8</v>
      </c>
      <c r="B13" s="13" t="s">
        <v>2</v>
      </c>
      <c r="C13" s="50">
        <v>350</v>
      </c>
      <c r="D13" s="13" t="s">
        <v>7</v>
      </c>
      <c r="E13" s="79" t="str">
        <f>IF(C13/C14&lt;=15,"เสาสั้น","เสายาว")</f>
        <v>เสาสั้น</v>
      </c>
      <c r="F13" s="15"/>
    </row>
    <row r="14" spans="1:55" ht="24">
      <c r="A14" s="12" t="str">
        <f>IF(C12="สี่เหลี่ยมจัตุรัส(เสริมเหล็กแบบวงกลม）","สั้น b",IF(C12="สี่เหลี่ยมผืนผ้า(เสริมเหล็กเท่ากัน)","สั้น b",IF(C12="สี่เหลี่ยมผืนผ้า(เสริมเหล็ก2ด้านไม่เท่ากัน）","สั้น b",IF(C12="สี่เหลี่ยมจัตุรัส(เสริมเหล็กเท่ากัน)","สั้น b","เส้นผ่านศูนย์กลาง D"))))</f>
        <v>เส้นผ่านศูนย์กลาง D</v>
      </c>
      <c r="B14" s="13" t="s">
        <v>2</v>
      </c>
      <c r="C14" s="50">
        <v>45</v>
      </c>
      <c r="D14" s="13" t="s">
        <v>7</v>
      </c>
      <c r="E14" s="13"/>
      <c r="F14" s="15"/>
    </row>
    <row r="15" spans="1:55" ht="24">
      <c r="A15" s="12" t="s">
        <v>303</v>
      </c>
      <c r="B15" s="13" t="s">
        <v>2</v>
      </c>
      <c r="C15" s="50">
        <v>45</v>
      </c>
      <c r="D15" s="13" t="s">
        <v>7</v>
      </c>
      <c r="E15" s="13" t="str">
        <f>IF(AND(C12="สี่เหลี่ยมจัตุรัส(เสริมเหล็กเท่ากัน)",C15=C14),"OK",IF(AND(C12="สี่เหลี่ยมจัตุรัส(เสริมเหล็กแบบวงกลม)",C15=C14),"OK",IF(AND(C12="สี่เหลี่ยมผืนผ้า(เสริมเหล็กเท่ากัน)",C15&gt;C14),"OK",IF(AND(C12="สี่เหลี่ยมผืนผ้า(เสริมเหล็ก2ด้านไม่เท่ากัน）",C15&gt;C14),"OK","N.G."))))</f>
        <v>OK</v>
      </c>
      <c r="F15" s="15"/>
    </row>
    <row r="16" spans="1:55" ht="24">
      <c r="A16" s="12" t="s">
        <v>242</v>
      </c>
      <c r="B16" s="13" t="s">
        <v>2</v>
      </c>
      <c r="C16" s="82" t="s">
        <v>261</v>
      </c>
      <c r="D16" s="44"/>
      <c r="E16" s="44"/>
      <c r="F16" s="60"/>
    </row>
    <row r="17" spans="1:6" ht="24">
      <c r="A17" s="12" t="str">
        <f>IF(C11="เสาสั้น","","∑Kc ผลรวมสติฟเนสของเสา(top)")</f>
        <v>∑Kc ผลรวมสติฟเนสของเสา(top)</v>
      </c>
      <c r="B17" s="13" t="str">
        <f>IF(C11="เสาสั้น","","=")</f>
        <v>=</v>
      </c>
      <c r="C17" s="82">
        <v>205</v>
      </c>
      <c r="D17" s="44"/>
      <c r="E17" s="44"/>
      <c r="F17" s="60"/>
    </row>
    <row r="18" spans="1:6" ht="24">
      <c r="A18" s="12" t="str">
        <f>IF(C11="เสาสั้น","","∑Kb ผลรวมสติฟเนสของคาน(top)")</f>
        <v>∑Kb ผลรวมสติฟเนสของคาน(top)</v>
      </c>
      <c r="B18" s="13" t="str">
        <f>IF(C11="เสาสั้น","","=")</f>
        <v>=</v>
      </c>
      <c r="C18" s="82">
        <v>240</v>
      </c>
      <c r="D18" s="44"/>
      <c r="E18" s="44"/>
      <c r="F18" s="60"/>
    </row>
    <row r="19" spans="1:6" ht="24">
      <c r="A19" s="12" t="str">
        <f>IF(C11="เสาสั้น","","∑Kc ผลรวมสติฟเนสของเสา(bottom)")</f>
        <v>∑Kc ผลรวมสติฟเนสของเสา(bottom)</v>
      </c>
      <c r="B19" s="13" t="str">
        <f>IF(C11="เสาสั้น","","=")</f>
        <v>=</v>
      </c>
      <c r="C19" s="82">
        <v>205</v>
      </c>
      <c r="D19" s="44"/>
      <c r="E19" s="44"/>
      <c r="F19" s="60"/>
    </row>
    <row r="20" spans="1:6" ht="24.75" thickBot="1">
      <c r="A20" s="12" t="str">
        <f>IF(C11="เสาสั้น","","∑Kb ผลรวมสติฟเนสของคาน(bottom)")</f>
        <v>∑Kb ผลรวมสติฟเนสของคาน(bottom)</v>
      </c>
      <c r="B20" s="13" t="str">
        <f>IF(C11="เสาสั้น","","=")</f>
        <v>=</v>
      </c>
      <c r="C20" s="82">
        <v>300</v>
      </c>
      <c r="D20" s="44"/>
      <c r="E20" s="44"/>
      <c r="F20" s="60"/>
    </row>
    <row r="21" spans="1:6" ht="24.75" thickBot="1">
      <c r="A21" s="6" t="s">
        <v>10</v>
      </c>
      <c r="B21" s="8"/>
      <c r="C21" s="8"/>
      <c r="D21" s="8"/>
      <c r="E21" s="8"/>
      <c r="F21" s="9"/>
    </row>
    <row r="22" spans="1:6" ht="21">
      <c r="A22" s="55" t="s">
        <v>60</v>
      </c>
      <c r="B22" s="56"/>
      <c r="C22" s="56"/>
      <c r="D22" s="56"/>
      <c r="E22" s="56"/>
      <c r="F22" s="57"/>
    </row>
    <row r="23" spans="1:6" ht="24">
      <c r="A23" s="12" t="s">
        <v>11</v>
      </c>
      <c r="B23" s="13" t="s">
        <v>2</v>
      </c>
      <c r="C23" s="50" t="s">
        <v>38</v>
      </c>
      <c r="D23" s="14"/>
      <c r="E23" s="14"/>
      <c r="F23" s="15"/>
    </row>
    <row r="24" spans="1:6" ht="24">
      <c r="A24" s="12" t="s">
        <v>13</v>
      </c>
      <c r="B24" s="13" t="s">
        <v>2</v>
      </c>
      <c r="C24" s="13" t="str">
        <f>IF(C23="SR-24","RB",IF(C23="SD-30","DB",IF(C23="SD-40","DB",IF(C23="SD-50","DB"))))</f>
        <v>DB</v>
      </c>
      <c r="D24" s="14"/>
      <c r="E24" s="14"/>
      <c r="F24" s="15"/>
    </row>
    <row r="25" spans="1:6" ht="24">
      <c r="A25" s="12" t="s">
        <v>14</v>
      </c>
      <c r="B25" s="13" t="s">
        <v>2</v>
      </c>
      <c r="C25" s="13">
        <f>IF(C23="SR-24",2400,IF(C23="SD-30",3000,IF(C23="SD-40",4000,IF(C23="SD-50",5000))))</f>
        <v>4000</v>
      </c>
      <c r="D25" s="13" t="s">
        <v>3</v>
      </c>
      <c r="E25" s="14"/>
      <c r="F25" s="15"/>
    </row>
    <row r="26" spans="1:6" s="3" customFormat="1" ht="24">
      <c r="A26" s="12" t="s">
        <v>15</v>
      </c>
      <c r="B26" s="13" t="s">
        <v>2</v>
      </c>
      <c r="C26" s="13">
        <f>IF($C$24="RB",1200,C25*0.4)</f>
        <v>1600</v>
      </c>
      <c r="D26" s="13" t="s">
        <v>3</v>
      </c>
      <c r="E26" s="13" t="str">
        <f>IF(AND(C26&lt;=1200,C24="RB"),"OK",IF(AND(C26&gt;1200,C24="RB"),"NG.",IF(AND(C24="DB",C26=C25*0.4,C26&lt;=2100),"OK",IF(AND(C24="DB",C26=C25*0.4,C26&gt;2100),"NG.",IF(AND(C24="DB",C26=1700),"")))))</f>
        <v>OK</v>
      </c>
      <c r="F26" s="15"/>
    </row>
    <row r="27" spans="1:6" ht="24">
      <c r="A27" s="12" t="s">
        <v>16</v>
      </c>
      <c r="B27" s="13" t="s">
        <v>2</v>
      </c>
      <c r="C27" s="13">
        <v>2040000</v>
      </c>
      <c r="D27" s="13" t="s">
        <v>3</v>
      </c>
      <c r="E27" s="13"/>
      <c r="F27" s="15"/>
    </row>
    <row r="28" spans="1:6" ht="24">
      <c r="A28" s="12" t="str">
        <f>IF($C$24="RB","ขนาด RB",IF($C$24="DB","ขนาด DB"))</f>
        <v>ขนาด DB</v>
      </c>
      <c r="B28" s="13" t="s">
        <v>2</v>
      </c>
      <c r="C28" s="50" t="s">
        <v>54</v>
      </c>
      <c r="D28" s="14"/>
      <c r="E28" s="13" t="str">
        <f>IF(C29&gt;=12,"OK","N.G.")</f>
        <v>OK</v>
      </c>
      <c r="F28" s="15"/>
    </row>
    <row r="29" spans="1:6" ht="24">
      <c r="A29" s="12" t="s">
        <v>18</v>
      </c>
      <c r="B29" s="13" t="s">
        <v>2</v>
      </c>
      <c r="C29" s="13">
        <f>IF($C$24="RB",VLOOKUP($C$28,NOTE!$C$4:$D$14,2,FALSE),IF('เสาปลอกเดี่ยวเสริมเหล็กเท่าP,M'!$C$24="DB",VLOOKUP('เสาปลอกเดี่ยวเสริมเหล็กเท่าP,M'!$C$28,NOTE!$C$17:$D$27,2,FALSE)))</f>
        <v>25</v>
      </c>
      <c r="D29" s="13" t="s">
        <v>19</v>
      </c>
      <c r="E29" s="13"/>
      <c r="F29" s="15"/>
    </row>
    <row r="30" spans="1:6" ht="24">
      <c r="A30" s="12" t="s">
        <v>20</v>
      </c>
      <c r="B30" s="13" t="s">
        <v>2</v>
      </c>
      <c r="C30" s="50">
        <v>30</v>
      </c>
      <c r="D30" s="13" t="s">
        <v>21</v>
      </c>
      <c r="E30" s="13" t="str">
        <f>IF(C30&gt;=4,"OK","N.G.")</f>
        <v>OK</v>
      </c>
      <c r="F30" s="25" t="str">
        <f>IF(ISODD(C30),"กรุณาใส่เหล็กเป็นเลขคู่","")</f>
        <v/>
      </c>
    </row>
    <row r="31" spans="1:6" ht="24">
      <c r="A31" s="12" t="s">
        <v>22</v>
      </c>
      <c r="B31" s="13" t="s">
        <v>2</v>
      </c>
      <c r="C31" s="13">
        <f>(C30*22*(C29/10)^2)/28</f>
        <v>147.32142857142858</v>
      </c>
      <c r="D31" s="13" t="s">
        <v>23</v>
      </c>
      <c r="E31" s="14"/>
      <c r="F31" s="15"/>
    </row>
    <row r="32" spans="1:6" ht="24">
      <c r="A32" s="27" t="s">
        <v>27</v>
      </c>
      <c r="B32" s="28"/>
      <c r="C32" s="28"/>
      <c r="D32" s="28"/>
      <c r="E32" s="28"/>
      <c r="F32" s="29"/>
    </row>
    <row r="33" spans="1:7" ht="24">
      <c r="A33" s="12" t="s">
        <v>11</v>
      </c>
      <c r="B33" s="13" t="s">
        <v>2</v>
      </c>
      <c r="C33" s="50" t="s">
        <v>12</v>
      </c>
      <c r="D33" s="14"/>
      <c r="E33" s="14"/>
      <c r="F33" s="15"/>
    </row>
    <row r="34" spans="1:7" ht="24">
      <c r="A34" s="12" t="s">
        <v>13</v>
      </c>
      <c r="B34" s="13" t="s">
        <v>2</v>
      </c>
      <c r="C34" s="13" t="str">
        <f>IF(C33="SR-24","RB",IF(C33="SD-30","DB",IF(C33="SD-40","DB",IF(C33="SD-50","DB"))))</f>
        <v>RB</v>
      </c>
      <c r="D34" s="14"/>
      <c r="E34" s="14"/>
      <c r="F34" s="15"/>
    </row>
    <row r="35" spans="1:7" ht="24">
      <c r="A35" s="12" t="s">
        <v>14</v>
      </c>
      <c r="B35" s="13" t="s">
        <v>2</v>
      </c>
      <c r="C35" s="13">
        <f>IF(C33="SR-24",2400,IF(C33="SD-30",3000,IF(C33="SD-40",4000,IF(C33="SD-50",5000))))</f>
        <v>2400</v>
      </c>
      <c r="D35" s="13" t="s">
        <v>3</v>
      </c>
      <c r="E35" s="14"/>
      <c r="F35" s="15"/>
    </row>
    <row r="36" spans="1:7" ht="24">
      <c r="A36" s="12" t="s">
        <v>16</v>
      </c>
      <c r="B36" s="13" t="s">
        <v>2</v>
      </c>
      <c r="C36" s="13">
        <v>2040000</v>
      </c>
      <c r="D36" s="13" t="s">
        <v>3</v>
      </c>
      <c r="E36" s="13"/>
      <c r="F36" s="15"/>
    </row>
    <row r="37" spans="1:7" ht="24">
      <c r="A37" s="12" t="str">
        <f>IF($C$34="RB","ขนาด RB",IF($C$34="DB","ขนาด DB"))</f>
        <v>ขนาด RB</v>
      </c>
      <c r="B37" s="13" t="s">
        <v>2</v>
      </c>
      <c r="C37" s="50" t="s">
        <v>39</v>
      </c>
      <c r="D37" s="14"/>
      <c r="E37" s="30"/>
      <c r="F37" s="15"/>
    </row>
    <row r="38" spans="1:7" ht="24">
      <c r="A38" s="12" t="s">
        <v>18</v>
      </c>
      <c r="B38" s="13" t="s">
        <v>2</v>
      </c>
      <c r="C38" s="13">
        <f>IF($C$34="RB",VLOOKUP($C$37,NOTE!$C$4:$D$14,2,FALSE),IF('เสาปลอกเดี่ยวเสริมเหล็กเท่าP,M'!$C$34="DB",VLOOKUP($C$37,NOTE!$C$17:$D$27,2,FALSE)))</f>
        <v>9</v>
      </c>
      <c r="D38" s="13" t="s">
        <v>19</v>
      </c>
      <c r="E38" s="13" t="str">
        <f>IF(AND(C29&lt;=20,C38&gt;=6),"OK",IF(AND(C29&lt;=20,C38&lt;6),"N.G.",IF(AND(C29=22,C38&gt;=6),"OK",IF(AND(C29=22,C38&lt;6),"N.G.",IF(AND(C29=25,C38&gt;=9),"OK",IF(AND(C29=25,C38&lt;9),"N.G.",IF(AND(C29=28,C38&gt;=9),"OK",IF(AND(C29=28,C38&lt;9),"N.G.",IF(AND(C29=32,C38&gt;=12),"OK",IF(AND(C29=32,C38&lt;12),"N.G.",IF(AND(C29=36,C38&gt;=12),"OK",IF(AND(C29=36,C38&lt;12),"N.G.",IF(AND(C29&gt;=40,C38&gt;=12),"OK",IF(AND(C29&gt;=40,C38&lt;12),"N.G"))))))))))))))</f>
        <v>OK</v>
      </c>
      <c r="F38" s="15"/>
    </row>
    <row r="39" spans="1:7" ht="24.75" thickBot="1">
      <c r="A39" s="31" t="s">
        <v>29</v>
      </c>
      <c r="B39" s="32" t="s">
        <v>2</v>
      </c>
      <c r="C39" s="49">
        <v>15</v>
      </c>
      <c r="D39" s="32" t="s">
        <v>7</v>
      </c>
      <c r="E39" s="80"/>
      <c r="F39" s="81"/>
    </row>
    <row r="40" spans="1:7" ht="24.75" thickBot="1">
      <c r="A40" s="33" t="s">
        <v>30</v>
      </c>
      <c r="B40" s="8"/>
      <c r="C40" s="8"/>
      <c r="D40" s="8"/>
      <c r="E40" s="8"/>
      <c r="F40" s="9"/>
    </row>
    <row r="41" spans="1:7" ht="21.75" thickBot="1">
      <c r="A41" s="34" t="s">
        <v>31</v>
      </c>
      <c r="B41" s="159" t="str">
        <f>CONCATENATE(C37,"@",C39)</f>
        <v>RB9@15</v>
      </c>
      <c r="C41" s="160"/>
      <c r="D41" s="160"/>
      <c r="E41" s="160"/>
      <c r="F41" s="161"/>
    </row>
    <row r="42" spans="1:7" ht="21.75" thickBot="1">
      <c r="A42" s="34" t="s">
        <v>60</v>
      </c>
      <c r="B42" s="159" t="str">
        <f>CONCATENATE(C30,C28,)</f>
        <v>30DB25</v>
      </c>
      <c r="C42" s="160"/>
      <c r="D42" s="160"/>
      <c r="E42" s="160"/>
      <c r="F42" s="161"/>
    </row>
    <row r="43" spans="1:7" ht="21.75" thickBot="1">
      <c r="A43" s="34" t="s">
        <v>267</v>
      </c>
      <c r="B43" s="159" t="str">
        <f>IF(AND(J89="1",C11="เสาสั้น"),CONCATENATE("P = ",ROUND(S59,2)," kg" ),IF(AND(J90="1",C11="เสาสั้น"),CONCATENATE("Fa = ",ROUND(X61,2)," ksc, Fbx = ",ROUND(X62,2)," ksc, Fby = ",ROUND(X63,2)," ksc"),IF(AND(J91="1",C11="เสาสั้น"),CONCATENATE("Mbx = ",ROUND(U67/100,2)," kgm, Mby = ",ROUND(U68/100,2)," kgm"),IF(AND(J89="1",C11="เสายาว"),CONCATENATE("Pa = ",ROUND(AC59,2)," kg"),IF(AND(J90="1",C11="เสายาว"),CONCATENATE("Fa = ",ROUND(AR63,2)," ksc, Fbx = ",ROUND(AR64,2)," ksc, Fby = ",ROUND(AR65,2)," ksc"),IF(AND(J91="1",C11="เสายาว"),CONCATENATE("Mbx = ",ROUND(AI75/100,2)," ksc, Mby = ",ROUND(AI76/100,2)," ksc"),))))))</f>
        <v>Mbx = 39717.86 ksc, Mby = 39717.86 ksc</v>
      </c>
      <c r="C43" s="160"/>
      <c r="D43" s="160"/>
      <c r="E43" s="160"/>
      <c r="F43" s="161"/>
    </row>
    <row r="44" spans="1:7" ht="24.75" thickBot="1">
      <c r="A44" s="2" t="s">
        <v>310</v>
      </c>
      <c r="B44" s="2" t="str">
        <f>IF(J89="1",I89,IF(J90="1",I90,IF(J91="1",I91)))</f>
        <v>e &gt;= eb</v>
      </c>
      <c r="C44" s="191" t="str">
        <f>IF(AND(J89="1",C11="เสาสั้น"),CONCATENATE(ROUND(S59,2)," kg &gt;= ",C8," kg"),IF(AND(J90="1",C11="เสาสั้น"),CONCATENATE(ROUND(S64,2),T64," ",U64),IF(AND(J91="1",C11="เสาสั้น"),CONCATENATE(ROUND(S69,2),T69," ",U69),IF(AND(J89="1",C11="เสายาว"),CONCATENATE(ROUND(AC59,2)," kg &gt;= ",C8," kg "),IF(AND(J90="1",C11="เสายาว"),CONCATENATE(ROUND(AQ62,2)," &lt;= 1"),IF(AND(J91="1",C11="เสายาว"),CONCATENATE(ROUND(AI74,2)," &lt;= 1"),))))))</f>
        <v>0.73 &lt;= 1</v>
      </c>
      <c r="D44" s="191"/>
      <c r="E44" s="192"/>
      <c r="F44" s="2" t="str">
        <f>IF(AND(J89="1",S59&gt;=C8),"DESIGN PASS",IF(AND(J89="1",S59&lt;C8),"REDESIGN",IF(AND(J90="1",S64&lt;U64),"DESIGN PASS",IF(AND(J90="1",S64&gt;U64),"REDESIGN",IF(AND(J91="1",S69&lt;=U69),"DESIGN PASS",IF(AND(J91="1",S69&gt;U69),"REDESIGN",IF(AND(J89="1",AC59&gt;=C8),"DESIGN PASS",IF(AND(J89="1",AC59&lt;C8),"REDESIGN",IF(AND(J90="1",AQ62&lt;U64),"DESIGN PASS",IF(AND(J90="1",AQ62&gt;U64),"REDESIGN",IF(AND(J91="1",AI74&lt;=U69),"DESIGN PASS",IF(AND(J91="1",AI74&gt;U69),"REDESIGN",))))))))))))</f>
        <v>DESIGN PASS</v>
      </c>
    </row>
    <row r="45" spans="1:7" ht="24.75" thickBot="1">
      <c r="A45" s="2" t="s">
        <v>307</v>
      </c>
      <c r="B45" s="185" t="str">
        <f>CONCATENATE(ROUND((N81*0.01),2)," &lt; ",ROUND(C31,2)," &lt; ",ROUND((N81*0.08),2))</f>
        <v>20.25 &lt; 147.32 &lt; 162</v>
      </c>
      <c r="C45" s="186"/>
      <c r="D45" s="186"/>
      <c r="E45" s="187"/>
      <c r="F45" s="2" t="str">
        <f>IF(AND(C31&gt;=0.01*N81,C31&lt;=0.08*N81),"DESIGN PASS","REDESIGN")</f>
        <v>DESIGN PASS</v>
      </c>
    </row>
    <row r="46" spans="1:7" ht="24.75" thickBot="1">
      <c r="A46" s="2" t="s">
        <v>308</v>
      </c>
      <c r="B46" s="188" t="str">
        <f>CONCATENATE(A39," ", B39," ",C39, D39," &lt;= ",ROUND(N86,2),D39)</f>
        <v>Spacing = 15cm &lt;= 40cm</v>
      </c>
      <c r="C46" s="189"/>
      <c r="D46" s="189"/>
      <c r="E46" s="190"/>
      <c r="F46" s="52" t="str">
        <f>IF(C39&lt;=N86,"DESIGN PASS","REDESIGN")</f>
        <v>DESIGN PASS</v>
      </c>
    </row>
    <row r="47" spans="1:7" ht="21.75" thickBot="1">
      <c r="A47" s="146" t="s">
        <v>315</v>
      </c>
      <c r="B47" s="147"/>
      <c r="C47" s="147"/>
      <c r="D47" s="147"/>
      <c r="E47" s="147"/>
      <c r="F47" s="148"/>
    </row>
    <row r="48" spans="1:7" ht="49.5" customHeight="1">
      <c r="A48" s="53"/>
      <c r="B48" s="53"/>
      <c r="C48" s="53"/>
      <c r="D48" s="53"/>
      <c r="E48" s="53"/>
      <c r="F48" s="53"/>
      <c r="G48" s="38"/>
    </row>
    <row r="49" spans="1:49" ht="71.25" customHeight="1">
      <c r="A49" s="53"/>
      <c r="B49" s="53"/>
      <c r="C49" s="53"/>
      <c r="D49" s="53"/>
      <c r="E49" s="53"/>
      <c r="F49" s="53"/>
      <c r="G49" s="38"/>
    </row>
    <row r="50" spans="1:49" ht="49.5" customHeight="1">
      <c r="A50" s="53"/>
      <c r="B50" s="53"/>
      <c r="C50" s="53"/>
      <c r="D50" s="53"/>
      <c r="E50" s="53"/>
      <c r="F50" s="53"/>
      <c r="G50" s="30"/>
      <c r="H50" s="39"/>
    </row>
    <row r="51" spans="1:49" ht="49.5" customHeight="1">
      <c r="A51" s="53"/>
      <c r="B51" s="53"/>
      <c r="C51" s="53"/>
      <c r="D51" s="53"/>
      <c r="E51" s="53"/>
      <c r="F51" s="53"/>
      <c r="G51" s="30"/>
      <c r="H51" s="39"/>
    </row>
    <row r="52" spans="1:49" ht="49.5" customHeight="1">
      <c r="A52" s="53"/>
      <c r="B52" s="53"/>
      <c r="C52" s="53"/>
      <c r="D52" s="53"/>
      <c r="E52" s="53"/>
      <c r="F52" s="53"/>
      <c r="H52" s="39"/>
    </row>
    <row r="53" spans="1:49" ht="49.5" customHeight="1">
      <c r="H53" s="39"/>
    </row>
    <row r="54" spans="1:49" ht="49.5" customHeight="1"/>
    <row r="55" spans="1:49" ht="49.5" customHeight="1"/>
    <row r="56" spans="1:49" ht="49.5" customHeight="1">
      <c r="H56" s="39"/>
    </row>
    <row r="57" spans="1:49" ht="49.5" customHeight="1">
      <c r="H57" s="120"/>
      <c r="I57" s="120"/>
      <c r="J57" s="120"/>
      <c r="K57" s="120"/>
      <c r="L57" s="120"/>
      <c r="M57" s="120"/>
      <c r="N57" s="120"/>
      <c r="O57" s="120"/>
      <c r="P57" s="120"/>
      <c r="Q57" s="134" t="s">
        <v>243</v>
      </c>
      <c r="R57" s="120"/>
      <c r="S57" s="120"/>
      <c r="T57" s="120"/>
      <c r="U57" s="120"/>
      <c r="V57" s="120"/>
      <c r="W57" s="120"/>
      <c r="X57" s="120"/>
      <c r="Y57" s="120"/>
      <c r="Z57" s="120"/>
      <c r="AA57" s="134" t="s">
        <v>244</v>
      </c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34" t="s">
        <v>250</v>
      </c>
      <c r="AP57" s="120"/>
      <c r="AQ57" s="120"/>
      <c r="AR57" s="120"/>
      <c r="AS57" s="120"/>
      <c r="AT57" s="120"/>
      <c r="AU57" s="120"/>
      <c r="AV57" s="120"/>
      <c r="AW57" s="120"/>
    </row>
    <row r="58" spans="1:49" ht="49.5" customHeight="1">
      <c r="D58" s="39"/>
      <c r="E58" s="39"/>
      <c r="H58" s="135" t="s">
        <v>95</v>
      </c>
      <c r="I58" s="121"/>
      <c r="J58" s="121"/>
      <c r="K58" s="120"/>
      <c r="L58" s="120"/>
      <c r="M58" s="120"/>
      <c r="N58" s="120"/>
      <c r="O58" s="120"/>
      <c r="P58" s="120"/>
      <c r="Q58" s="135" t="s">
        <v>139</v>
      </c>
      <c r="R58" s="120"/>
      <c r="S58" s="120"/>
      <c r="T58" s="120"/>
      <c r="U58" s="120"/>
      <c r="V58" s="120"/>
      <c r="W58" s="120"/>
      <c r="X58" s="120"/>
      <c r="Y58" s="120"/>
      <c r="Z58" s="120"/>
      <c r="AA58" s="135" t="s">
        <v>139</v>
      </c>
      <c r="AB58" s="120"/>
      <c r="AC58" s="120"/>
      <c r="AD58" s="120"/>
      <c r="AE58" s="120" t="s">
        <v>248</v>
      </c>
      <c r="AF58" s="120" t="s">
        <v>2</v>
      </c>
      <c r="AG58" s="120">
        <f>1.07-(0.008*AQ58)</f>
        <v>0.85445589950253975</v>
      </c>
      <c r="AH58" s="120"/>
      <c r="AI58" s="120"/>
      <c r="AJ58" s="120"/>
      <c r="AK58" s="120"/>
      <c r="AL58" s="120"/>
      <c r="AM58" s="120"/>
      <c r="AN58" s="120"/>
      <c r="AO58" s="120" t="s">
        <v>249</v>
      </c>
      <c r="AP58" s="120" t="s">
        <v>2</v>
      </c>
      <c r="AQ58" s="120">
        <f>IF((C13/AT58)&lt;100,(C13/AT58),100)</f>
        <v>26.943012562182535</v>
      </c>
      <c r="AR58" s="120" t="s">
        <v>246</v>
      </c>
      <c r="AS58" s="120" t="s">
        <v>2</v>
      </c>
      <c r="AT58" s="120">
        <f>C14/(2*SQRT(3))</f>
        <v>12.99038105676658</v>
      </c>
      <c r="AU58" s="120" t="s">
        <v>7</v>
      </c>
      <c r="AV58" s="120"/>
      <c r="AW58" s="120"/>
    </row>
    <row r="59" spans="1:49" ht="49.5" customHeight="1">
      <c r="H59" s="120" t="s">
        <v>96</v>
      </c>
      <c r="I59" s="120" t="s">
        <v>111</v>
      </c>
      <c r="J59" s="120" t="s">
        <v>112</v>
      </c>
      <c r="K59" s="120"/>
      <c r="L59" s="120"/>
      <c r="M59" s="120"/>
      <c r="N59" s="120"/>
      <c r="O59" s="120"/>
      <c r="P59" s="120"/>
      <c r="Q59" s="120" t="s">
        <v>133</v>
      </c>
      <c r="R59" s="120" t="s">
        <v>2</v>
      </c>
      <c r="S59" s="120">
        <f>R77</f>
        <v>320844.64285714284</v>
      </c>
      <c r="T59" s="120" t="s">
        <v>6</v>
      </c>
      <c r="U59" s="120"/>
      <c r="V59" s="120"/>
      <c r="W59" s="120"/>
      <c r="X59" s="120"/>
      <c r="Y59" s="120"/>
      <c r="Z59" s="120"/>
      <c r="AA59" s="120" t="s">
        <v>133</v>
      </c>
      <c r="AB59" s="120" t="s">
        <v>2</v>
      </c>
      <c r="AC59" s="120">
        <f>S59*AG58</f>
        <v>274147.59791307111</v>
      </c>
      <c r="AD59" s="120" t="s">
        <v>6</v>
      </c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 t="s">
        <v>255</v>
      </c>
      <c r="AP59" s="120" t="s">
        <v>2</v>
      </c>
      <c r="AQ59" s="120">
        <f>C17/C18</f>
        <v>0.85416666666666663</v>
      </c>
      <c r="AR59" s="120"/>
      <c r="AS59" s="120"/>
      <c r="AT59" s="120"/>
      <c r="AU59" s="120"/>
      <c r="AV59" s="120"/>
      <c r="AW59" s="120"/>
    </row>
    <row r="60" spans="1:49" ht="49.5" customHeight="1">
      <c r="E60" s="41"/>
      <c r="H60" s="120" t="s">
        <v>97</v>
      </c>
      <c r="I60" s="120">
        <f>((0.67*J68*J69)+0.17)*(C15-J70)</f>
        <v>38.925672246676463</v>
      </c>
      <c r="J60" s="120">
        <f>I60</f>
        <v>38.925672246676463</v>
      </c>
      <c r="K60" s="120"/>
      <c r="L60" s="120"/>
      <c r="M60" s="120"/>
      <c r="N60" s="120"/>
      <c r="O60" s="120"/>
      <c r="P60" s="120"/>
      <c r="Q60" s="135" t="s">
        <v>140</v>
      </c>
      <c r="R60" s="120"/>
      <c r="S60" s="120"/>
      <c r="T60" s="120"/>
      <c r="U60" s="120"/>
      <c r="V60" s="120"/>
      <c r="W60" s="120"/>
      <c r="X60" s="120"/>
      <c r="Y60" s="120"/>
      <c r="Z60" s="120"/>
      <c r="AA60" s="135" t="s">
        <v>140</v>
      </c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 t="s">
        <v>256</v>
      </c>
      <c r="AP60" s="120" t="s">
        <v>2</v>
      </c>
      <c r="AQ60" s="120">
        <f>C19/C20</f>
        <v>0.68333333333333335</v>
      </c>
      <c r="AR60" s="120"/>
      <c r="AS60" s="120"/>
      <c r="AT60" s="120"/>
      <c r="AU60" s="120"/>
      <c r="AV60" s="120"/>
      <c r="AW60" s="120"/>
    </row>
    <row r="61" spans="1:49" ht="49.5" customHeight="1">
      <c r="D61" s="30"/>
      <c r="E61" s="30"/>
      <c r="F61" s="30"/>
      <c r="H61" s="120" t="s">
        <v>98</v>
      </c>
      <c r="I61" s="123">
        <f>((0.67*J68*J69)+0.17)*(C15-J70)</f>
        <v>38.925672246676463</v>
      </c>
      <c r="J61" s="120">
        <f>((0.67*J68*J69)+0.17)*(C14-J70)</f>
        <v>38.925672246676463</v>
      </c>
      <c r="K61" s="120"/>
      <c r="L61" s="120"/>
      <c r="M61" s="120"/>
      <c r="N61" s="120"/>
      <c r="O61" s="120"/>
      <c r="P61" s="120"/>
      <c r="Q61" s="121" t="s">
        <v>145</v>
      </c>
      <c r="R61" s="120" t="s">
        <v>2</v>
      </c>
      <c r="S61" s="120">
        <f>C8/N81</f>
        <v>0.98765432098765427</v>
      </c>
      <c r="T61" s="120" t="s">
        <v>3</v>
      </c>
      <c r="U61" s="120"/>
      <c r="V61" s="121" t="s">
        <v>136</v>
      </c>
      <c r="W61" s="120" t="s">
        <v>2</v>
      </c>
      <c r="X61" s="120">
        <f>V80</f>
        <v>211.60211640211645</v>
      </c>
      <c r="Y61" s="120" t="s">
        <v>3</v>
      </c>
      <c r="Z61" s="120"/>
      <c r="AA61" s="120" t="s">
        <v>245</v>
      </c>
      <c r="AB61" s="120"/>
      <c r="AC61" s="120"/>
      <c r="AD61" s="120"/>
      <c r="AE61" s="120" t="s">
        <v>251</v>
      </c>
      <c r="AF61" s="120" t="s">
        <v>252</v>
      </c>
      <c r="AG61" s="120"/>
      <c r="AH61" s="120" t="s">
        <v>247</v>
      </c>
      <c r="AI61" s="120" t="s">
        <v>253</v>
      </c>
      <c r="AJ61" s="120" t="s">
        <v>254</v>
      </c>
      <c r="AK61" s="120" t="s">
        <v>136</v>
      </c>
      <c r="AL61" s="120" t="s">
        <v>148</v>
      </c>
      <c r="AM61" s="120" t="s">
        <v>149</v>
      </c>
      <c r="AN61" s="120" t="s">
        <v>257</v>
      </c>
      <c r="AO61" s="120"/>
      <c r="AP61" s="120"/>
      <c r="AQ61" s="120"/>
      <c r="AR61" s="120"/>
      <c r="AS61" s="120"/>
      <c r="AT61" s="120"/>
      <c r="AU61" s="120"/>
      <c r="AV61" s="120"/>
      <c r="AW61" s="120"/>
    </row>
    <row r="62" spans="1:49" ht="49.5" customHeight="1">
      <c r="D62" s="30"/>
      <c r="E62" s="30"/>
      <c r="F62" s="30"/>
      <c r="G62" s="30"/>
      <c r="H62" s="135" t="s">
        <v>110</v>
      </c>
      <c r="I62" s="136"/>
      <c r="J62" s="136"/>
      <c r="K62" s="120"/>
      <c r="L62" s="123"/>
      <c r="M62" s="120"/>
      <c r="N62" s="120"/>
      <c r="O62" s="120"/>
      <c r="P62" s="120"/>
      <c r="Q62" s="120" t="s">
        <v>146</v>
      </c>
      <c r="R62" s="120" t="s">
        <v>2</v>
      </c>
      <c r="S62" s="120">
        <f>C9*100*N80/R79</f>
        <v>68.335913847544802</v>
      </c>
      <c r="T62" s="120" t="s">
        <v>3</v>
      </c>
      <c r="U62" s="120"/>
      <c r="V62" s="120" t="s">
        <v>148</v>
      </c>
      <c r="W62" s="120" t="s">
        <v>2</v>
      </c>
      <c r="X62" s="120">
        <f>0.45*C5</f>
        <v>126</v>
      </c>
      <c r="Y62" s="120" t="s">
        <v>3</v>
      </c>
      <c r="Z62" s="120"/>
      <c r="AA62" s="120" t="s">
        <v>261</v>
      </c>
      <c r="AB62" s="120"/>
      <c r="AC62" s="120"/>
      <c r="AD62" s="120"/>
      <c r="AE62" s="120">
        <v>1</v>
      </c>
      <c r="AF62" s="120" t="str">
        <f>IF((1.32-(0.006*AQ58))&gt;1,"1",1.32-(0.006*AQ58))</f>
        <v>1</v>
      </c>
      <c r="AG62" s="120"/>
      <c r="AH62" s="120">
        <f>IF(AND(AQ58&gt;60,100),AF62,AE62)</f>
        <v>1</v>
      </c>
      <c r="AI62" s="120"/>
      <c r="AJ62" s="120"/>
      <c r="AK62" s="120">
        <f>IF(AND(AQ58&gt;60,AQ58&lt;100),AF62*X61,AE62*X61)</f>
        <v>211.60211640211645</v>
      </c>
      <c r="AL62" s="120">
        <f>IF(AND(AQ58&gt;60,AQ58&lt;100),AF62*X62,AE62*X62)</f>
        <v>126</v>
      </c>
      <c r="AM62" s="120">
        <f>IF(AND(AQ58&gt;60,AQ58&lt;100),AF62*X63,AE62*X63)</f>
        <v>126</v>
      </c>
      <c r="AN62" s="120">
        <f>S61/AK62+S62/AL62+S63/AM62</f>
        <v>0.79107286458725867</v>
      </c>
      <c r="AO62" s="120"/>
      <c r="AP62" s="120" t="s">
        <v>260</v>
      </c>
      <c r="AQ62" s="120">
        <f>VLOOKUP(C16,AA62:AN66,14)</f>
        <v>0.79107286458725867</v>
      </c>
      <c r="AR62" s="120"/>
      <c r="AS62" s="120"/>
      <c r="AT62" s="120"/>
      <c r="AU62" s="120"/>
      <c r="AV62" s="120"/>
      <c r="AW62" s="120"/>
    </row>
    <row r="63" spans="1:49" ht="49.5" customHeight="1">
      <c r="D63" s="30"/>
      <c r="E63" s="30"/>
      <c r="F63" s="30"/>
      <c r="G63" s="30"/>
      <c r="H63" s="120" t="s">
        <v>96</v>
      </c>
      <c r="I63" s="136" t="s">
        <v>116</v>
      </c>
      <c r="J63" s="136" t="s">
        <v>117</v>
      </c>
      <c r="K63" s="120" t="s">
        <v>118</v>
      </c>
      <c r="L63" s="123" t="s">
        <v>124</v>
      </c>
      <c r="M63" s="120" t="s">
        <v>125</v>
      </c>
      <c r="N63" s="120"/>
      <c r="O63" s="120"/>
      <c r="P63" s="120"/>
      <c r="Q63" s="120" t="s">
        <v>147</v>
      </c>
      <c r="R63" s="120" t="s">
        <v>2</v>
      </c>
      <c r="S63" s="120">
        <f>C10*100*R80/V79</f>
        <v>30.751161231395162</v>
      </c>
      <c r="T63" s="120" t="s">
        <v>3</v>
      </c>
      <c r="U63" s="120"/>
      <c r="V63" s="120" t="s">
        <v>149</v>
      </c>
      <c r="W63" s="120" t="s">
        <v>2</v>
      </c>
      <c r="X63" s="120">
        <f>0.45*C5</f>
        <v>126</v>
      </c>
      <c r="Y63" s="120" t="s">
        <v>3</v>
      </c>
      <c r="Z63" s="120"/>
      <c r="AA63" s="120" t="s">
        <v>262</v>
      </c>
      <c r="AB63" s="120"/>
      <c r="AC63" s="120"/>
      <c r="AD63" s="120"/>
      <c r="AE63" s="120"/>
      <c r="AF63" s="120"/>
      <c r="AG63" s="120"/>
      <c r="AH63" s="120">
        <f>IF((1.07-(0.008*AQ58))&lt;1,(1.07-(0.008*AQ58)),1)</f>
        <v>0.85445589950253975</v>
      </c>
      <c r="AI63" s="120"/>
      <c r="AJ63" s="120"/>
      <c r="AK63" s="120">
        <f>AH63*X61</f>
        <v>180.80467670701154</v>
      </c>
      <c r="AL63" s="120">
        <f>AH63*X62</f>
        <v>107.66144333732001</v>
      </c>
      <c r="AM63" s="120">
        <f>AH63*X63</f>
        <v>107.66144333732001</v>
      </c>
      <c r="AN63" s="120">
        <f>S61/AK63+S62/AL63+S63/AM63</f>
        <v>0.92582058950943824</v>
      </c>
      <c r="AO63" s="120"/>
      <c r="AP63" s="120"/>
      <c r="AQ63" s="120" t="s">
        <v>268</v>
      </c>
      <c r="AR63" s="120">
        <f>VLOOKUP(C16,AA62:AM66,11,FALSE)</f>
        <v>211.60211640211645</v>
      </c>
      <c r="AS63" s="120"/>
      <c r="AT63" s="120"/>
      <c r="AU63" s="120"/>
      <c r="AV63" s="120"/>
      <c r="AW63" s="120"/>
    </row>
    <row r="64" spans="1:49" ht="49.5" customHeight="1">
      <c r="D64" s="30"/>
      <c r="E64" s="30"/>
      <c r="F64" s="30"/>
      <c r="G64" s="30"/>
      <c r="H64" s="120" t="s">
        <v>113</v>
      </c>
      <c r="I64" s="136">
        <f>(((C15^4)/12)+(((2*N70)-1)*C31*((N71^2)/8)))</f>
        <v>658511.71757786884</v>
      </c>
      <c r="J64" s="136">
        <f>I64</f>
        <v>658511.71757786884</v>
      </c>
      <c r="K64" s="120">
        <f>C15^2</f>
        <v>2025</v>
      </c>
      <c r="L64" s="123">
        <f>C15/2</f>
        <v>22.5</v>
      </c>
      <c r="M64" s="120">
        <f>C15/2</f>
        <v>22.5</v>
      </c>
      <c r="N64" s="120"/>
      <c r="O64" s="120"/>
      <c r="P64" s="120"/>
      <c r="Q64" s="120" t="s">
        <v>150</v>
      </c>
      <c r="R64" s="120" t="s">
        <v>2</v>
      </c>
      <c r="S64" s="120">
        <f>(S61/X61)+(S62/X62)+(S63/X63)</f>
        <v>0.79107286458725867</v>
      </c>
      <c r="T64" s="120" t="s">
        <v>151</v>
      </c>
      <c r="U64" s="120">
        <v>1</v>
      </c>
      <c r="V64" s="120"/>
      <c r="W64" s="120"/>
      <c r="X64" s="120"/>
      <c r="Y64" s="120"/>
      <c r="Z64" s="120"/>
      <c r="AA64" s="120" t="s">
        <v>263</v>
      </c>
      <c r="AB64" s="120"/>
      <c r="AC64" s="120"/>
      <c r="AD64" s="120"/>
      <c r="AE64" s="120"/>
      <c r="AF64" s="120"/>
      <c r="AG64" s="120"/>
      <c r="AH64" s="120">
        <f>IF((1.07-(0.008*(AI64/(100*AJ64))))&lt;=1,(1.07-(0.008*(AI64/(100*AJ64)))),1)</f>
        <v>1</v>
      </c>
      <c r="AI64" s="120">
        <f>IF(((0.78+(0.22*AJ64))*C13)&gt;C13,((0.78+(0.22*AJ64))*C13),C13)</f>
        <v>350</v>
      </c>
      <c r="AJ64" s="120">
        <f>(AQ59+AQ60)/2</f>
        <v>0.76875000000000004</v>
      </c>
      <c r="AK64" s="120">
        <f>X61*AH64</f>
        <v>211.60211640211645</v>
      </c>
      <c r="AL64" s="120">
        <f>AH64*X62</f>
        <v>126</v>
      </c>
      <c r="AM64" s="120">
        <f>X63*AH64</f>
        <v>126</v>
      </c>
      <c r="AN64" s="120">
        <f>S61/AK64+S62/AL64+S63/AM64</f>
        <v>0.79107286458725867</v>
      </c>
      <c r="AO64" s="120"/>
      <c r="AP64" s="120" t="s">
        <v>7</v>
      </c>
      <c r="AQ64" s="120" t="s">
        <v>269</v>
      </c>
      <c r="AR64" s="120">
        <f>VLOOKUP(C16,AA62:AM66,12,FALSE)</f>
        <v>126</v>
      </c>
      <c r="AS64" s="120"/>
      <c r="AT64" s="120"/>
      <c r="AU64" s="120"/>
      <c r="AV64" s="120"/>
      <c r="AW64" s="120"/>
    </row>
    <row r="65" spans="4:49" ht="49.5" customHeight="1">
      <c r="D65" s="42"/>
      <c r="E65" s="43"/>
      <c r="F65" s="42"/>
      <c r="G65" s="44"/>
      <c r="H65" s="120" t="s">
        <v>97</v>
      </c>
      <c r="I65" s="124">
        <f>(((C15^4)/12)+(((2*N70)-1)*C31*((N71^2)/6)))</f>
        <v>764109.37343715853</v>
      </c>
      <c r="J65" s="124">
        <f>I65</f>
        <v>764109.37343715853</v>
      </c>
      <c r="K65" s="120">
        <f>C15^2</f>
        <v>2025</v>
      </c>
      <c r="L65" s="120">
        <f>C15/2</f>
        <v>22.5</v>
      </c>
      <c r="M65" s="120">
        <f>C15/2</f>
        <v>22.5</v>
      </c>
      <c r="N65" s="120"/>
      <c r="O65" s="120"/>
      <c r="P65" s="120"/>
      <c r="Q65" s="135" t="s">
        <v>154</v>
      </c>
      <c r="R65" s="120"/>
      <c r="S65" s="120"/>
      <c r="T65" s="120"/>
      <c r="U65" s="120"/>
      <c r="V65" s="120"/>
      <c r="W65" s="120"/>
      <c r="X65" s="120"/>
      <c r="Y65" s="120"/>
      <c r="Z65" s="120"/>
      <c r="AA65" s="120" t="s">
        <v>264</v>
      </c>
      <c r="AB65" s="120"/>
      <c r="AC65" s="120"/>
      <c r="AD65" s="120"/>
      <c r="AE65" s="120"/>
      <c r="AF65" s="120"/>
      <c r="AG65" s="120"/>
      <c r="AH65" s="120">
        <f>IF((1.07-(0.008*(AI65/100)/AT58))&gt;1,1,(1.07-(0.008*(AI65/100)/AT58)))</f>
        <v>1</v>
      </c>
      <c r="AI65" s="120">
        <f>IF(((0.78+(0.22*AQ59))*2*C13)&gt;(2*C13),((0.78+(0.22*AQ59))*2*C13),2*C13)</f>
        <v>700</v>
      </c>
      <c r="AJ65" s="120"/>
      <c r="AK65" s="120">
        <f>AH65*X61</f>
        <v>211.60211640211645</v>
      </c>
      <c r="AL65" s="120">
        <f>AH65*X62</f>
        <v>126</v>
      </c>
      <c r="AM65" s="120">
        <f>X63*AH65</f>
        <v>126</v>
      </c>
      <c r="AN65" s="120">
        <f>S61/AK65+S62/AL65+S63/AM65</f>
        <v>0.79107286458725867</v>
      </c>
      <c r="AO65" s="120"/>
      <c r="AP65" s="120" t="s">
        <v>7</v>
      </c>
      <c r="AQ65" s="120" t="s">
        <v>270</v>
      </c>
      <c r="AR65" s="120">
        <f>VLOOKUP(C16,AA62:AM66,13,FALSE)</f>
        <v>126</v>
      </c>
      <c r="AS65" s="120"/>
      <c r="AT65" s="120"/>
      <c r="AU65" s="120"/>
      <c r="AV65" s="120"/>
      <c r="AW65" s="120"/>
    </row>
    <row r="66" spans="4:49" ht="24">
      <c r="D66" s="42"/>
      <c r="E66" s="43"/>
      <c r="F66" s="42"/>
      <c r="G66" s="44"/>
      <c r="H66" s="120" t="s">
        <v>98</v>
      </c>
      <c r="I66" s="124">
        <f>((C14*(C15^3))/12)+(((2*N70)-1)*C31*(N72^2)/6)</f>
        <v>764109.37343715853</v>
      </c>
      <c r="J66" s="124">
        <f>((C15*(C14^3))/12)+(((2*N70)-1)*C31*(N73^2)/6)</f>
        <v>764109.37343715853</v>
      </c>
      <c r="K66" s="120">
        <f>C14*C15</f>
        <v>2025</v>
      </c>
      <c r="L66" s="120">
        <f>C15/2</f>
        <v>22.5</v>
      </c>
      <c r="M66" s="120">
        <f>C14/2</f>
        <v>22.5</v>
      </c>
      <c r="N66" s="120"/>
      <c r="O66" s="120"/>
      <c r="P66" s="120"/>
      <c r="Q66" s="120"/>
      <c r="R66" s="120" t="s">
        <v>97</v>
      </c>
      <c r="S66" s="120" t="s">
        <v>157</v>
      </c>
      <c r="T66" s="120"/>
      <c r="U66" s="120"/>
      <c r="V66" s="120"/>
      <c r="W66" s="120"/>
      <c r="X66" s="120"/>
      <c r="Y66" s="120"/>
      <c r="Z66" s="120"/>
      <c r="AA66" s="120" t="s">
        <v>265</v>
      </c>
      <c r="AB66" s="120"/>
      <c r="AC66" s="120"/>
      <c r="AD66" s="120"/>
      <c r="AE66" s="120"/>
      <c r="AF66" s="120"/>
      <c r="AG66" s="120"/>
      <c r="AH66" s="120">
        <f>IF((1.07-((0.008*(AI66/100))/AT58))&gt;1,1,(1.07-((0.008*(AI66/100))/AT58)))</f>
        <v>1</v>
      </c>
      <c r="AI66" s="120">
        <f>2*C13</f>
        <v>700</v>
      </c>
      <c r="AJ66" s="120"/>
      <c r="AK66" s="120">
        <f>X61*AH66</f>
        <v>211.60211640211645</v>
      </c>
      <c r="AL66" s="120">
        <f>AH66*X62</f>
        <v>126</v>
      </c>
      <c r="AM66" s="120">
        <f>X63*AH66</f>
        <v>126</v>
      </c>
      <c r="AN66" s="120">
        <f>S61/AK66+S62/AL66+S63/AM66</f>
        <v>0.79107286458725867</v>
      </c>
      <c r="AO66" s="120"/>
      <c r="AP66" s="120" t="s">
        <v>7</v>
      </c>
      <c r="AQ66" s="120"/>
      <c r="AR66" s="120"/>
      <c r="AS66" s="120"/>
      <c r="AT66" s="120"/>
      <c r="AU66" s="120"/>
      <c r="AV66" s="120"/>
      <c r="AW66" s="120"/>
    </row>
    <row r="67" spans="4:49" ht="36">
      <c r="D67" s="13"/>
      <c r="E67" s="26"/>
      <c r="F67" s="42"/>
      <c r="G67" s="44"/>
      <c r="H67" s="137" t="s">
        <v>99</v>
      </c>
      <c r="I67" s="128"/>
      <c r="J67" s="128"/>
      <c r="K67" s="120"/>
      <c r="L67" s="120"/>
      <c r="M67" s="120"/>
      <c r="N67" s="120"/>
      <c r="O67" s="120"/>
      <c r="P67" s="120"/>
      <c r="Q67" s="120" t="s">
        <v>155</v>
      </c>
      <c r="R67" s="120">
        <f>0.12*C31*C25*N71</f>
        <v>2383071.4285714291</v>
      </c>
      <c r="S67" s="120">
        <f>0.4*J73*C25*(C15-(2*J70))</f>
        <v>3971785.714285715</v>
      </c>
      <c r="T67" s="120" t="s">
        <v>158</v>
      </c>
      <c r="U67" s="120">
        <f>IF(C12="สี่เหลี่ยมจัตุรัส(เสริมเหล็กเท่ากัน)",S67,IF(C12="สี่เหลี่ยมจัตุรัส(เสริมเหล็กแบบวงกลม)",S67,IF(C12="สี่เหลี่ยมผืนผ้า(เสริมเหล็กเท่ากัน)",S67)))</f>
        <v>3971785.714285715</v>
      </c>
      <c r="V67" s="120"/>
      <c r="W67" s="120"/>
      <c r="X67" s="120"/>
      <c r="Y67" s="120"/>
      <c r="Z67" s="120"/>
      <c r="AA67" s="135" t="s">
        <v>154</v>
      </c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</row>
    <row r="68" spans="4:49" ht="24">
      <c r="D68" s="13"/>
      <c r="E68" s="26"/>
      <c r="F68" s="42"/>
      <c r="G68" s="45"/>
      <c r="H68" s="120" t="s">
        <v>100</v>
      </c>
      <c r="I68" s="128" t="s">
        <v>2</v>
      </c>
      <c r="J68" s="128">
        <f>C31/(C14*C15)</f>
        <v>7.2751322751322761E-2</v>
      </c>
      <c r="K68" s="120"/>
      <c r="L68" s="120" t="s">
        <v>104</v>
      </c>
      <c r="M68" s="120" t="s">
        <v>2</v>
      </c>
      <c r="N68" s="120">
        <f>J73/(J71*C14)</f>
        <v>4.1598596236461553E-2</v>
      </c>
      <c r="O68" s="120"/>
      <c r="P68" s="120"/>
      <c r="Q68" s="120" t="s">
        <v>156</v>
      </c>
      <c r="R68" s="120">
        <f>R67</f>
        <v>2383071.4285714291</v>
      </c>
      <c r="S68" s="120">
        <f>0.4*J73*C25*(C14-(2*J70))</f>
        <v>3971785.714285715</v>
      </c>
      <c r="T68" s="120" t="s">
        <v>158</v>
      </c>
      <c r="U68" s="120">
        <f>IF(C12="สี่เหลี่ยมจัตุรัส(เสริมเหล็กเท่ากัน)",S68,IF(C12="สี่เหลี่ยมจัตุรัส(เสริมเหล็กแบบวงกลม)",S68,IF(C12="สี่เหลี่ยมผืนผ้า(เสริมเหล็กเท่ากัน)",S68)))</f>
        <v>3971785.714285715</v>
      </c>
      <c r="V68" s="120"/>
      <c r="W68" s="120"/>
      <c r="X68" s="120"/>
      <c r="Y68" s="120"/>
      <c r="Z68" s="120"/>
      <c r="AA68" s="120" t="s">
        <v>245</v>
      </c>
      <c r="AB68" s="120"/>
      <c r="AC68" s="120"/>
      <c r="AD68" s="120"/>
      <c r="AE68" s="120" t="s">
        <v>258</v>
      </c>
      <c r="AF68" s="120" t="s">
        <v>259</v>
      </c>
      <c r="AG68" s="120" t="s">
        <v>155</v>
      </c>
      <c r="AH68" s="120" t="s">
        <v>156</v>
      </c>
      <c r="AI68" s="120" t="s">
        <v>150</v>
      </c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</row>
    <row r="69" spans="4:49" ht="24">
      <c r="D69" s="46"/>
      <c r="E69" s="47"/>
      <c r="F69" s="46"/>
      <c r="G69" s="30"/>
      <c r="H69" s="120" t="s">
        <v>101</v>
      </c>
      <c r="I69" s="138" t="s">
        <v>2</v>
      </c>
      <c r="J69" s="138">
        <f>C25/(0.85*C5)</f>
        <v>16.806722689075631</v>
      </c>
      <c r="K69" s="120"/>
      <c r="L69" s="120" t="s">
        <v>105</v>
      </c>
      <c r="M69" s="120" t="s">
        <v>2</v>
      </c>
      <c r="N69" s="120">
        <f>J73/(J72*C15)</f>
        <v>4.1598596236461553E-2</v>
      </c>
      <c r="O69" s="120"/>
      <c r="P69" s="120"/>
      <c r="Q69" s="120" t="s">
        <v>150</v>
      </c>
      <c r="R69" s="120" t="s">
        <v>2</v>
      </c>
      <c r="S69" s="120">
        <f>(C9*100/U67)+(C10*100/U68)</f>
        <v>0.73015016635194663</v>
      </c>
      <c r="T69" s="120" t="s">
        <v>151</v>
      </c>
      <c r="U69" s="120">
        <v>1</v>
      </c>
      <c r="V69" s="120"/>
      <c r="W69" s="120"/>
      <c r="X69" s="120"/>
      <c r="Y69" s="120"/>
      <c r="Z69" s="120"/>
      <c r="AA69" s="120" t="s">
        <v>261</v>
      </c>
      <c r="AB69" s="120"/>
      <c r="AC69" s="120"/>
      <c r="AD69" s="120"/>
      <c r="AE69" s="120">
        <f>IF((1-((1-AH62)*J83/J77))&gt;AH62,1-((1-AH62)*J83/J77),AH62)</f>
        <v>1</v>
      </c>
      <c r="AF69" s="120">
        <f>IF((1-((1-AH62)*J84/N77))&gt;AH62,1-((1-AH62)*J84/N77),AH62)</f>
        <v>1</v>
      </c>
      <c r="AG69" s="120">
        <f>AE69*U67</f>
        <v>3971785.714285715</v>
      </c>
      <c r="AH69" s="120">
        <f>U68*AF69</f>
        <v>3971785.714285715</v>
      </c>
      <c r="AI69" s="120">
        <f>(C9*100/AG69)+(C10*100/AH69)</f>
        <v>0.73015016635194663</v>
      </c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</row>
    <row r="70" spans="4:49" ht="24">
      <c r="D70" s="46"/>
      <c r="E70" s="47"/>
      <c r="F70" s="46"/>
      <c r="G70" s="30"/>
      <c r="H70" s="120" t="s">
        <v>103</v>
      </c>
      <c r="I70" s="138" t="s">
        <v>2</v>
      </c>
      <c r="J70" s="138">
        <f>3.5+(C38/10)+(C29/20)</f>
        <v>5.65</v>
      </c>
      <c r="K70" s="120" t="s">
        <v>7</v>
      </c>
      <c r="L70" s="120" t="s">
        <v>9</v>
      </c>
      <c r="M70" s="120" t="s">
        <v>2</v>
      </c>
      <c r="N70" s="120">
        <f>C27/C6</f>
        <v>8.0737296789475597</v>
      </c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 t="s">
        <v>262</v>
      </c>
      <c r="AB70" s="120"/>
      <c r="AC70" s="120"/>
      <c r="AD70" s="120"/>
      <c r="AE70" s="120">
        <f>IF((1-((1-AH63)*J83/J77))&gt;AH63,1-((1-AH63)*J83/J77),AH63)</f>
        <v>0.99433459804659852</v>
      </c>
      <c r="AF70" s="120">
        <f>IF((1-((1-AH63)*J84/N77))&gt;AH63,1-((1-AH63)*J84/N77),AH63)</f>
        <v>0.9874102178813301</v>
      </c>
      <c r="AG70" s="120">
        <f>AE70*U67</f>
        <v>3949283.9517415087</v>
      </c>
      <c r="AH70" s="120">
        <f>U68*AF70</f>
        <v>3921781.7975208121</v>
      </c>
      <c r="AI70" s="120">
        <f>(C9*100/AG70)+(C10*100/AH70)</f>
        <v>0.73590844234803243</v>
      </c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</row>
    <row r="71" spans="4:49">
      <c r="H71" s="120" t="s">
        <v>106</v>
      </c>
      <c r="I71" s="120" t="s">
        <v>2</v>
      </c>
      <c r="J71" s="120">
        <f>C15-J70</f>
        <v>39.35</v>
      </c>
      <c r="K71" s="120" t="s">
        <v>7</v>
      </c>
      <c r="L71" s="120" t="s">
        <v>102</v>
      </c>
      <c r="M71" s="120" t="s">
        <v>2</v>
      </c>
      <c r="N71" s="120">
        <f>C14-(2*J70)</f>
        <v>33.700000000000003</v>
      </c>
      <c r="O71" s="120" t="s">
        <v>7</v>
      </c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 t="s">
        <v>263</v>
      </c>
      <c r="AB71" s="120"/>
      <c r="AC71" s="120"/>
      <c r="AD71" s="120"/>
      <c r="AE71" s="120">
        <f>IF((1-((1-AH64)*J83/J77))&gt;AH64,1-((1-AH64)*J83/J77),AH64)</f>
        <v>1</v>
      </c>
      <c r="AF71" s="120">
        <f>IF((1-((1-AH64)*J84/N77))&gt;AH64,1-((1-AH64)*J84/N77),AH64)</f>
        <v>1</v>
      </c>
      <c r="AG71" s="120">
        <f>AE71*U67</f>
        <v>3971785.714285715</v>
      </c>
      <c r="AH71" s="120">
        <f>U68*AF71</f>
        <v>3971785.714285715</v>
      </c>
      <c r="AI71" s="120">
        <f>(C9*100/AG71)+(C10*100/AH71)</f>
        <v>0.73015016635194663</v>
      </c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</row>
    <row r="72" spans="4:49">
      <c r="H72" s="120" t="s">
        <v>107</v>
      </c>
      <c r="I72" s="120" t="s">
        <v>2</v>
      </c>
      <c r="J72" s="120">
        <f>C14-J70</f>
        <v>39.35</v>
      </c>
      <c r="K72" s="120" t="s">
        <v>7</v>
      </c>
      <c r="L72" s="120" t="s">
        <v>114</v>
      </c>
      <c r="M72" s="120" t="s">
        <v>2</v>
      </c>
      <c r="N72" s="120">
        <f>C15-(2*J70)</f>
        <v>33.700000000000003</v>
      </c>
      <c r="O72" s="120" t="s">
        <v>7</v>
      </c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 t="s">
        <v>264</v>
      </c>
      <c r="AB72" s="120"/>
      <c r="AC72" s="120"/>
      <c r="AD72" s="120"/>
      <c r="AE72" s="120">
        <f>IF((1-((1-AH65)*J83/J77))&gt;AH65,1-((1-AH65)*J83/J77),AH65)</f>
        <v>1</v>
      </c>
      <c r="AF72" s="120">
        <f>IF((1-((1-AH65)*J84/N77))&gt;AH65,1-((1-AH65)*J84/N77),AH65)</f>
        <v>1</v>
      </c>
      <c r="AG72" s="120">
        <f>AE72*U67</f>
        <v>3971785.714285715</v>
      </c>
      <c r="AH72" s="120">
        <f>U68*AF72</f>
        <v>3971785.714285715</v>
      </c>
      <c r="AI72" s="120">
        <f>(C9*100/AG72)+(C10*100/AH72)</f>
        <v>0.73015016635194663</v>
      </c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</row>
    <row r="73" spans="4:49" ht="24">
      <c r="G73" s="39"/>
      <c r="H73" s="121" t="s">
        <v>108</v>
      </c>
      <c r="I73" s="121" t="s">
        <v>2</v>
      </c>
      <c r="J73" s="120">
        <f>C31/2</f>
        <v>73.660714285714292</v>
      </c>
      <c r="K73" s="120" t="s">
        <v>23</v>
      </c>
      <c r="L73" s="121" t="s">
        <v>119</v>
      </c>
      <c r="M73" s="121" t="s">
        <v>2</v>
      </c>
      <c r="N73" s="120">
        <f>C14-(2*J70)</f>
        <v>33.700000000000003</v>
      </c>
      <c r="O73" s="120" t="s">
        <v>7</v>
      </c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 t="s">
        <v>265</v>
      </c>
      <c r="AB73" s="120"/>
      <c r="AC73" s="120"/>
      <c r="AD73" s="120"/>
      <c r="AE73" s="120">
        <f>IF((1-((1-AH66)*J83/J77))&gt;AH66,1-((1-AH66)*J83/J77),AH66)</f>
        <v>1</v>
      </c>
      <c r="AF73" s="120">
        <f>IF((1-((1-AH66)*J84/N77))&gt;AH66,1-((1-AH66)*J84/N77),AH66)</f>
        <v>1</v>
      </c>
      <c r="AG73" s="120">
        <f>AE73*U67</f>
        <v>3971785.714285715</v>
      </c>
      <c r="AH73" s="120">
        <f>U68*AF73</f>
        <v>3971785.714285715</v>
      </c>
      <c r="AI73" s="120">
        <f>(C9*100/AG73)+(C10*100/AH73)</f>
        <v>0.73015016635194663</v>
      </c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</row>
    <row r="74" spans="4:49" ht="24">
      <c r="G74" s="39"/>
      <c r="H74" s="121" t="s">
        <v>109</v>
      </c>
      <c r="I74" s="121" t="s">
        <v>2</v>
      </c>
      <c r="J74" s="120">
        <f>C31/2</f>
        <v>73.660714285714292</v>
      </c>
      <c r="K74" s="120" t="s">
        <v>23</v>
      </c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 t="s">
        <v>260</v>
      </c>
      <c r="AI74" s="120">
        <f>VLOOKUP(C16,AA69:AI73,9)</f>
        <v>0.73015016635194663</v>
      </c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</row>
    <row r="75" spans="4:49"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 t="s">
        <v>271</v>
      </c>
      <c r="AI75" s="120">
        <f>VLOOKUP(C16,AA69:AI73,7)</f>
        <v>3971785.714285715</v>
      </c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</row>
    <row r="76" spans="4:49" ht="45.75">
      <c r="H76" s="139" t="s">
        <v>141</v>
      </c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39"/>
      <c r="AB76" s="120"/>
      <c r="AC76" s="120"/>
      <c r="AD76" s="120"/>
      <c r="AE76" s="120"/>
      <c r="AF76" s="120"/>
      <c r="AG76" s="120"/>
      <c r="AH76" s="120" t="s">
        <v>272</v>
      </c>
      <c r="AI76" s="120">
        <f>VLOOKUP(C16,AA69:AI73,8)</f>
        <v>3971785.714285715</v>
      </c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</row>
    <row r="77" spans="4:49">
      <c r="H77" s="120" t="s">
        <v>132</v>
      </c>
      <c r="I77" s="120" t="s">
        <v>2</v>
      </c>
      <c r="J77" s="120">
        <f>C9*100/C8</f>
        <v>1000</v>
      </c>
      <c r="K77" s="120" t="s">
        <v>7</v>
      </c>
      <c r="L77" s="120" t="s">
        <v>120</v>
      </c>
      <c r="M77" s="120" t="s">
        <v>2</v>
      </c>
      <c r="N77" s="120">
        <f>C10*100/C8</f>
        <v>450</v>
      </c>
      <c r="O77" s="120" t="s">
        <v>7</v>
      </c>
      <c r="P77" s="120" t="s">
        <v>133</v>
      </c>
      <c r="Q77" s="120" t="s">
        <v>2</v>
      </c>
      <c r="R77" s="120">
        <f>(0.2125*N81*C5)+(0.85*C26*C31)</f>
        <v>320844.64285714284</v>
      </c>
      <c r="S77" s="120" t="s">
        <v>134</v>
      </c>
      <c r="T77" s="120" t="s">
        <v>135</v>
      </c>
      <c r="U77" s="120" t="s">
        <v>2</v>
      </c>
      <c r="V77" s="120">
        <f>V80*N81</f>
        <v>428494.2857142858</v>
      </c>
      <c r="W77" s="120" t="s">
        <v>6</v>
      </c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</row>
    <row r="78" spans="4:49">
      <c r="H78" s="120" t="s">
        <v>121</v>
      </c>
      <c r="I78" s="120" t="s">
        <v>2</v>
      </c>
      <c r="J78" s="120">
        <f>N78*((1/R77)-(1/V77))</f>
        <v>2.8875153433824252</v>
      </c>
      <c r="K78" s="120" t="s">
        <v>7</v>
      </c>
      <c r="L78" s="120" t="s">
        <v>122</v>
      </c>
      <c r="M78" s="120" t="s">
        <v>2</v>
      </c>
      <c r="N78" s="120">
        <f>MIN(R78,V78)</f>
        <v>3687665.6184360655</v>
      </c>
      <c r="O78" s="120" t="s">
        <v>130</v>
      </c>
      <c r="P78" s="120" t="s">
        <v>129</v>
      </c>
      <c r="Q78" s="120" t="s">
        <v>2</v>
      </c>
      <c r="R78" s="120">
        <f>0.45*C5*R79/N80</f>
        <v>3687665.6184360655</v>
      </c>
      <c r="S78" s="120" t="s">
        <v>130</v>
      </c>
      <c r="T78" s="120" t="s">
        <v>131</v>
      </c>
      <c r="U78" s="120" t="s">
        <v>2</v>
      </c>
      <c r="V78" s="120">
        <f>0.45*C5*V79/R80</f>
        <v>3687665.6184360655</v>
      </c>
      <c r="W78" s="120" t="s">
        <v>130</v>
      </c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</row>
    <row r="79" spans="4:49">
      <c r="H79" s="120"/>
      <c r="I79" s="120"/>
      <c r="J79" s="120"/>
      <c r="K79" s="120"/>
      <c r="L79" s="140" t="s">
        <v>128</v>
      </c>
      <c r="M79" s="120" t="s">
        <v>2</v>
      </c>
      <c r="N79" s="120">
        <f>IF(C12="สี่เหลี่ยมจัตุรัส(เสริมเหล็กเท่ากัน)",I65,IF(C12="สี่เหลี่ยมจัตุรัส(เสริมเหล็กแบบวงกลม)",I64,IF(C12="สี่เหลี่ยมผืนผ้า(เสริมเหล็กเท่ากัน)",MIN(I66:J66))))</f>
        <v>658511.71757786884</v>
      </c>
      <c r="O79" s="120" t="s">
        <v>123</v>
      </c>
      <c r="P79" s="120" t="s">
        <v>126</v>
      </c>
      <c r="Q79" s="120" t="s">
        <v>2</v>
      </c>
      <c r="R79" s="120">
        <f>IF(C12="สี่เหลี่ยมจัตุรัส(เสริมเหล็กเท่ากัน)",I65,IF(C12="สี่เหลี่ยมจัตุรัส(เสริมเหล็กแบบวงกลม)",I64,IF(C12="สี่เหลี่ยมผืนผ้า(เสริมเหล็กเท่ากัน)",I66)))</f>
        <v>658511.71757786884</v>
      </c>
      <c r="S79" s="120" t="s">
        <v>123</v>
      </c>
      <c r="T79" s="120" t="s">
        <v>127</v>
      </c>
      <c r="U79" s="120" t="s">
        <v>2</v>
      </c>
      <c r="V79" s="120">
        <f>IF(C12="สี่เหลี่ยมจัตุรัส(เสริมเหล็กเท่ากัน)",I65,IF(C12="สี่เหลี่ยมจัตุรัส(เสริมเหล็กแบบวงกลม)",I64,IF(C12="สี่เหลี่ยมผืนผ้า(เสริมเหล็กเท่ากัน)",J66)))</f>
        <v>658511.71757786884</v>
      </c>
      <c r="W79" s="120" t="s">
        <v>123</v>
      </c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</row>
    <row r="80" spans="4:49">
      <c r="H80" s="120"/>
      <c r="I80" s="120"/>
      <c r="J80" s="120"/>
      <c r="K80" s="120"/>
      <c r="L80" s="120" t="s">
        <v>124</v>
      </c>
      <c r="M80" s="120" t="s">
        <v>2</v>
      </c>
      <c r="N80" s="120">
        <f>IF(C12="สี่เหลี่ยมจัตุรัส(เสริมเหล็กเท่ากัน)",L65,IF(C12="สี่เหลี่ยมจัตุรัส(เสริมเหล็กแบบวงกลม)",L64,IF(C12="สี่เหลี่ยมผืนผ้า(เสริมเหล็กเท่ากัน)",L66)))</f>
        <v>22.5</v>
      </c>
      <c r="O80" s="120" t="s">
        <v>138</v>
      </c>
      <c r="P80" s="120" t="s">
        <v>125</v>
      </c>
      <c r="Q80" s="120" t="s">
        <v>2</v>
      </c>
      <c r="R80" s="120">
        <f>IF(C12="สี่เหลี่ยมจัตุรัส(เสริมเหล็กเท่ากัน)",M65,IF(C12="สี่เหลี่ยมจัตุรัส(เสริมเหล็กแบบวงกลม)",M64,IF(C12="สี่เหลี่ยมผืนผ้า(เสริมเหล็กเท่ากัน)",M66)))</f>
        <v>22.5</v>
      </c>
      <c r="S80" s="120" t="s">
        <v>7</v>
      </c>
      <c r="T80" s="120" t="s">
        <v>136</v>
      </c>
      <c r="U80" s="120" t="s">
        <v>2</v>
      </c>
      <c r="V80" s="120">
        <f>0.34*(1+(J68*J69))*C5</f>
        <v>211.60211640211645</v>
      </c>
      <c r="W80" s="120" t="s">
        <v>3</v>
      </c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</row>
    <row r="81" spans="8:49">
      <c r="H81" s="120"/>
      <c r="I81" s="120"/>
      <c r="J81" s="120"/>
      <c r="K81" s="120"/>
      <c r="L81" s="120" t="s">
        <v>137</v>
      </c>
      <c r="M81" s="120" t="s">
        <v>2</v>
      </c>
      <c r="N81" s="120">
        <f>IF(C12="สี่เหลี่ยมจัตุรัส(เสริมเหล็กเท่ากัน)",K65,IF(C12="สี่เหลี่ยมจัตุรัส(เสริมเหล็กแบบวงกลม)",K64,IF(C12="สี่เหลี่ยมผืนผ้า(เสริมเหล็กเท่ากัน)",K66)))</f>
        <v>2025</v>
      </c>
      <c r="O81" s="120" t="s">
        <v>23</v>
      </c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</row>
    <row r="82" spans="8:49" ht="45.75">
      <c r="H82" s="139" t="s">
        <v>142</v>
      </c>
      <c r="I82" s="120"/>
      <c r="J82" s="120"/>
      <c r="K82" s="120"/>
      <c r="L82" s="120"/>
      <c r="M82" s="139" t="s">
        <v>29</v>
      </c>
      <c r="N82" s="120"/>
      <c r="O82" s="120"/>
      <c r="P82" s="120"/>
      <c r="Q82" s="120"/>
      <c r="R82" s="120" t="s">
        <v>92</v>
      </c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</row>
    <row r="83" spans="8:49">
      <c r="H83" s="120" t="s">
        <v>143</v>
      </c>
      <c r="I83" s="120" t="s">
        <v>2</v>
      </c>
      <c r="J83" s="120">
        <f>IF(C12="สี่เหลี่ยมจัตุรัส(เสริมเหล็กเท่ากัน)",I60,IF(C12="สี่เหลี่ยมจัตุรัส(เสริมเหล็กแบบวงกลม)",I60,IF(C12="สี่เหลี่ยมผืนผ้า(เสริมเหล็กเท่ากัน)",I61)))</f>
        <v>38.925672246676463</v>
      </c>
      <c r="K83" s="120" t="s">
        <v>7</v>
      </c>
      <c r="L83" s="120"/>
      <c r="M83" s="120" t="s">
        <v>159</v>
      </c>
      <c r="N83" s="120">
        <f>16*C29/10</f>
        <v>40</v>
      </c>
      <c r="O83" s="120"/>
      <c r="P83" s="120"/>
      <c r="Q83" s="120"/>
      <c r="R83" s="120" t="s">
        <v>299</v>
      </c>
      <c r="S83" s="120">
        <f>22*(C14-7-(C38*2/10)-(C29/10))/7</f>
        <v>105.91428571428573</v>
      </c>
      <c r="T83" s="120" t="s">
        <v>7</v>
      </c>
      <c r="U83" s="120"/>
      <c r="V83" s="120"/>
      <c r="W83" s="120"/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</row>
    <row r="84" spans="8:49">
      <c r="H84" s="120" t="s">
        <v>144</v>
      </c>
      <c r="I84" s="120" t="s">
        <v>2</v>
      </c>
      <c r="J84" s="120">
        <f>IF(C12="สี่เหลี่ยมจัตุรัส(เสริมเหล็กเท่ากัน)",J60,IF(C12="สี่เหลี่ยมจัตุรัส(เสริมเหล็กแบบวงกลม)",J60,IF(C12="สี่เหลี่ยมผืนผ้า(เสริมเหล็กเท่ากัน)",J61)))</f>
        <v>38.925672246676463</v>
      </c>
      <c r="K84" s="120" t="s">
        <v>7</v>
      </c>
      <c r="L84" s="120"/>
      <c r="M84" s="120" t="s">
        <v>159</v>
      </c>
      <c r="N84" s="120">
        <f>48*C38/10</f>
        <v>43.2</v>
      </c>
      <c r="O84" s="120"/>
      <c r="P84" s="120"/>
      <c r="Q84" s="120"/>
      <c r="R84" s="120" t="s">
        <v>300</v>
      </c>
      <c r="S84" s="120">
        <f>ROUND(S83/(C30-1),2)</f>
        <v>3.65</v>
      </c>
      <c r="T84" s="120" t="s">
        <v>7</v>
      </c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</row>
    <row r="85" spans="8:49">
      <c r="H85" s="120"/>
      <c r="I85" s="120"/>
      <c r="J85" s="120"/>
      <c r="K85" s="120"/>
      <c r="L85" s="120"/>
      <c r="M85" s="120" t="s">
        <v>159</v>
      </c>
      <c r="N85" s="120">
        <f>C14</f>
        <v>45</v>
      </c>
      <c r="O85" s="120"/>
      <c r="P85" s="120"/>
      <c r="Q85" s="120"/>
      <c r="R85" s="120" t="s">
        <v>298</v>
      </c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</row>
    <row r="86" spans="8:49" ht="45.75">
      <c r="H86" s="139" t="s">
        <v>153</v>
      </c>
      <c r="I86" s="120"/>
      <c r="J86" s="120"/>
      <c r="K86" s="120"/>
      <c r="L86" s="120"/>
      <c r="M86" s="120" t="s">
        <v>160</v>
      </c>
      <c r="N86" s="120">
        <f>MIN(N83:N85)</f>
        <v>40</v>
      </c>
      <c r="O86" s="120"/>
      <c r="P86" s="120"/>
      <c r="Q86" s="120"/>
      <c r="R86" s="120" t="s">
        <v>293</v>
      </c>
      <c r="S86" s="120">
        <f>C30/4</f>
        <v>7.5</v>
      </c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</row>
    <row r="87" spans="8:49">
      <c r="H87" s="120" t="s">
        <v>152</v>
      </c>
      <c r="I87" s="120"/>
      <c r="J87" s="120"/>
      <c r="K87" s="120"/>
      <c r="L87" s="120"/>
      <c r="M87" s="120"/>
      <c r="N87" s="120"/>
      <c r="O87" s="120"/>
      <c r="P87" s="120"/>
      <c r="Q87" s="120"/>
      <c r="R87" s="120" t="s">
        <v>300</v>
      </c>
      <c r="S87" s="120">
        <f>ROUND((C14-7-(C38*2/10)-((S86+1)*(C29/10)))/S86,2)</f>
        <v>1.99</v>
      </c>
      <c r="T87" s="120" t="s">
        <v>7</v>
      </c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</row>
    <row r="88" spans="8:49">
      <c r="H88" s="120" t="str">
        <f>CONCATENATE(J78,"-",J77,"-",J83)</f>
        <v>2.88751534338243-1000-38.9256722466765</v>
      </c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</row>
    <row r="89" spans="8:49">
      <c r="H89" s="120" t="s">
        <v>161</v>
      </c>
      <c r="I89" s="120" t="s">
        <v>164</v>
      </c>
      <c r="J89" s="120" t="str">
        <f>IF(MAX(N77,J77)&lt;J78,"1","0")</f>
        <v>0</v>
      </c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</row>
    <row r="90" spans="8:49">
      <c r="H90" s="120" t="s">
        <v>162</v>
      </c>
      <c r="I90" s="120" t="s">
        <v>165</v>
      </c>
      <c r="J90" s="120" t="str">
        <f>IF(AND(MAX(J77,N77)&gt;=J78,MAX(N77,J77)&lt;MAX(J83,J84)),"1","0")</f>
        <v>0</v>
      </c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</row>
    <row r="91" spans="8:49">
      <c r="H91" s="1" t="s">
        <v>163</v>
      </c>
      <c r="I91" s="1" t="s">
        <v>166</v>
      </c>
      <c r="J91" s="1" t="str">
        <f>IF(MAX(J77,N77)&gt;=MAX(J83,J84),"1","0")</f>
        <v>1</v>
      </c>
    </row>
  </sheetData>
  <sheetProtection algorithmName="SHA-512" hashValue="SKOTaHUJkbI82SeSukPx7iilkoliGa+l4Zczi3kPnWV2MHyyWy/YFEzqZphwM3LwNJDqVYDh4nSS9GINfLoHZg==" saltValue="0adKhh3zvHwMItAMEt1xdw==" spinCount="100000" sheet="1" objects="1" scenarios="1"/>
  <mergeCells count="12">
    <mergeCell ref="A1:F1"/>
    <mergeCell ref="B41:F41"/>
    <mergeCell ref="B45:E45"/>
    <mergeCell ref="B46:E46"/>
    <mergeCell ref="C44:E44"/>
    <mergeCell ref="B43:F43"/>
    <mergeCell ref="B42:F42"/>
    <mergeCell ref="A47:F47"/>
    <mergeCell ref="B2:C2"/>
    <mergeCell ref="E2:F2"/>
    <mergeCell ref="B3:C3"/>
    <mergeCell ref="E3:F3"/>
  </mergeCells>
  <conditionalFormatting sqref="A16:F20">
    <cfRule type="expression" dxfId="48" priority="2">
      <formula>$C$11="เสาสั้น"</formula>
    </cfRule>
  </conditionalFormatting>
  <conditionalFormatting sqref="C16:C20">
    <cfRule type="expression" dxfId="47" priority="1">
      <formula>$C$11="เสายาว"</formula>
    </cfRule>
  </conditionalFormatting>
  <conditionalFormatting sqref="D11">
    <cfRule type="containsText" dxfId="46" priority="6" operator="containsText" text="Change">
      <formula>NOT(ISERROR(SEARCH("Change",D11)))</formula>
    </cfRule>
  </conditionalFormatting>
  <conditionalFormatting sqref="D28">
    <cfRule type="containsText" dxfId="45" priority="16" operator="containsText" text="&lt;&lt;&lt;&lt;Choose from this">
      <formula>NOT(ISERROR(SEARCH("&lt;&lt;&lt;&lt;Choose from this",D28)))</formula>
    </cfRule>
  </conditionalFormatting>
  <conditionalFormatting sqref="D37">
    <cfRule type="containsText" dxfId="44" priority="15" operator="containsText" text="&lt;&lt;&lt;&lt;Choose from this">
      <formula>NOT(ISERROR(SEARCH("&lt;&lt;&lt;&lt;Choose from this",D37)))</formula>
    </cfRule>
  </conditionalFormatting>
  <conditionalFormatting sqref="E6 E8:E12 E15">
    <cfRule type="containsText" dxfId="43" priority="17" operator="containsText" text="N.G.">
      <formula>NOT(ISERROR(SEARCH("N.G.",E6)))</formula>
    </cfRule>
    <cfRule type="containsText" dxfId="42" priority="18" operator="containsText" text="OK">
      <formula>NOT(ISERROR(SEARCH("OK",E6)))</formula>
    </cfRule>
  </conditionalFormatting>
  <conditionalFormatting sqref="E26:E30 E36 E38">
    <cfRule type="containsText" dxfId="41" priority="13" operator="containsText" text="OK">
      <formula>NOT(ISERROR(SEARCH("OK",E26)))</formula>
    </cfRule>
    <cfRule type="containsText" dxfId="40" priority="14" operator="containsText" text="NG.">
      <formula>NOT(ISERROR(SEARCH("NG.",E26)))</formula>
    </cfRule>
  </conditionalFormatting>
  <conditionalFormatting sqref="F26">
    <cfRule type="containsText" dxfId="39" priority="8" operator="containsText" text="USE &lt;=1700 KSC">
      <formula>NOT(ISERROR(SEARCH("USE &lt;=1700 KSC",F26)))</formula>
    </cfRule>
  </conditionalFormatting>
  <conditionalFormatting sqref="F30">
    <cfRule type="containsText" dxfId="38" priority="5" operator="containsText" text="กรุณาใส่เหล็กเป็นเลขคู่">
      <formula>NOT(ISERROR(SEARCH("กรุณาใส่เหล็กเป็นเลขคู่",F30)))</formula>
    </cfRule>
  </conditionalFormatting>
  <conditionalFormatting sqref="F44:F46">
    <cfRule type="containsText" dxfId="37" priority="9" operator="containsText" text="REDESIGN">
      <formula>NOT(ISERROR(SEARCH("REDESIGN",F44)))</formula>
    </cfRule>
    <cfRule type="containsText" dxfId="36" priority="10" operator="containsText" text="DESIGN PASS">
      <formula>NOT(ISERROR(SEARCH("DESIGN PASS",F44)))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4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>
          <x14:formula1>
            <xm:f>NOTE!$B$4:$B$7</xm:f>
          </x14:formula1>
          <xm:sqref>C23 C33</xm:sqref>
        </x14:dataValidation>
        <x14:dataValidation type="list" allowBlank="1" showInputMessage="1" showErrorMessage="1">
          <x14:formula1>
            <xm:f>IF($A$28=NOTE!$C$16,NOTE!$C$17:$C$27,NOTE!$C$4:$C$14)</xm:f>
          </x14:formula1>
          <xm:sqref>C28</xm:sqref>
        </x14:dataValidation>
        <x14:dataValidation type="list" allowBlank="1" showInputMessage="1" showErrorMessage="1">
          <x14:formula1>
            <xm:f>IF($A$37=NOTE!$C$16,NOTE!$C$17:$C$27,NOTE!$C$4:$C$14)</xm:f>
          </x14:formula1>
          <xm:sqref>C37</xm:sqref>
        </x14:dataValidation>
        <x14:dataValidation type="list" allowBlank="1" showInputMessage="1" showErrorMessage="1">
          <x14:formula1>
            <xm:f>NOTE!$N$3:$N$4</xm:f>
          </x14:formula1>
          <xm:sqref>C11</xm:sqref>
        </x14:dataValidation>
        <x14:dataValidation type="list" allowBlank="1" showInputMessage="1" showErrorMessage="1">
          <x14:formula1>
            <xm:f>NOTE!$K$8:$K$10</xm:f>
          </x14:formula1>
          <xm:sqref>C12</xm:sqref>
        </x14:dataValidation>
        <x14:dataValidation type="list" allowBlank="1" showInputMessage="1" showErrorMessage="1">
          <x14:formula1>
            <xm:f>NOTE!$K$15:$K$19</xm:f>
          </x14:formula1>
          <xm:sqref>C16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2"/>
  <sheetViews>
    <sheetView zoomScale="25" zoomScaleNormal="25" zoomScaleSheetLayoutView="85" workbookViewId="0">
      <selection activeCell="W78" sqref="W78"/>
    </sheetView>
  </sheetViews>
  <sheetFormatPr defaultColWidth="9" defaultRowHeight="14.25"/>
  <cols>
    <col min="1" max="1" width="23.25" style="1" bestFit="1" customWidth="1"/>
    <col min="2" max="2" width="8.5" style="1" bestFit="1" customWidth="1"/>
    <col min="3" max="3" width="30.625" style="1" bestFit="1" customWidth="1"/>
    <col min="4" max="4" width="9.625" style="1" bestFit="1" customWidth="1"/>
    <col min="5" max="5" width="15.375" style="1" customWidth="1"/>
    <col min="6" max="6" width="27.75" style="1" customWidth="1"/>
    <col min="7" max="7" width="14.375" style="1" bestFit="1" customWidth="1"/>
    <col min="8" max="8" width="10.375" style="1" customWidth="1"/>
    <col min="9" max="9" width="10.75" style="1" customWidth="1"/>
    <col min="10" max="10" width="8.5" style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4" width="12" style="1" bestFit="1" customWidth="1"/>
    <col min="15" max="16" width="9" style="1"/>
    <col min="17" max="18" width="9" style="1" customWidth="1"/>
    <col min="19" max="19" width="11" style="1" bestFit="1" customWidth="1"/>
    <col min="20" max="20" width="9" style="1"/>
    <col min="21" max="21" width="11" style="1" bestFit="1" customWidth="1"/>
    <col min="22" max="32" width="9" style="1"/>
    <col min="33" max="33" width="12.875" style="1" bestFit="1" customWidth="1"/>
    <col min="34" max="34" width="13.5" style="1" bestFit="1" customWidth="1"/>
    <col min="35" max="35" width="11.75" style="1" bestFit="1" customWidth="1"/>
    <col min="36" max="16384" width="9" style="1"/>
  </cols>
  <sheetData>
    <row r="1" spans="1:9" ht="21.75" thickBot="1">
      <c r="A1" s="153" t="s">
        <v>273</v>
      </c>
      <c r="B1" s="154"/>
      <c r="C1" s="154"/>
      <c r="D1" s="154"/>
      <c r="E1" s="154"/>
      <c r="F1" s="155"/>
    </row>
    <row r="2" spans="1:9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9" s="3" customFormat="1" ht="21.75" thickBot="1">
      <c r="A3" s="2" t="s">
        <v>318</v>
      </c>
      <c r="B3" s="149"/>
      <c r="C3" s="150"/>
      <c r="D3" s="2" t="s">
        <v>320</v>
      </c>
      <c r="E3" s="151"/>
      <c r="F3" s="152"/>
    </row>
    <row r="4" spans="1:9" ht="24.75" thickBot="1">
      <c r="A4" s="6" t="s">
        <v>0</v>
      </c>
      <c r="B4" s="7"/>
      <c r="C4" s="8"/>
      <c r="D4" s="8"/>
      <c r="E4" s="8"/>
      <c r="F4" s="9"/>
    </row>
    <row r="5" spans="1:9" ht="24.75" thickBot="1">
      <c r="A5" s="12" t="s">
        <v>1</v>
      </c>
      <c r="B5" s="13" t="s">
        <v>2</v>
      </c>
      <c r="C5" s="50">
        <v>280</v>
      </c>
      <c r="D5" s="13" t="s">
        <v>3</v>
      </c>
      <c r="E5" s="14"/>
      <c r="F5" s="15"/>
      <c r="H5" s="4"/>
      <c r="I5" s="5" t="s">
        <v>335</v>
      </c>
    </row>
    <row r="6" spans="1:9" ht="24.75" thickBot="1">
      <c r="A6" s="12" t="s">
        <v>4</v>
      </c>
      <c r="B6" s="13" t="s">
        <v>2</v>
      </c>
      <c r="C6" s="13">
        <f>15100*SQRT(C5)</f>
        <v>252671.32801329083</v>
      </c>
      <c r="D6" s="13" t="s">
        <v>3</v>
      </c>
      <c r="E6" s="13"/>
      <c r="F6" s="15"/>
      <c r="H6" s="10"/>
      <c r="I6" s="11" t="s">
        <v>336</v>
      </c>
    </row>
    <row r="7" spans="1:9" ht="24.75" thickBot="1">
      <c r="A7" s="18" t="s">
        <v>5</v>
      </c>
      <c r="B7" s="7"/>
      <c r="C7" s="19"/>
      <c r="D7" s="19"/>
      <c r="E7" s="19"/>
      <c r="F7" s="58"/>
      <c r="H7" s="16"/>
      <c r="I7" s="11" t="s">
        <v>337</v>
      </c>
    </row>
    <row r="8" spans="1:9" ht="24.75" thickBot="1">
      <c r="A8" s="12" t="s">
        <v>59</v>
      </c>
      <c r="B8" s="13" t="s">
        <v>2</v>
      </c>
      <c r="C8" s="51">
        <v>100000</v>
      </c>
      <c r="D8" s="13" t="s">
        <v>6</v>
      </c>
      <c r="E8" s="13"/>
      <c r="F8" s="15"/>
      <c r="H8" s="17"/>
      <c r="I8" s="11" t="s">
        <v>338</v>
      </c>
    </row>
    <row r="9" spans="1:9" ht="24">
      <c r="A9" s="12" t="s">
        <v>88</v>
      </c>
      <c r="B9" s="13" t="s">
        <v>2</v>
      </c>
      <c r="C9" s="51">
        <v>2000</v>
      </c>
      <c r="D9" s="13" t="s">
        <v>90</v>
      </c>
      <c r="E9" s="13"/>
      <c r="F9" s="15"/>
    </row>
    <row r="10" spans="1:9" ht="24">
      <c r="A10" s="12" t="s">
        <v>89</v>
      </c>
      <c r="B10" s="13" t="s">
        <v>2</v>
      </c>
      <c r="C10" s="51">
        <v>4000</v>
      </c>
      <c r="D10" s="13" t="s">
        <v>90</v>
      </c>
      <c r="E10" s="13"/>
      <c r="F10" s="15"/>
    </row>
    <row r="11" spans="1:9" ht="24">
      <c r="A11" s="78" t="s">
        <v>239</v>
      </c>
      <c r="B11" s="13" t="s">
        <v>2</v>
      </c>
      <c r="C11" s="50" t="s">
        <v>241</v>
      </c>
      <c r="D11" s="13" t="str">
        <f>IF(E13=C11,"","Change")</f>
        <v>Change</v>
      </c>
      <c r="E11" s="13"/>
      <c r="F11" s="15"/>
    </row>
    <row r="12" spans="1:9" ht="24">
      <c r="A12" s="12" t="s">
        <v>91</v>
      </c>
      <c r="B12" s="13" t="s">
        <v>2</v>
      </c>
      <c r="C12" s="51" t="s">
        <v>280</v>
      </c>
      <c r="D12" s="13"/>
      <c r="E12" s="13"/>
      <c r="F12" s="15"/>
    </row>
    <row r="13" spans="1:9" ht="24">
      <c r="A13" s="12" t="s">
        <v>8</v>
      </c>
      <c r="B13" s="13" t="s">
        <v>2</v>
      </c>
      <c r="C13" s="50">
        <v>500</v>
      </c>
      <c r="D13" s="13" t="s">
        <v>7</v>
      </c>
      <c r="E13" s="79" t="str">
        <f>IF(C13/C14&lt;=15,"เสาสั้น","เสายาว")</f>
        <v>เสาสั้น</v>
      </c>
      <c r="F13" s="15"/>
    </row>
    <row r="14" spans="1:9" ht="24">
      <c r="A14" s="12" t="str">
        <f>IF(C12="สี่เหลี่ยมจัตุรัส(เสริมเหล็กแบบวงกลม）","สั้น, b",IF(C12="สี่เหลี่ยมผืนผ้า(เสริมเหล็กเท่ากัน)","สั้น, b",IF(C12="สี่เหลี่ยมผืนผ้า(เสริมเหล็ก2ด้านไม่เท่ากัน）","สั้น ,b",IF(C12="สี่เหลี่ยมจัตุรัส(เสริมเหล็กเท่ากัน)","สั้น, b",IF(C12="สี่เหลี่ยมผืนผ้า(เสริมเหล็ก2ด้านไม่เท่ากัน)","สั้น, b","เส้นผ่านศูนย์กลาง, D")))))</f>
        <v>สั้น, b</v>
      </c>
      <c r="B14" s="13" t="s">
        <v>2</v>
      </c>
      <c r="C14" s="50">
        <v>45</v>
      </c>
      <c r="D14" s="13" t="s">
        <v>7</v>
      </c>
      <c r="E14" s="13"/>
      <c r="F14" s="15"/>
    </row>
    <row r="15" spans="1:9" ht="24">
      <c r="A15" s="12" t="s">
        <v>303</v>
      </c>
      <c r="B15" s="13" t="s">
        <v>2</v>
      </c>
      <c r="C15" s="50">
        <v>70</v>
      </c>
      <c r="D15" s="13" t="s">
        <v>7</v>
      </c>
      <c r="E15" s="13" t="str">
        <f>IF(AND(C12="สี่เหลี่ยมจัตุรัส(เสริมเหล็กเท่ากัน)",C15=C14),"OK",IF(AND(C12="สี่เหลี่ยมจัตุรัส(เสริมเหล็กแบบวงกลม）",C15=C14),"OK",IF(AND(C12="สี่เหลี่ยมผืนผ้า(เสริมเหล็กเท่ากัน)",C15&gt;C14),"OK",IF(AND(C12="สี่เหลี่ยมผืนผ้า(เสริมเหล็ก2ด้านไม่เท่ากัน)",C15&gt;C14),"OK","N.G."))))</f>
        <v>OK</v>
      </c>
      <c r="F15" s="15"/>
    </row>
    <row r="16" spans="1:9" ht="24">
      <c r="A16" s="83" t="s">
        <v>242</v>
      </c>
      <c r="B16" s="84" t="s">
        <v>2</v>
      </c>
      <c r="C16" s="90" t="s">
        <v>263</v>
      </c>
      <c r="D16" s="85"/>
      <c r="E16" s="85"/>
      <c r="F16" s="86"/>
    </row>
    <row r="17" spans="1:6" ht="24">
      <c r="A17" s="83" t="str">
        <f>IF(C11="เสาสั้น","","∑Kc ผลรวมสติฟเนสของเสา(top)")</f>
        <v>∑Kc ผลรวมสติฟเนสของเสา(top)</v>
      </c>
      <c r="B17" s="84" t="str">
        <f>IF(C11="เสาสั้น","","=")</f>
        <v>=</v>
      </c>
      <c r="C17" s="90">
        <v>205</v>
      </c>
      <c r="D17" s="85"/>
      <c r="E17" s="85"/>
      <c r="F17" s="86"/>
    </row>
    <row r="18" spans="1:6" ht="24">
      <c r="A18" s="83" t="str">
        <f>IF(C11="เสาสั้น","","∑Kb ผลรวมสติฟเนสของคาน(top)")</f>
        <v>∑Kb ผลรวมสติฟเนสของคาน(top)</v>
      </c>
      <c r="B18" s="84" t="str">
        <f>IF(C11="เสาสั้น","","=")</f>
        <v>=</v>
      </c>
      <c r="C18" s="90">
        <v>240</v>
      </c>
      <c r="D18" s="85"/>
      <c r="E18" s="85"/>
      <c r="F18" s="86"/>
    </row>
    <row r="19" spans="1:6" ht="24">
      <c r="A19" s="83" t="str">
        <f>IF(C11="เสาสั้น","","∑Kc ผลรวมสติฟเนสของเสา(bottom)")</f>
        <v>∑Kc ผลรวมสติฟเนสของเสา(bottom)</v>
      </c>
      <c r="B19" s="84" t="str">
        <f>IF(C11="เสาสั้น","","=")</f>
        <v>=</v>
      </c>
      <c r="C19" s="90">
        <v>205</v>
      </c>
      <c r="D19" s="85"/>
      <c r="E19" s="85"/>
      <c r="F19" s="86"/>
    </row>
    <row r="20" spans="1:6" ht="24.75" thickBot="1">
      <c r="A20" s="83" t="str">
        <f>IF(C11="เสาสั้น","","∑Kb ผลรวมสติฟเนสของคาน(bottom)")</f>
        <v>∑Kb ผลรวมสติฟเนสของคาน(bottom)</v>
      </c>
      <c r="B20" s="84" t="str">
        <f>IF(C11="เสาสั้น","","=")</f>
        <v>=</v>
      </c>
      <c r="C20" s="90">
        <v>300</v>
      </c>
      <c r="D20" s="85"/>
      <c r="E20" s="85"/>
      <c r="F20" s="86"/>
    </row>
    <row r="21" spans="1:6" ht="24.75" thickBot="1">
      <c r="A21" s="6" t="s">
        <v>10</v>
      </c>
      <c r="B21" s="8"/>
      <c r="C21" s="8"/>
      <c r="D21" s="8"/>
      <c r="E21" s="8"/>
      <c r="F21" s="9"/>
    </row>
    <row r="22" spans="1:6" ht="21">
      <c r="A22" s="55" t="s">
        <v>60</v>
      </c>
      <c r="B22" s="56"/>
      <c r="C22" s="56"/>
      <c r="D22" s="56"/>
      <c r="E22" s="56"/>
      <c r="F22" s="57"/>
    </row>
    <row r="23" spans="1:6" ht="21">
      <c r="A23" s="87" t="s">
        <v>321</v>
      </c>
      <c r="B23" s="88"/>
      <c r="C23" s="88"/>
      <c r="D23" s="88"/>
      <c r="E23" s="88"/>
      <c r="F23" s="89"/>
    </row>
    <row r="24" spans="1:6" ht="24">
      <c r="A24" s="12" t="s">
        <v>11</v>
      </c>
      <c r="B24" s="13" t="s">
        <v>2</v>
      </c>
      <c r="C24" s="50" t="s">
        <v>36</v>
      </c>
      <c r="D24" s="14"/>
      <c r="E24" s="14"/>
      <c r="F24" s="15"/>
    </row>
    <row r="25" spans="1:6" ht="24">
      <c r="A25" s="12" t="s">
        <v>13</v>
      </c>
      <c r="B25" s="13" t="s">
        <v>2</v>
      </c>
      <c r="C25" s="13" t="str">
        <f>IF(C24="SR-24","RB",IF(C24="SD-30","DB",IF(C24="SD-40","DB",IF(C24="SD-50","DB"))))</f>
        <v>DB</v>
      </c>
      <c r="D25" s="14"/>
      <c r="E25" s="14"/>
      <c r="F25" s="15"/>
    </row>
    <row r="26" spans="1:6" ht="24">
      <c r="A26" s="12" t="s">
        <v>14</v>
      </c>
      <c r="B26" s="13" t="s">
        <v>2</v>
      </c>
      <c r="C26" s="13">
        <f>IF(C24="SR-24",2400,IF(C24="SD-30",3000,IF(C24="SD-40",4000,IF(C24="SD-50",5000))))</f>
        <v>3000</v>
      </c>
      <c r="D26" s="13" t="s">
        <v>3</v>
      </c>
      <c r="E26" s="14"/>
      <c r="F26" s="15"/>
    </row>
    <row r="27" spans="1:6" ht="24">
      <c r="A27" s="12" t="s">
        <v>15</v>
      </c>
      <c r="B27" s="13" t="s">
        <v>2</v>
      </c>
      <c r="C27" s="13">
        <f>IF($C$25="RB",1200,C26*0.4)</f>
        <v>1200</v>
      </c>
      <c r="D27" s="13" t="s">
        <v>3</v>
      </c>
      <c r="E27" s="13" t="str">
        <f>IF(AND(C27&lt;=1200,C25="RB"),"OK",IF(AND(C27&gt;1200,C25="RB"),"NG.",IF(AND(C25="DB",C27=C26*0.4,C27&lt;=2100),"OK",IF(AND(C25="DB",C27=C26*0.4,C27&gt;2100),"NG.",IF(AND(C25="DB",C27=1700),"")))))</f>
        <v>OK</v>
      </c>
      <c r="F27" s="24"/>
    </row>
    <row r="28" spans="1:6" ht="24">
      <c r="A28" s="12" t="s">
        <v>16</v>
      </c>
      <c r="B28" s="13" t="s">
        <v>2</v>
      </c>
      <c r="C28" s="13">
        <v>2040000</v>
      </c>
      <c r="D28" s="13" t="s">
        <v>3</v>
      </c>
      <c r="E28" s="13"/>
      <c r="F28" s="15"/>
    </row>
    <row r="29" spans="1:6" ht="24">
      <c r="A29" s="12" t="str">
        <f>IF($C$25="RB","ขนาด RB",IF($C$25="DB","ขนาด DB"))</f>
        <v>ขนาด DB</v>
      </c>
      <c r="B29" s="13" t="s">
        <v>2</v>
      </c>
      <c r="C29" s="50" t="s">
        <v>54</v>
      </c>
      <c r="D29" s="14"/>
      <c r="E29" s="13" t="str">
        <f>IF(C30&gt;=12,"OK","NG.")</f>
        <v>OK</v>
      </c>
      <c r="F29" s="15"/>
    </row>
    <row r="30" spans="1:6" ht="24">
      <c r="A30" s="12" t="s">
        <v>18</v>
      </c>
      <c r="B30" s="13" t="s">
        <v>2</v>
      </c>
      <c r="C30" s="13">
        <f>IF($C$25="RB",VLOOKUP($C$29,NOTE!$C$4:$D$14,2,FALSE),IF(เสาปลอกเดี่ยวเสริมเหล็กไม่เท่า!$C$25="DB",VLOOKUP(เสาปลอกเดี่ยวเสริมเหล็กไม่เท่า!$C$29,NOTE!$C$17:$D$27,2,FALSE)))</f>
        <v>25</v>
      </c>
      <c r="D30" s="13" t="s">
        <v>19</v>
      </c>
      <c r="E30" s="13"/>
      <c r="F30" s="15"/>
    </row>
    <row r="31" spans="1:6" ht="24">
      <c r="A31" s="12" t="s">
        <v>20</v>
      </c>
      <c r="B31" s="13" t="s">
        <v>2</v>
      </c>
      <c r="C31" s="50">
        <v>3</v>
      </c>
      <c r="D31" s="13" t="s">
        <v>21</v>
      </c>
      <c r="E31" s="13"/>
      <c r="F31" s="25"/>
    </row>
    <row r="32" spans="1:6" ht="24">
      <c r="A32" s="12" t="s">
        <v>22</v>
      </c>
      <c r="B32" s="13" t="s">
        <v>2</v>
      </c>
      <c r="C32" s="13">
        <f>(C31*22*(C30/10)^2)/28</f>
        <v>14.732142857142858</v>
      </c>
      <c r="D32" s="13" t="s">
        <v>23</v>
      </c>
      <c r="E32" s="14"/>
      <c r="F32" s="15"/>
    </row>
    <row r="33" spans="1:6" ht="21">
      <c r="A33" s="87" t="s">
        <v>322</v>
      </c>
      <c r="B33" s="88"/>
      <c r="C33" s="88"/>
      <c r="D33" s="88"/>
      <c r="E33" s="88"/>
      <c r="F33" s="89"/>
    </row>
    <row r="34" spans="1:6" ht="24">
      <c r="A34" s="12" t="s">
        <v>11</v>
      </c>
      <c r="B34" s="13" t="s">
        <v>2</v>
      </c>
      <c r="C34" s="13" t="str">
        <f>C24</f>
        <v>SD-30</v>
      </c>
      <c r="D34" s="14"/>
      <c r="E34" s="14"/>
      <c r="F34" s="15"/>
    </row>
    <row r="35" spans="1:6" ht="24">
      <c r="A35" s="12" t="s">
        <v>13</v>
      </c>
      <c r="B35" s="13" t="s">
        <v>2</v>
      </c>
      <c r="C35" s="13" t="str">
        <f>IF(C34="SR-24","RB",IF(C34="SD-30","DB",IF(C34="SD-40","DB",IF(C34="SD-50","DB"))))</f>
        <v>DB</v>
      </c>
      <c r="D35" s="14"/>
      <c r="E35" s="14"/>
      <c r="F35" s="15"/>
    </row>
    <row r="36" spans="1:6" ht="24">
      <c r="A36" s="12" t="s">
        <v>14</v>
      </c>
      <c r="B36" s="13" t="s">
        <v>2</v>
      </c>
      <c r="C36" s="13">
        <f>IF(C34="SR-24",2400,IF(C34="SD-30",3000,IF(C34="SD-40",4000,IF(C34="SD-50",5000))))</f>
        <v>3000</v>
      </c>
      <c r="D36" s="13" t="s">
        <v>3</v>
      </c>
      <c r="E36" s="14"/>
      <c r="F36" s="15"/>
    </row>
    <row r="37" spans="1:6" ht="24">
      <c r="A37" s="12" t="s">
        <v>15</v>
      </c>
      <c r="B37" s="13" t="s">
        <v>2</v>
      </c>
      <c r="C37" s="13">
        <f>IF($C$25="RB",1200,C36*0.4)</f>
        <v>1200</v>
      </c>
      <c r="D37" s="13" t="s">
        <v>3</v>
      </c>
      <c r="E37" s="13" t="str">
        <f>IF(AND(C37&lt;=1200,C35="RB"),"OK",IF(AND(C37&gt;1200,C35="RB"),"NG.",IF(AND(C35="DB",C37=C36*0.4,C37&lt;=2100),"OK",IF(AND(C35="DB",C37=C36*0.4,C37&gt;2100),"NG.",IF(AND(C35="DB",C37=1700),"")))))</f>
        <v>OK</v>
      </c>
      <c r="F37" s="24"/>
    </row>
    <row r="38" spans="1:6" ht="24">
      <c r="A38" s="12" t="s">
        <v>16</v>
      </c>
      <c r="B38" s="13" t="s">
        <v>2</v>
      </c>
      <c r="C38" s="13">
        <v>2040000</v>
      </c>
      <c r="D38" s="13" t="s">
        <v>3</v>
      </c>
      <c r="E38" s="13"/>
      <c r="F38" s="15"/>
    </row>
    <row r="39" spans="1:6" ht="24">
      <c r="A39" s="12" t="str">
        <f>IF($C$25="RB","ขนาด RB",IF($C$25="DB","ขนาด DB"))</f>
        <v>ขนาด DB</v>
      </c>
      <c r="B39" s="13" t="s">
        <v>2</v>
      </c>
      <c r="C39" s="50" t="s">
        <v>54</v>
      </c>
      <c r="D39" s="14"/>
      <c r="E39" s="13" t="str">
        <f>IF(C40&gt;=12,"OK","N.G.")</f>
        <v>OK</v>
      </c>
      <c r="F39" s="15"/>
    </row>
    <row r="40" spans="1:6" ht="24">
      <c r="A40" s="12" t="s">
        <v>18</v>
      </c>
      <c r="B40" s="13" t="s">
        <v>2</v>
      </c>
      <c r="C40" s="13">
        <f>IF($C$25="RB",VLOOKUP($C$29,NOTE!$C$4:$D$14,2,FALSE),IF(เสาปลอกเดี่ยวเสริมเหล็กไม่เท่า!$C$25="DB",VLOOKUP(เสาปลอกเดี่ยวเสริมเหล็กไม่เท่า!$C$29,NOTE!$C$17:$D$27,2,FALSE)))</f>
        <v>25</v>
      </c>
      <c r="D40" s="13" t="s">
        <v>19</v>
      </c>
      <c r="E40" s="13"/>
      <c r="F40" s="15"/>
    </row>
    <row r="41" spans="1:6" ht="24">
      <c r="A41" s="12" t="s">
        <v>20</v>
      </c>
      <c r="B41" s="13" t="s">
        <v>2</v>
      </c>
      <c r="C41" s="50">
        <v>4</v>
      </c>
      <c r="D41" s="13" t="s">
        <v>21</v>
      </c>
      <c r="E41" s="13"/>
    </row>
    <row r="42" spans="1:6" ht="24">
      <c r="A42" s="12" t="s">
        <v>22</v>
      </c>
      <c r="B42" s="13" t="s">
        <v>2</v>
      </c>
      <c r="C42" s="13">
        <f>(C41*22*(C40/10)^2)/28</f>
        <v>19.642857142857142</v>
      </c>
      <c r="D42" s="13" t="s">
        <v>23</v>
      </c>
      <c r="E42" s="14"/>
      <c r="F42" s="15"/>
    </row>
    <row r="43" spans="1:6" ht="24">
      <c r="A43" s="87" t="s">
        <v>339</v>
      </c>
      <c r="B43" s="13" t="s">
        <v>2</v>
      </c>
      <c r="C43" s="50">
        <v>12</v>
      </c>
      <c r="D43" s="13" t="s">
        <v>21</v>
      </c>
      <c r="E43" s="13" t="str">
        <f>IF(C43&gt;=4,"OK","N.G.")</f>
        <v>OK</v>
      </c>
      <c r="F43" s="25" t="str">
        <f>IF(ISODD(C43),"กรุณาใส่เหล็กเป็นเลขคู่","")</f>
        <v/>
      </c>
    </row>
    <row r="44" spans="1:6" ht="24">
      <c r="A44" s="27" t="s">
        <v>27</v>
      </c>
      <c r="B44" s="28"/>
      <c r="C44" s="28"/>
      <c r="D44" s="28"/>
      <c r="E44" s="28"/>
      <c r="F44" s="29"/>
    </row>
    <row r="45" spans="1:6" ht="24">
      <c r="A45" s="12" t="s">
        <v>11</v>
      </c>
      <c r="B45" s="13" t="s">
        <v>2</v>
      </c>
      <c r="C45" s="50" t="s">
        <v>12</v>
      </c>
      <c r="D45" s="14"/>
      <c r="E45" s="14"/>
      <c r="F45" s="15"/>
    </row>
    <row r="46" spans="1:6" ht="24">
      <c r="A46" s="12" t="s">
        <v>13</v>
      </c>
      <c r="B46" s="13" t="s">
        <v>2</v>
      </c>
      <c r="C46" s="13" t="str">
        <f>IF(C45="SR-24","RB",IF(C45="SD-30","DB",IF(C45="SD-40","DB",IF(C45="SD-50","DB"))))</f>
        <v>RB</v>
      </c>
      <c r="D46" s="14"/>
      <c r="E46" s="14"/>
      <c r="F46" s="15"/>
    </row>
    <row r="47" spans="1:6" ht="24">
      <c r="A47" s="12" t="s">
        <v>14</v>
      </c>
      <c r="B47" s="13" t="s">
        <v>2</v>
      </c>
      <c r="C47" s="13">
        <f>IF(C45="SR-24",2400,IF(C45="SD-30",3000,IF(C45="SD-40",4000,IF(C45="SD-50",5000))))</f>
        <v>2400</v>
      </c>
      <c r="D47" s="13" t="s">
        <v>3</v>
      </c>
      <c r="E47" s="14"/>
      <c r="F47" s="15"/>
    </row>
    <row r="48" spans="1:6" ht="24">
      <c r="A48" s="12" t="s">
        <v>16</v>
      </c>
      <c r="B48" s="13" t="s">
        <v>2</v>
      </c>
      <c r="C48" s="13">
        <v>2040000</v>
      </c>
      <c r="D48" s="13" t="s">
        <v>3</v>
      </c>
      <c r="E48" s="13"/>
      <c r="F48" s="15"/>
    </row>
    <row r="49" spans="1:8" ht="24">
      <c r="A49" s="12" t="str">
        <f>IF($C$46="RB","ขนาด RB",IF($C$46="DB","ขนาด DB"))</f>
        <v>ขนาด RB</v>
      </c>
      <c r="B49" s="13" t="s">
        <v>2</v>
      </c>
      <c r="C49" s="50" t="s">
        <v>39</v>
      </c>
      <c r="D49" s="14"/>
      <c r="E49" s="30"/>
      <c r="F49" s="15"/>
    </row>
    <row r="50" spans="1:8" ht="24">
      <c r="A50" s="12" t="s">
        <v>18</v>
      </c>
      <c r="B50" s="13" t="s">
        <v>2</v>
      </c>
      <c r="C50" s="13">
        <f>IF($C$46="RB",VLOOKUP($C$49,NOTE!$C$4:$D$14,2,FALSE),IF(เสาปลอกเดี่ยวเสริมเหล็กไม่เท่า!$C$46="DB",VLOOKUP($C$49,NOTE!$C$17:$D$27,2,FALSE)))</f>
        <v>9</v>
      </c>
      <c r="D50" s="13" t="s">
        <v>19</v>
      </c>
      <c r="E50" s="13" t="str">
        <f>IF(AND(C30&lt;=20,C50&gt;=6),"OK",IF(AND(C30&lt;=20,C50&lt;6),"N.G.",IF(AND(C30=22,C50&gt;=6),"OK",IF(AND(C30=22,C50&lt;6),"N.G.",IF(AND(C30=25,C50&gt;=9),"OK",IF(AND(C30=25,C50&lt;9),"N.G.",IF(AND(C30=28,C50&gt;=9),"OK",IF(AND(C30=28,C50&lt;9),"N.G.",IF(AND(C30=32,C50&gt;=12),"OK",IF(AND(C30=32,C50&lt;12),"N.G.",IF(AND(C30=36,C50&gt;=12),"OK",IF(AND(C30=36,C50&lt;12),"N.G.",IF(AND(C30&gt;=40,C50&gt;=12),"OK",IF(AND(C30&gt;=40,C50&lt;12),"N.G"))))))))))))))</f>
        <v>OK</v>
      </c>
      <c r="F50" s="15"/>
    </row>
    <row r="51" spans="1:8" ht="24.75" thickBot="1">
      <c r="A51" s="12" t="s">
        <v>29</v>
      </c>
      <c r="B51" s="13" t="s">
        <v>2</v>
      </c>
      <c r="C51" s="50">
        <v>15</v>
      </c>
      <c r="D51" s="13" t="s">
        <v>7</v>
      </c>
      <c r="E51" s="54"/>
      <c r="F51" s="15"/>
    </row>
    <row r="52" spans="1:8" ht="24.75" thickBot="1">
      <c r="A52" s="33" t="s">
        <v>30</v>
      </c>
      <c r="B52" s="8"/>
      <c r="C52" s="8"/>
      <c r="D52" s="8"/>
      <c r="E52" s="8"/>
      <c r="F52" s="9"/>
    </row>
    <row r="53" spans="1:8" ht="21.75" thickBot="1">
      <c r="A53" s="34" t="s">
        <v>31</v>
      </c>
      <c r="B53" s="159" t="str">
        <f>CONCATENATE(C49,"@",C51)</f>
        <v>RB9@15</v>
      </c>
      <c r="C53" s="160"/>
      <c r="D53" s="160"/>
      <c r="E53" s="160"/>
      <c r="F53" s="161"/>
    </row>
    <row r="54" spans="1:8" ht="21.75" thickBot="1">
      <c r="A54" s="34" t="s">
        <v>60</v>
      </c>
      <c r="B54" s="159" t="str">
        <f>CONCATENATE(A23,C31,C29," - ",A33,C41,C39)</f>
        <v>Short steel (b)3DB25 - Long steel (t)4DB25</v>
      </c>
      <c r="C54" s="160"/>
      <c r="D54" s="160"/>
      <c r="E54" s="160"/>
      <c r="F54" s="161"/>
    </row>
    <row r="55" spans="1:8" ht="21.75" thickBot="1">
      <c r="A55" s="34" t="s">
        <v>267</v>
      </c>
      <c r="B55" s="159" t="str">
        <f>IF(AND(J108="1",C11="เสาสั้น"),CONCATENATE("P = ",ROUND(S75,2)," kg" ),IF(AND(J109="1",C11="เสาสั้น"),CONCATENATE("Fa = ",ROUND(X77,2)," ksc, Fbx = ",ROUND(X78,2)," ksc, Fby = ",ROUND(X79,2)," ksc"),IF(AND(J110="1",C11="เสาสั้น"),CONCATENATE("Mbx = ",ROUND(V83/100,2)," kgm, Mby = ",ROUND(V84/100,2)," kgm"),IF(AND(J108="1",C11="เสายาว"),CONCATENATE("Pa = ",ROUND(AC75,2)," kg"),IF(AND(J109="1",C11="เสายาว"),CONCATENATE("Fa = ",ROUND(AR79,2)," ksc, Fbx = ",ROUND(AR80,2)," ksc, Fby = ",ROUND(AR81,2)," ksc"),IF(AND(J110="1",C11="เสายาว"),CONCATENATE("Mbx = ",ROUND(AI91/100,2)," ksc, Mby = ",ROUND(AI92/100,2)," ksc"),))))))</f>
        <v>Pa = 154284.43 kg</v>
      </c>
      <c r="C55" s="160"/>
      <c r="D55" s="160"/>
      <c r="E55" s="160"/>
      <c r="F55" s="161"/>
    </row>
    <row r="56" spans="1:8" ht="24.75" thickBot="1">
      <c r="A56" s="2" t="s">
        <v>310</v>
      </c>
      <c r="B56" s="2" t="str">
        <f>IF(J108="1",I108,IF(J109="1",I109,IF(J110="1",I110)))</f>
        <v>e &lt; ea</v>
      </c>
      <c r="C56" s="191" t="str">
        <f>IF(AND(J108="1",C11="เสาสั้น"),CONCATENATE(ROUND(S75,2)," kg &gt;= ",C8," kg"),IF(AND(J109="1",C11="เสาสั้น"),CONCATENATE(ROUND(S80,2),T80," ",U80),IF(AND(J110="1",C11="เสาสั้น"),CONCATENATE(ROUND(S85,2),T85," ",U85),IF(AND(J108="1",C11="เสายาว"),CONCATENATE(ROUND(AC75,2)," kg &gt;= ",C8," kg "),IF(AND(J109="1",C11="เสายาว"),CONCATENATE(ROUND(AQ78,2)," &lt;= 1"),IF(AND(J110="1",C11="เสายาว"),CONCATENATE(ROUND(AI90,2)," &lt;= 1"),))))))</f>
        <v xml:space="preserve">154284.43 kg &gt;= 100000 kg </v>
      </c>
      <c r="D56" s="191"/>
      <c r="E56" s="192"/>
      <c r="F56" s="2" t="str">
        <f>IF(AND(J108="1",S75&gt;=C8),"DESIGN PASS",IF(AND(J108="1",S75&lt;C8),"REDESIGN",IF(AND(J109="1",S80&lt;U80),"DESIGN PASS",IF(AND(J109="1",S80&gt;U80),"REDESIGN",IF(AND(J110="1",S85&lt;=U85),"DESIGN PASS",IF(AND(J110="1",S85&gt;U85),"REDESIGN",IF(AND(J108="1",AC75&gt;=C8),"DESIGN PASS",IF(AND(J108="1",AC75&lt;C8),"REDESIGN",IF(AND(J109="1",AQ78&lt;U80),"DESIGN PASS",IF(AND(J109="1",AQ78&gt;U80),"REDESIGN",IF(AND(J110="1",AI90&lt;=U85),"DESIGN PASS",IF(AND(J110="1",AI90&gt;U85),"REDESIGN",))))))))))))</f>
        <v>DESIGN PASS</v>
      </c>
    </row>
    <row r="57" spans="1:8" ht="24.75" thickBot="1">
      <c r="A57" s="2" t="s">
        <v>307</v>
      </c>
      <c r="B57" s="185" t="str">
        <f>CONCATENATE(ROUND((N100*0.01),2)," &lt; ",ROUND(C32,2)," &lt; ",ROUND((N100*0.08),2))</f>
        <v>31.5 &lt; 14.73 &lt; 252</v>
      </c>
      <c r="C57" s="186"/>
      <c r="D57" s="186"/>
      <c r="E57" s="187"/>
      <c r="F57" s="2" t="str">
        <f>IF(AND((C32+C42)&gt;=(0.01*N100),(C32+C42)&lt;=0.08*N100),"DESIGN PASS","REDESIGN")</f>
        <v>DESIGN PASS</v>
      </c>
    </row>
    <row r="58" spans="1:8" ht="24.75" thickBot="1">
      <c r="A58" s="2" t="s">
        <v>308</v>
      </c>
      <c r="B58" s="188" t="str">
        <f>CONCATENATE(A51," ", B51," ",C51, D51," &lt;= ",ROUND(N105,2),D51)</f>
        <v>Spacing = 15cm &lt;= 40cm</v>
      </c>
      <c r="C58" s="189"/>
      <c r="D58" s="189"/>
      <c r="E58" s="190"/>
      <c r="F58" s="52" t="str">
        <f>IF(C51&lt;=N105,"DESIGN PASS","REDESIGN")</f>
        <v>DESIGN PASS</v>
      </c>
    </row>
    <row r="59" spans="1:8" ht="21.75" thickBot="1">
      <c r="A59" s="146" t="s">
        <v>315</v>
      </c>
      <c r="B59" s="147"/>
      <c r="C59" s="147"/>
      <c r="D59" s="147"/>
      <c r="E59" s="147"/>
      <c r="F59" s="148"/>
    </row>
    <row r="60" spans="1:8" ht="49.5" customHeight="1">
      <c r="A60" s="53"/>
      <c r="B60" s="53"/>
      <c r="C60" s="53"/>
      <c r="D60" s="53"/>
      <c r="E60" s="53"/>
      <c r="F60" s="53"/>
      <c r="G60" s="38"/>
    </row>
    <row r="61" spans="1:8" ht="71.25" customHeight="1">
      <c r="A61" s="53"/>
      <c r="B61" s="53"/>
      <c r="C61" s="62"/>
      <c r="D61" s="53"/>
      <c r="E61" s="53"/>
      <c r="F61" s="53"/>
      <c r="G61" s="38"/>
    </row>
    <row r="62" spans="1:8" ht="49.5" customHeight="1">
      <c r="A62" s="53"/>
      <c r="B62" s="53"/>
      <c r="C62" s="53"/>
      <c r="D62" s="53"/>
      <c r="E62" s="53"/>
      <c r="F62" s="53"/>
      <c r="G62" s="30"/>
      <c r="H62" s="39"/>
    </row>
    <row r="63" spans="1:8" ht="49.5" customHeight="1">
      <c r="A63" s="53"/>
      <c r="B63" s="53"/>
      <c r="C63" s="53"/>
      <c r="D63" s="53"/>
      <c r="E63" s="53"/>
      <c r="F63" s="53"/>
      <c r="G63" s="30"/>
      <c r="H63" s="39"/>
    </row>
    <row r="64" spans="1:8" ht="49.5" customHeight="1">
      <c r="A64" s="53"/>
      <c r="B64" s="53"/>
      <c r="C64" s="53"/>
      <c r="D64" s="53"/>
      <c r="E64" s="53"/>
      <c r="F64" s="53"/>
      <c r="H64" s="39"/>
    </row>
    <row r="65" spans="1:48" ht="49.5" customHeight="1">
      <c r="A65" s="53"/>
      <c r="B65" s="53"/>
      <c r="C65" s="53"/>
      <c r="D65" s="53"/>
      <c r="E65" s="53"/>
      <c r="F65" s="53"/>
      <c r="H65" s="39"/>
    </row>
    <row r="66" spans="1:48" ht="49.5" customHeight="1">
      <c r="A66" s="53"/>
      <c r="B66" s="53"/>
      <c r="C66" s="53"/>
      <c r="D66" s="53"/>
      <c r="E66" s="53"/>
      <c r="F66" s="53"/>
    </row>
    <row r="67" spans="1:48" ht="49.5" customHeight="1">
      <c r="A67" s="53"/>
      <c r="B67" s="53"/>
      <c r="C67" s="53"/>
      <c r="D67" s="53"/>
      <c r="E67" s="53"/>
      <c r="F67" s="53"/>
    </row>
    <row r="68" spans="1:48" ht="49.5" customHeight="1">
      <c r="A68" s="53"/>
      <c r="B68" s="53"/>
      <c r="C68" s="53"/>
      <c r="D68" s="53"/>
      <c r="E68" s="53"/>
      <c r="F68" s="53"/>
    </row>
    <row r="69" spans="1:48" ht="49.5" customHeight="1">
      <c r="A69" s="53"/>
      <c r="B69" s="53"/>
      <c r="C69" s="53"/>
      <c r="D69" s="53"/>
      <c r="E69" s="53"/>
      <c r="F69" s="53"/>
    </row>
    <row r="70" spans="1:48" ht="49.5" customHeight="1">
      <c r="H70" s="135" t="s">
        <v>95</v>
      </c>
      <c r="I70" s="121"/>
      <c r="J70" s="121"/>
      <c r="K70" s="120"/>
      <c r="L70" s="120"/>
      <c r="M70" s="120"/>
      <c r="N70" s="120"/>
      <c r="O70" s="120"/>
      <c r="P70" s="141" t="s">
        <v>324</v>
      </c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</row>
    <row r="71" spans="1:48" ht="49.5" customHeight="1">
      <c r="D71" s="39"/>
      <c r="E71" s="39"/>
      <c r="H71" s="120" t="s">
        <v>96</v>
      </c>
      <c r="I71" s="120" t="s">
        <v>111</v>
      </c>
      <c r="J71" s="120" t="s">
        <v>112</v>
      </c>
      <c r="K71" s="120"/>
      <c r="L71" s="120"/>
      <c r="M71" s="120"/>
      <c r="N71" s="120"/>
      <c r="O71" s="120"/>
      <c r="P71" s="120" t="s">
        <v>323</v>
      </c>
      <c r="Q71" s="120" t="s">
        <v>2</v>
      </c>
      <c r="R71" s="142">
        <f>C32+C42</f>
        <v>34.375</v>
      </c>
      <c r="S71" s="120" t="s">
        <v>23</v>
      </c>
      <c r="T71" s="120" t="s">
        <v>22</v>
      </c>
      <c r="U71" s="120" t="s">
        <v>2</v>
      </c>
      <c r="V71" s="120">
        <f>R71/2</f>
        <v>17.1875</v>
      </c>
      <c r="W71" s="120" t="s">
        <v>23</v>
      </c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</row>
    <row r="72" spans="1:48" ht="49.5" customHeight="1">
      <c r="H72" s="120" t="s">
        <v>97</v>
      </c>
      <c r="I72" s="120">
        <f>((0.67*J84*J85)+0.17)*(C15-J86)</f>
        <v>16.870115996398557</v>
      </c>
      <c r="J72" s="120">
        <f>I72</f>
        <v>16.870115996398557</v>
      </c>
      <c r="K72" s="120"/>
      <c r="L72" s="120"/>
      <c r="M72" s="120"/>
      <c r="N72" s="120"/>
      <c r="O72" s="120"/>
      <c r="P72" s="120"/>
      <c r="Q72" s="120"/>
      <c r="R72" s="120"/>
      <c r="S72" s="120"/>
      <c r="T72" s="120" t="s">
        <v>325</v>
      </c>
      <c r="U72" s="120" t="s">
        <v>2</v>
      </c>
      <c r="V72" s="120">
        <f>R71/2</f>
        <v>17.1875</v>
      </c>
      <c r="W72" s="120" t="s">
        <v>23</v>
      </c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</row>
    <row r="73" spans="1:48" ht="49.5" customHeight="1">
      <c r="E73" s="41"/>
      <c r="H73" s="120" t="s">
        <v>98</v>
      </c>
      <c r="I73" s="123">
        <f>((0.67*J84*J85)+0.17)*(C15-J86)</f>
        <v>16.870115996398557</v>
      </c>
      <c r="J73" s="120">
        <f>((0.67*J84*J85)+0.17)*(C14-J86)</f>
        <v>10.3160693777511</v>
      </c>
      <c r="K73" s="120"/>
      <c r="L73" s="120"/>
      <c r="M73" s="120"/>
      <c r="N73" s="120"/>
      <c r="O73" s="120"/>
      <c r="P73" s="120"/>
      <c r="Q73" s="134" t="s">
        <v>243</v>
      </c>
      <c r="R73" s="120"/>
      <c r="S73" s="120"/>
      <c r="T73" s="120"/>
      <c r="U73" s="120"/>
      <c r="V73" s="120"/>
      <c r="W73" s="120"/>
      <c r="X73" s="120"/>
      <c r="Y73" s="120"/>
      <c r="Z73" s="120"/>
      <c r="AA73" s="134" t="s">
        <v>244</v>
      </c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34" t="s">
        <v>250</v>
      </c>
      <c r="AP73" s="120"/>
      <c r="AQ73" s="120"/>
      <c r="AR73" s="120"/>
      <c r="AS73" s="120"/>
      <c r="AT73" s="120"/>
      <c r="AU73" s="120"/>
      <c r="AV73" s="120"/>
    </row>
    <row r="74" spans="1:48" ht="49.5" customHeight="1">
      <c r="D74" s="30"/>
      <c r="E74" s="30"/>
      <c r="F74" s="30"/>
      <c r="H74" s="120" t="s">
        <v>278</v>
      </c>
      <c r="I74" s="120">
        <f>((N93*J85*(C15-(2*J86)))+(0.1*(C15-J86)))/(((N93-N84)*J85)+0.6)</f>
        <v>18.044523250895804</v>
      </c>
      <c r="J74" s="120">
        <f>((N94*J85*(C14-(2*J86)))+(0.1*(C14-J86)))/(((N94-N85)*J85)+0.6)</f>
        <v>10.975999383234871</v>
      </c>
      <c r="K74" s="120"/>
      <c r="L74" s="120"/>
      <c r="M74" s="120"/>
      <c r="N74" s="120"/>
      <c r="O74" s="120"/>
      <c r="P74" s="120"/>
      <c r="Q74" s="135" t="s">
        <v>139</v>
      </c>
      <c r="R74" s="120"/>
      <c r="S74" s="120"/>
      <c r="T74" s="120"/>
      <c r="U74" s="120"/>
      <c r="V74" s="120"/>
      <c r="W74" s="120"/>
      <c r="X74" s="120"/>
      <c r="Y74" s="120"/>
      <c r="Z74" s="120"/>
      <c r="AA74" s="135" t="s">
        <v>139</v>
      </c>
      <c r="AB74" s="120"/>
      <c r="AC74" s="120"/>
      <c r="AD74" s="120"/>
      <c r="AE74" s="120" t="s">
        <v>248</v>
      </c>
      <c r="AF74" s="120" t="s">
        <v>2</v>
      </c>
      <c r="AG74" s="120">
        <f>1.07-(0.008*AQ74)</f>
        <v>0.76207985643219966</v>
      </c>
      <c r="AH74" s="120"/>
      <c r="AI74" s="120"/>
      <c r="AJ74" s="120"/>
      <c r="AK74" s="120"/>
      <c r="AL74" s="120"/>
      <c r="AM74" s="120"/>
      <c r="AN74" s="120"/>
      <c r="AO74" s="120" t="s">
        <v>249</v>
      </c>
      <c r="AP74" s="120" t="s">
        <v>2</v>
      </c>
      <c r="AQ74" s="120">
        <f>IF((C13/AT74)&lt;100,(C13/AT74),100)</f>
        <v>38.490017945975048</v>
      </c>
      <c r="AR74" s="120" t="s">
        <v>246</v>
      </c>
      <c r="AS74" s="120" t="s">
        <v>2</v>
      </c>
      <c r="AT74" s="120">
        <f>C14/(2*SQRT(3))</f>
        <v>12.99038105676658</v>
      </c>
      <c r="AU74" s="120" t="s">
        <v>7</v>
      </c>
      <c r="AV74" s="120"/>
    </row>
    <row r="75" spans="1:48" ht="49.5" customHeight="1">
      <c r="D75" s="30"/>
      <c r="E75" s="30"/>
      <c r="F75" s="30"/>
      <c r="G75" s="30"/>
      <c r="H75" s="120"/>
      <c r="I75" s="120"/>
      <c r="J75" s="120"/>
      <c r="K75" s="120"/>
      <c r="L75" s="120"/>
      <c r="M75" s="120"/>
      <c r="N75" s="120"/>
      <c r="O75" s="120"/>
      <c r="P75" s="120"/>
      <c r="Q75" s="120" t="s">
        <v>133</v>
      </c>
      <c r="R75" s="120" t="s">
        <v>2</v>
      </c>
      <c r="S75" s="120">
        <f>R96</f>
        <v>202451.78571428571</v>
      </c>
      <c r="T75" s="120" t="s">
        <v>6</v>
      </c>
      <c r="U75" s="120"/>
      <c r="V75" s="120"/>
      <c r="W75" s="120"/>
      <c r="X75" s="120"/>
      <c r="Y75" s="120"/>
      <c r="Z75" s="120"/>
      <c r="AA75" s="120" t="s">
        <v>133</v>
      </c>
      <c r="AB75" s="120" t="s">
        <v>2</v>
      </c>
      <c r="AC75" s="120">
        <f>S75*AG74</f>
        <v>154284.4277915853</v>
      </c>
      <c r="AD75" s="120" t="s">
        <v>6</v>
      </c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 t="s">
        <v>255</v>
      </c>
      <c r="AP75" s="120" t="s">
        <v>2</v>
      </c>
      <c r="AQ75" s="120">
        <f>C17/C18</f>
        <v>0.85416666666666663</v>
      </c>
      <c r="AR75" s="120"/>
      <c r="AS75" s="120"/>
      <c r="AT75" s="120"/>
      <c r="AU75" s="120"/>
      <c r="AV75" s="120"/>
    </row>
    <row r="76" spans="1:48" ht="49.5" customHeight="1">
      <c r="D76" s="30"/>
      <c r="E76" s="30"/>
      <c r="F76" s="30"/>
      <c r="G76" s="30"/>
      <c r="H76" s="135" t="s">
        <v>110</v>
      </c>
      <c r="I76" s="136"/>
      <c r="J76" s="136"/>
      <c r="K76" s="120"/>
      <c r="L76" s="123"/>
      <c r="M76" s="120"/>
      <c r="N76" s="120"/>
      <c r="O76" s="120"/>
      <c r="P76" s="120"/>
      <c r="Q76" s="135" t="s">
        <v>140</v>
      </c>
      <c r="R76" s="120"/>
      <c r="S76" s="120"/>
      <c r="T76" s="120"/>
      <c r="U76" s="120"/>
      <c r="V76" s="120"/>
      <c r="W76" s="120"/>
      <c r="X76" s="120"/>
      <c r="Y76" s="120"/>
      <c r="Z76" s="120"/>
      <c r="AA76" s="135" t="s">
        <v>140</v>
      </c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 t="s">
        <v>256</v>
      </c>
      <c r="AP76" s="120" t="s">
        <v>2</v>
      </c>
      <c r="AQ76" s="120">
        <f>C19/C20</f>
        <v>0.68333333333333335</v>
      </c>
      <c r="AR76" s="120"/>
      <c r="AS76" s="120"/>
      <c r="AT76" s="120"/>
      <c r="AU76" s="120"/>
      <c r="AV76" s="120"/>
    </row>
    <row r="77" spans="1:48" ht="49.5" customHeight="1">
      <c r="D77" s="30"/>
      <c r="E77" s="30"/>
      <c r="F77" s="30"/>
      <c r="G77" s="30"/>
      <c r="H77" s="120" t="s">
        <v>96</v>
      </c>
      <c r="I77" s="136" t="s">
        <v>116</v>
      </c>
      <c r="J77" s="136" t="s">
        <v>117</v>
      </c>
      <c r="K77" s="120" t="s">
        <v>118</v>
      </c>
      <c r="L77" s="123" t="s">
        <v>124</v>
      </c>
      <c r="M77" s="120" t="s">
        <v>125</v>
      </c>
      <c r="N77" s="120"/>
      <c r="O77" s="120"/>
      <c r="P77" s="120"/>
      <c r="Q77" s="121" t="s">
        <v>145</v>
      </c>
      <c r="R77" s="120" t="s">
        <v>2</v>
      </c>
      <c r="S77" s="120">
        <f>C8/N100</f>
        <v>31.746031746031747</v>
      </c>
      <c r="T77" s="120" t="s">
        <v>3</v>
      </c>
      <c r="U77" s="120"/>
      <c r="V77" s="121" t="s">
        <v>136</v>
      </c>
      <c r="W77" s="120" t="s">
        <v>2</v>
      </c>
      <c r="X77" s="120">
        <f>V99</f>
        <v>108.2952380952381</v>
      </c>
      <c r="Y77" s="120" t="s">
        <v>3</v>
      </c>
      <c r="Z77" s="120"/>
      <c r="AA77" s="120" t="s">
        <v>245</v>
      </c>
      <c r="AB77" s="120"/>
      <c r="AC77" s="120"/>
      <c r="AD77" s="120"/>
      <c r="AE77" s="120" t="s">
        <v>251</v>
      </c>
      <c r="AF77" s="120" t="s">
        <v>252</v>
      </c>
      <c r="AG77" s="120"/>
      <c r="AH77" s="120" t="s">
        <v>247</v>
      </c>
      <c r="AI77" s="120" t="s">
        <v>253</v>
      </c>
      <c r="AJ77" s="120" t="s">
        <v>254</v>
      </c>
      <c r="AK77" s="120" t="s">
        <v>136</v>
      </c>
      <c r="AL77" s="120" t="s">
        <v>148</v>
      </c>
      <c r="AM77" s="120" t="s">
        <v>149</v>
      </c>
      <c r="AN77" s="120" t="s">
        <v>257</v>
      </c>
      <c r="AO77" s="120"/>
      <c r="AP77" s="120"/>
      <c r="AQ77" s="120"/>
      <c r="AR77" s="120"/>
      <c r="AS77" s="120"/>
      <c r="AT77" s="120"/>
      <c r="AU77" s="120"/>
      <c r="AV77" s="120"/>
    </row>
    <row r="78" spans="1:48" ht="49.5" customHeight="1">
      <c r="D78" s="42"/>
      <c r="E78" s="43"/>
      <c r="F78" s="42"/>
      <c r="G78" s="44"/>
      <c r="H78" s="120" t="s">
        <v>113</v>
      </c>
      <c r="I78" s="136">
        <f>(((C15^4)/12)+(((2*N86)-1)*C32*((N87^2)/8)))</f>
        <v>2032512.6300911203</v>
      </c>
      <c r="J78" s="136">
        <f>I78</f>
        <v>2032512.6300911203</v>
      </c>
      <c r="K78" s="120">
        <f>C15^2</f>
        <v>4900</v>
      </c>
      <c r="L78" s="123">
        <f>C15/2</f>
        <v>35</v>
      </c>
      <c r="M78" s="120">
        <f>C15/2</f>
        <v>35</v>
      </c>
      <c r="N78" s="120"/>
      <c r="O78" s="120"/>
      <c r="P78" s="120"/>
      <c r="Q78" s="120" t="s">
        <v>146</v>
      </c>
      <c r="R78" s="120" t="s">
        <v>2</v>
      </c>
      <c r="S78" s="120">
        <f>C9*100*N99/R98</f>
        <v>4.0350764483551567</v>
      </c>
      <c r="T78" s="120" t="s">
        <v>3</v>
      </c>
      <c r="U78" s="120"/>
      <c r="V78" s="120" t="s">
        <v>148</v>
      </c>
      <c r="W78" s="120" t="s">
        <v>2</v>
      </c>
      <c r="X78" s="120">
        <f>0.45*C5</f>
        <v>126</v>
      </c>
      <c r="Y78" s="120" t="s">
        <v>3</v>
      </c>
      <c r="Z78" s="120"/>
      <c r="AA78" s="120" t="s">
        <v>261</v>
      </c>
      <c r="AB78" s="120"/>
      <c r="AC78" s="120"/>
      <c r="AD78" s="120"/>
      <c r="AE78" s="120">
        <v>1</v>
      </c>
      <c r="AF78" s="120" t="str">
        <f>IF((1.32-(0.006*AQ74))&gt;1,"1",1.32-(0.006*AQ74))</f>
        <v>1</v>
      </c>
      <c r="AG78" s="120"/>
      <c r="AH78" s="120">
        <f>IF(AND(AQ74&gt;60,100),AF78,AE78)</f>
        <v>1</v>
      </c>
      <c r="AI78" s="120"/>
      <c r="AJ78" s="120"/>
      <c r="AK78" s="120">
        <f>IF(AND(AQ74&gt;60,AQ74&lt;100),AF78*X77,AE78*X77)</f>
        <v>108.2952380952381</v>
      </c>
      <c r="AL78" s="120">
        <f>IF(AND(AQ74&gt;60,AQ74&lt;100),AF78*X78,AE78*X78)</f>
        <v>126</v>
      </c>
      <c r="AM78" s="120">
        <f>IF(AND(AQ74&gt;60,AQ74&lt;100),AF78*X79,AE78*X79)</f>
        <v>126</v>
      </c>
      <c r="AN78" s="120">
        <f>S77/AK78+S78/AL78+S79/AM78</f>
        <v>0.43030269645423552</v>
      </c>
      <c r="AO78" s="120"/>
      <c r="AP78" s="120" t="s">
        <v>260</v>
      </c>
      <c r="AQ78" s="120">
        <f>VLOOKUP(C16,AA78:AN82,14)</f>
        <v>0.43030269645423552</v>
      </c>
      <c r="AR78" s="120"/>
      <c r="AS78" s="120"/>
      <c r="AT78" s="120"/>
      <c r="AU78" s="120"/>
      <c r="AV78" s="120"/>
    </row>
    <row r="79" spans="1:48" ht="24">
      <c r="D79" s="42"/>
      <c r="E79" s="43"/>
      <c r="F79" s="42"/>
      <c r="G79" s="44"/>
      <c r="H79" s="120" t="s">
        <v>97</v>
      </c>
      <c r="I79" s="124">
        <f>(((C15^4)/12)+(((2*N86)-1)*C32*((N87^2)/6)))</f>
        <v>2043072.3956770492</v>
      </c>
      <c r="J79" s="124">
        <f>I79</f>
        <v>2043072.3956770492</v>
      </c>
      <c r="K79" s="120">
        <f>C15^2</f>
        <v>4900</v>
      </c>
      <c r="L79" s="120">
        <f>C15/2</f>
        <v>35</v>
      </c>
      <c r="M79" s="120">
        <f>C15/2</f>
        <v>35</v>
      </c>
      <c r="N79" s="120"/>
      <c r="O79" s="120"/>
      <c r="P79" s="120"/>
      <c r="Q79" s="120" t="s">
        <v>147</v>
      </c>
      <c r="R79" s="120" t="s">
        <v>2</v>
      </c>
      <c r="S79" s="120">
        <f>C10*100*R99/V98</f>
        <v>13.246997875276898</v>
      </c>
      <c r="T79" s="120" t="s">
        <v>3</v>
      </c>
      <c r="U79" s="120"/>
      <c r="V79" s="120" t="s">
        <v>149</v>
      </c>
      <c r="W79" s="120" t="s">
        <v>2</v>
      </c>
      <c r="X79" s="120">
        <f>0.45*C5</f>
        <v>126</v>
      </c>
      <c r="Y79" s="120" t="s">
        <v>3</v>
      </c>
      <c r="Z79" s="120"/>
      <c r="AA79" s="120" t="s">
        <v>262</v>
      </c>
      <c r="AB79" s="120"/>
      <c r="AC79" s="120"/>
      <c r="AD79" s="120"/>
      <c r="AE79" s="120"/>
      <c r="AF79" s="120"/>
      <c r="AG79" s="120"/>
      <c r="AH79" s="120">
        <f>IF((1.07-(0.008*AQ74))&lt;1,(1.07-(0.008*AQ74)),1)</f>
        <v>0.76207985643219966</v>
      </c>
      <c r="AI79" s="120"/>
      <c r="AJ79" s="120"/>
      <c r="AK79" s="120">
        <f>AH79*X77</f>
        <v>82.529619499909941</v>
      </c>
      <c r="AL79" s="120">
        <f>AH79*X78</f>
        <v>96.022061910457154</v>
      </c>
      <c r="AM79" s="120">
        <f>AH79*X79</f>
        <v>96.022061910457154</v>
      </c>
      <c r="AN79" s="120">
        <f>S77/AK79+S78/AL79+S79/AM79</f>
        <v>0.56464252771194778</v>
      </c>
      <c r="AO79" s="120"/>
      <c r="AP79" s="120"/>
      <c r="AQ79" s="120" t="s">
        <v>268</v>
      </c>
      <c r="AR79" s="120">
        <f>VLOOKUP(C16,AA78:AM82,11,FALSE)</f>
        <v>108.2952380952381</v>
      </c>
      <c r="AS79" s="120"/>
      <c r="AT79" s="120"/>
      <c r="AU79" s="120"/>
      <c r="AV79" s="120"/>
    </row>
    <row r="80" spans="1:48" ht="24">
      <c r="D80" s="13"/>
      <c r="E80" s="26"/>
      <c r="F80" s="42"/>
      <c r="G80" s="44"/>
      <c r="H80" s="120" t="s">
        <v>98</v>
      </c>
      <c r="I80" s="124">
        <f>((C14*(C15^3))/12)+(((2*N86)-1)*C32*(N88^2)/6)</f>
        <v>1414403.5583892772</v>
      </c>
      <c r="J80" s="124">
        <f>((C15*(C14^3))/12)+(((2*N86)-1)*C32*(N92^2)/6)</f>
        <v>573801.56234371581</v>
      </c>
      <c r="K80" s="120">
        <f>C14*C15</f>
        <v>3150</v>
      </c>
      <c r="L80" s="120">
        <f>C15/2</f>
        <v>35</v>
      </c>
      <c r="M80" s="120">
        <f>C14/2</f>
        <v>22.5</v>
      </c>
      <c r="N80" s="120"/>
      <c r="O80" s="120"/>
      <c r="P80" s="120"/>
      <c r="Q80" s="120" t="s">
        <v>150</v>
      </c>
      <c r="R80" s="120" t="s">
        <v>2</v>
      </c>
      <c r="S80" s="120">
        <f>(S77/X77)+(S78/X78)+(S79/X79)</f>
        <v>0.43030269645423552</v>
      </c>
      <c r="T80" s="120" t="s">
        <v>151</v>
      </c>
      <c r="U80" s="120">
        <v>1</v>
      </c>
      <c r="V80" s="120"/>
      <c r="W80" s="120"/>
      <c r="X80" s="120"/>
      <c r="Y80" s="120"/>
      <c r="Z80" s="120"/>
      <c r="AA80" s="120" t="s">
        <v>263</v>
      </c>
      <c r="AB80" s="120"/>
      <c r="AC80" s="120"/>
      <c r="AD80" s="120"/>
      <c r="AE80" s="120"/>
      <c r="AF80" s="120"/>
      <c r="AG80" s="120"/>
      <c r="AH80" s="120">
        <f>IF((1.07-(0.008*(AI80/(100*AJ80))))&lt;=1,(1.07-(0.008*(AI80/(100*AJ80)))),1)</f>
        <v>1</v>
      </c>
      <c r="AI80" s="120">
        <f>IF(((0.78+(0.22*AJ80))*C13)&gt;C13,((0.78+(0.22*AJ80))*C13),C13)</f>
        <v>500</v>
      </c>
      <c r="AJ80" s="120">
        <f>(AQ75+AQ76)/2</f>
        <v>0.76875000000000004</v>
      </c>
      <c r="AK80" s="120">
        <f>X77*AH80</f>
        <v>108.2952380952381</v>
      </c>
      <c r="AL80" s="120">
        <f>AH80*X78</f>
        <v>126</v>
      </c>
      <c r="AM80" s="120">
        <f>X79*AH80</f>
        <v>126</v>
      </c>
      <c r="AN80" s="120">
        <f>S77/AK80+S78/AL80+S79/AM80</f>
        <v>0.43030269645423552</v>
      </c>
      <c r="AO80" s="120"/>
      <c r="AP80" s="120" t="s">
        <v>7</v>
      </c>
      <c r="AQ80" s="120" t="s">
        <v>269</v>
      </c>
      <c r="AR80" s="120">
        <f>VLOOKUP(C16,AA78:AM82,12,FALSE)</f>
        <v>126</v>
      </c>
      <c r="AS80" s="120"/>
      <c r="AT80" s="120"/>
      <c r="AU80" s="120"/>
      <c r="AV80" s="120"/>
    </row>
    <row r="81" spans="4:48" ht="36">
      <c r="D81" s="13"/>
      <c r="E81" s="26"/>
      <c r="F81" s="42"/>
      <c r="G81" s="45"/>
      <c r="H81" s="120" t="s">
        <v>277</v>
      </c>
      <c r="I81" s="120">
        <f>(C14*(C15^3)/12)+(((2*N86)-1)*(C42+C32)*(N88^2)/4)</f>
        <v>1734787.4543624702</v>
      </c>
      <c r="J81" s="120">
        <f>(C15*(C14^3)/12)+(((2*N86)-1)*(C42+C32)*(N92^2)/4)</f>
        <v>679399.2182030055</v>
      </c>
      <c r="K81" s="120">
        <f>C14*C15</f>
        <v>3150</v>
      </c>
      <c r="L81" s="120">
        <f>C15/2</f>
        <v>35</v>
      </c>
      <c r="M81" s="120">
        <f>C14/2</f>
        <v>22.5</v>
      </c>
      <c r="N81" s="120"/>
      <c r="O81" s="120"/>
      <c r="P81" s="120"/>
      <c r="Q81" s="135" t="s">
        <v>154</v>
      </c>
      <c r="R81" s="120"/>
      <c r="S81" s="120"/>
      <c r="T81" s="120"/>
      <c r="U81" s="120"/>
      <c r="V81" s="120"/>
      <c r="W81" s="120"/>
      <c r="X81" s="120"/>
      <c r="Y81" s="120"/>
      <c r="Z81" s="120"/>
      <c r="AA81" s="120" t="s">
        <v>264</v>
      </c>
      <c r="AB81" s="120"/>
      <c r="AC81" s="120"/>
      <c r="AD81" s="120"/>
      <c r="AE81" s="120"/>
      <c r="AF81" s="120"/>
      <c r="AG81" s="120"/>
      <c r="AH81" s="120">
        <f>IF((1.07-(0.008*(AI81/100)/AT74))&gt;1,1,(1.07-(0.008*(AI81/100)/AT74)))</f>
        <v>1</v>
      </c>
      <c r="AI81" s="120">
        <f>IF(((0.78+(0.22*AQ75))*2*C13)&gt;(2*C13),((0.78+(0.22*AQ75))*2*C13),2*C13)</f>
        <v>1000</v>
      </c>
      <c r="AJ81" s="120"/>
      <c r="AK81" s="120">
        <f>AH81*X77</f>
        <v>108.2952380952381</v>
      </c>
      <c r="AL81" s="120">
        <f>AH81*X78</f>
        <v>126</v>
      </c>
      <c r="AM81" s="120">
        <f>X79*AH81</f>
        <v>126</v>
      </c>
      <c r="AN81" s="120">
        <f>S77/AK81+S78/AL81+S79/AM81</f>
        <v>0.43030269645423552</v>
      </c>
      <c r="AO81" s="120"/>
      <c r="AP81" s="120" t="s">
        <v>7</v>
      </c>
      <c r="AQ81" s="120" t="s">
        <v>270</v>
      </c>
      <c r="AR81" s="120">
        <f>VLOOKUP(C16,AA78:AM82,13,FALSE)</f>
        <v>126</v>
      </c>
      <c r="AS81" s="120"/>
      <c r="AT81" s="120"/>
      <c r="AU81" s="120"/>
      <c r="AV81" s="120"/>
    </row>
    <row r="82" spans="4:48" ht="24">
      <c r="D82" s="46"/>
      <c r="E82" s="47"/>
      <c r="F82" s="46"/>
      <c r="G82" s="3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 t="s">
        <v>97</v>
      </c>
      <c r="S82" s="120" t="s">
        <v>157</v>
      </c>
      <c r="T82" s="120" t="s">
        <v>282</v>
      </c>
      <c r="U82" s="120" t="s">
        <v>283</v>
      </c>
      <c r="V82" s="120" t="s">
        <v>158</v>
      </c>
      <c r="W82" s="120"/>
      <c r="X82" s="120"/>
      <c r="Y82" s="120"/>
      <c r="Z82" s="120"/>
      <c r="AA82" s="120" t="s">
        <v>265</v>
      </c>
      <c r="AB82" s="120"/>
      <c r="AC82" s="120"/>
      <c r="AD82" s="120"/>
      <c r="AE82" s="120"/>
      <c r="AF82" s="120"/>
      <c r="AG82" s="120"/>
      <c r="AH82" s="120">
        <f>IF((1.07-((0.008*(AI82/100))/AT74))&gt;1,1,(1.07-((0.008*(AI82/100))/AT74)))</f>
        <v>1</v>
      </c>
      <c r="AI82" s="120">
        <f>2*C13</f>
        <v>1000</v>
      </c>
      <c r="AJ82" s="120"/>
      <c r="AK82" s="120">
        <f>X77*AH82</f>
        <v>108.2952380952381</v>
      </c>
      <c r="AL82" s="120">
        <f>AH82*X78</f>
        <v>126</v>
      </c>
      <c r="AM82" s="120">
        <f>X79*AH82</f>
        <v>126</v>
      </c>
      <c r="AN82" s="120">
        <f>S77/AK82+S78/AL82+S79/AM82</f>
        <v>0.43030269645423552</v>
      </c>
      <c r="AO82" s="120"/>
      <c r="AP82" s="120" t="s">
        <v>7</v>
      </c>
      <c r="AQ82" s="120"/>
      <c r="AR82" s="120"/>
      <c r="AS82" s="120"/>
      <c r="AT82" s="120"/>
      <c r="AU82" s="120"/>
      <c r="AV82" s="120"/>
    </row>
    <row r="83" spans="4:48" ht="36">
      <c r="D83" s="46"/>
      <c r="E83" s="47"/>
      <c r="F83" s="46"/>
      <c r="G83" s="30"/>
      <c r="H83" s="137" t="s">
        <v>99</v>
      </c>
      <c r="I83" s="128"/>
      <c r="J83" s="128"/>
      <c r="K83" s="120"/>
      <c r="L83" s="120"/>
      <c r="M83" s="120"/>
      <c r="N83" s="120"/>
      <c r="O83" s="120"/>
      <c r="P83" s="120"/>
      <c r="Q83" s="120" t="s">
        <v>155</v>
      </c>
      <c r="R83" s="120">
        <f>0.12*C32*C26*N87</f>
        <v>178730.35714285716</v>
      </c>
      <c r="S83" s="120">
        <f>0.4*J92*C26*(C15-(2*J86))</f>
        <v>1210687.5</v>
      </c>
      <c r="T83" s="120">
        <f>0.4*C32*C26*(1-(P94/3))*(C15-J86)</f>
        <v>776310.99534306116</v>
      </c>
      <c r="U83" s="120"/>
      <c r="V83" s="120">
        <f>IF(C12="สี่เหลี่ยมจัตุรัส(เสริมเหล็กเท่ากัน)",R83,IF(C12="สี่เหลี่ยมจัตุรัส(เสริมเหล็กแบบวงกลม）",R83,IF(C12="สี่เหลี่ยมผืนผ้า(เสริมเหล็กเท่ากัน)",S83,IF(C12="สี่เหลี่ยมผืนผ้า(เสริมเหล็ก2ด้านไม่เท่ากัน)",T83))))</f>
        <v>776310.99534306116</v>
      </c>
      <c r="W83" s="120"/>
      <c r="X83" s="120"/>
      <c r="Y83" s="120"/>
      <c r="Z83" s="120"/>
      <c r="AA83" s="135" t="s">
        <v>154</v>
      </c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</row>
    <row r="84" spans="4:48" ht="24">
      <c r="H84" s="120" t="s">
        <v>100</v>
      </c>
      <c r="I84" s="128" t="s">
        <v>2</v>
      </c>
      <c r="J84" s="128">
        <f>R71/(C14*C15)</f>
        <v>1.0912698412698412E-2</v>
      </c>
      <c r="K84" s="120"/>
      <c r="L84" s="120" t="s">
        <v>104</v>
      </c>
      <c r="M84" s="120" t="s">
        <v>2</v>
      </c>
      <c r="N84" s="120">
        <f>J92/(J87*C14)</f>
        <v>5.93542260208927E-3</v>
      </c>
      <c r="O84" s="120"/>
      <c r="P84" s="120"/>
      <c r="Q84" s="120" t="s">
        <v>156</v>
      </c>
      <c r="R84" s="120">
        <f>R83</f>
        <v>178730.35714285716</v>
      </c>
      <c r="S84" s="120">
        <f>0.4*J92*C26*(C14-(2*J86))</f>
        <v>695062.50000000012</v>
      </c>
      <c r="T84" s="120">
        <f>0.4*((C32+C42)/2)*C26*(1-(P94/3))*(C14-J86)</f>
        <v>553832.85073101835</v>
      </c>
      <c r="U84" s="120"/>
      <c r="V84" s="120">
        <f>IF(C12="สี่เหลี่ยมจัตุรัส(เสริมเหล็กเท่ากัน)",R84,IF(C12="สี่เหลี่ยมจัตุรัส(เสริมเหล็กแบบวงกลม）",R84,IF(C12="สี่เหลี่ยมผืนผ้า(เสริมเหล็กเท่ากัน)",S84,IF(C12="สี่เหลี่ยมผืนผ้า(เสริมเหล็ก2ด้านไม่เท่ากัน)",T84))))</f>
        <v>553832.85073101835</v>
      </c>
      <c r="W84" s="120"/>
      <c r="X84" s="120"/>
      <c r="Y84" s="120"/>
      <c r="Z84" s="120"/>
      <c r="AA84" s="120" t="s">
        <v>245</v>
      </c>
      <c r="AB84" s="120"/>
      <c r="AC84" s="120"/>
      <c r="AD84" s="120"/>
      <c r="AE84" s="120" t="s">
        <v>258</v>
      </c>
      <c r="AF84" s="120" t="s">
        <v>259</v>
      </c>
      <c r="AG84" s="120" t="s">
        <v>155</v>
      </c>
      <c r="AH84" s="120" t="s">
        <v>156</v>
      </c>
      <c r="AI84" s="120" t="s">
        <v>150</v>
      </c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</row>
    <row r="85" spans="4:48" ht="24">
      <c r="H85" s="120" t="s">
        <v>101</v>
      </c>
      <c r="I85" s="138" t="s">
        <v>2</v>
      </c>
      <c r="J85" s="138">
        <f>C26/(0.85*C5)</f>
        <v>12.605042016806722</v>
      </c>
      <c r="K85" s="120"/>
      <c r="L85" s="120" t="s">
        <v>105</v>
      </c>
      <c r="M85" s="120" t="s">
        <v>2</v>
      </c>
      <c r="N85" s="120">
        <f>J92/(J88*C15)</f>
        <v>6.2397894354692318E-3</v>
      </c>
      <c r="O85" s="120"/>
      <c r="P85" s="120"/>
      <c r="Q85" s="120" t="s">
        <v>150</v>
      </c>
      <c r="R85" s="120" t="s">
        <v>2</v>
      </c>
      <c r="S85" s="120">
        <f>(C9*100/V83)+(C10*100/V84)</f>
        <v>0.97986827969294521</v>
      </c>
      <c r="T85" s="120" t="s">
        <v>151</v>
      </c>
      <c r="U85" s="120">
        <v>1</v>
      </c>
      <c r="V85" s="120"/>
      <c r="W85" s="120"/>
      <c r="X85" s="120"/>
      <c r="Y85" s="120"/>
      <c r="Z85" s="120"/>
      <c r="AA85" s="120" t="s">
        <v>261</v>
      </c>
      <c r="AB85" s="120"/>
      <c r="AC85" s="120"/>
      <c r="AD85" s="120"/>
      <c r="AE85" s="120">
        <f>IF((1-((1-AH78)*J102/J96))&gt;AH78,1-((1-AH78)*J102/J96),AH78)</f>
        <v>1</v>
      </c>
      <c r="AF85" s="120">
        <f>IF((1-((1-AH78)*J103/N96))&gt;AH78,1-((1-AH78)*J103/N96),AH78)</f>
        <v>1</v>
      </c>
      <c r="AG85" s="120">
        <f>AE85*V83</f>
        <v>776310.99534306116</v>
      </c>
      <c r="AH85" s="120">
        <f>V84*AF85</f>
        <v>553832.85073101835</v>
      </c>
      <c r="AI85" s="120">
        <f>(C9*100/AG85)+(C10*100/AH85)</f>
        <v>0.97986827969294521</v>
      </c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</row>
    <row r="86" spans="4:48" ht="24">
      <c r="G86" s="39"/>
      <c r="H86" s="120" t="s">
        <v>103</v>
      </c>
      <c r="I86" s="138" t="s">
        <v>2</v>
      </c>
      <c r="J86" s="138">
        <f>3.5+(C50/10)+(MAX(C40,C30)/20)</f>
        <v>5.65</v>
      </c>
      <c r="K86" s="120" t="s">
        <v>7</v>
      </c>
      <c r="L86" s="120" t="s">
        <v>9</v>
      </c>
      <c r="M86" s="120" t="s">
        <v>2</v>
      </c>
      <c r="N86" s="120">
        <f>C28/C6</f>
        <v>8.0737296789475597</v>
      </c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 t="s">
        <v>262</v>
      </c>
      <c r="AB86" s="120"/>
      <c r="AC86" s="120"/>
      <c r="AD86" s="120"/>
      <c r="AE86" s="120">
        <f>IF((1-((1-AH79)*J102/J96))&gt;AH79,1-((1-AH79)*J102/J96),AH79)</f>
        <v>0.76207985643219966</v>
      </c>
      <c r="AF86" s="120">
        <f>IF((1-((1-AH79)*J103/N96))&gt;AH79,1-((1-AH79)*J103/N96),AH79)</f>
        <v>0.76207985643219966</v>
      </c>
      <c r="AG86" s="120">
        <f>AE86*V83</f>
        <v>591610.97187777807</v>
      </c>
      <c r="AH86" s="120">
        <f>V84*AF86</f>
        <v>422064.85937253031</v>
      </c>
      <c r="AI86" s="120">
        <f>(C9*100/AG86)+(C10*100/AH86)</f>
        <v>1.2857816296055342</v>
      </c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</row>
    <row r="87" spans="4:48" ht="24">
      <c r="G87" s="39"/>
      <c r="H87" s="120" t="s">
        <v>106</v>
      </c>
      <c r="I87" s="120" t="s">
        <v>2</v>
      </c>
      <c r="J87" s="120">
        <f>C15-J86</f>
        <v>64.349999999999994</v>
      </c>
      <c r="K87" s="120" t="s">
        <v>7</v>
      </c>
      <c r="L87" s="120" t="s">
        <v>102</v>
      </c>
      <c r="M87" s="120" t="s">
        <v>2</v>
      </c>
      <c r="N87" s="120">
        <f>C14-(2*J86)</f>
        <v>33.700000000000003</v>
      </c>
      <c r="O87" s="120" t="s">
        <v>7</v>
      </c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 t="s">
        <v>263</v>
      </c>
      <c r="AB87" s="120"/>
      <c r="AC87" s="120"/>
      <c r="AD87" s="120"/>
      <c r="AE87" s="120">
        <f>IF((1-((1-AH80)*J102/J96))&gt;AH80,1-((1-AH80)*J102/J96),AH80)</f>
        <v>1</v>
      </c>
      <c r="AF87" s="120">
        <f>IF((1-((1-AH80)*J103/N96))&gt;AH80,1-((1-AH80)*J103/N96),AH80)</f>
        <v>1</v>
      </c>
      <c r="AG87" s="120">
        <f>AE87*V83</f>
        <v>776310.99534306116</v>
      </c>
      <c r="AH87" s="120">
        <f>V84*AF87</f>
        <v>553832.85073101835</v>
      </c>
      <c r="AI87" s="120">
        <f>(C9*100/AG87)+(C10*100/AH87)</f>
        <v>0.97986827969294521</v>
      </c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</row>
    <row r="88" spans="4:48">
      <c r="H88" s="120" t="s">
        <v>107</v>
      </c>
      <c r="I88" s="120" t="s">
        <v>2</v>
      </c>
      <c r="J88" s="120">
        <f>C14-J86</f>
        <v>39.35</v>
      </c>
      <c r="K88" s="120" t="s">
        <v>7</v>
      </c>
      <c r="L88" s="120" t="s">
        <v>114</v>
      </c>
      <c r="M88" s="120" t="s">
        <v>2</v>
      </c>
      <c r="N88" s="120">
        <f>C15-(2*J86)</f>
        <v>58.7</v>
      </c>
      <c r="O88" s="120" t="s">
        <v>7</v>
      </c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 t="s">
        <v>264</v>
      </c>
      <c r="AB88" s="120"/>
      <c r="AC88" s="120"/>
      <c r="AD88" s="120"/>
      <c r="AE88" s="120">
        <f>IF((1-((1-AH81)*J102/J96))&gt;AH81,1-((1-AH81)*J102/J96),AH81)</f>
        <v>1</v>
      </c>
      <c r="AF88" s="120">
        <f>IF((1-((1-AH81)*J103/N96))&gt;AH81,1-((1-AH81)*J103/N96),AH81)</f>
        <v>1</v>
      </c>
      <c r="AG88" s="120">
        <f>AE88*V83</f>
        <v>776310.99534306116</v>
      </c>
      <c r="AH88" s="120">
        <f>V84*AF88</f>
        <v>553832.85073101835</v>
      </c>
      <c r="AI88" s="120">
        <f>(C9*100/AG88)+(C10*100/AH88)</f>
        <v>0.97986827969294521</v>
      </c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</row>
    <row r="89" spans="4:48"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 t="s">
        <v>265</v>
      </c>
      <c r="AB89" s="120"/>
      <c r="AC89" s="120"/>
      <c r="AD89" s="120"/>
      <c r="AE89" s="120">
        <f>IF((1-((1-AH82)*J102/J96))&gt;AH82,1-((1-AH82)*J102/J96),AH82)</f>
        <v>1</v>
      </c>
      <c r="AF89" s="120">
        <f>IF((1-((1-AH82)*J103/N96))&gt;AH82,1-((1-AH82)*J103/N96),AH82)</f>
        <v>1</v>
      </c>
      <c r="AG89" s="120">
        <f>AE89*V83</f>
        <v>776310.99534306116</v>
      </c>
      <c r="AH89" s="120">
        <f>V84*AF89</f>
        <v>553832.85073101835</v>
      </c>
      <c r="AI89" s="120">
        <f>(C9*100/AG89)+(C10*100/AH89)</f>
        <v>0.97986827969294521</v>
      </c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</row>
    <row r="90" spans="4:48"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 t="s">
        <v>260</v>
      </c>
      <c r="AI90" s="120">
        <f>VLOOKUP(C16,AA85:AI89,9)</f>
        <v>0.97986827969294521</v>
      </c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</row>
    <row r="91" spans="4:48"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 t="s">
        <v>271</v>
      </c>
      <c r="AI91" s="120">
        <f>VLOOKUP(C16,AA85:AI89,7)</f>
        <v>776310.99534306116</v>
      </c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</row>
    <row r="92" spans="4:48" ht="45.75">
      <c r="H92" s="121" t="s">
        <v>108</v>
      </c>
      <c r="I92" s="121" t="s">
        <v>2</v>
      </c>
      <c r="J92" s="120">
        <f>V71</f>
        <v>17.1875</v>
      </c>
      <c r="K92" s="120" t="s">
        <v>23</v>
      </c>
      <c r="L92" s="121" t="s">
        <v>119</v>
      </c>
      <c r="M92" s="121" t="s">
        <v>2</v>
      </c>
      <c r="N92" s="120">
        <f>C14-(2*J86)</f>
        <v>33.700000000000003</v>
      </c>
      <c r="O92" s="120" t="s">
        <v>7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39"/>
      <c r="AB92" s="120"/>
      <c r="AC92" s="120"/>
      <c r="AD92" s="120"/>
      <c r="AE92" s="120"/>
      <c r="AF92" s="120"/>
      <c r="AG92" s="120"/>
      <c r="AH92" s="120" t="s">
        <v>272</v>
      </c>
      <c r="AI92" s="120">
        <f>VLOOKUP(C16,AA85:AI89,8)</f>
        <v>553832.85073101835</v>
      </c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</row>
    <row r="93" spans="4:48" ht="24">
      <c r="H93" s="121" t="s">
        <v>274</v>
      </c>
      <c r="I93" s="121" t="s">
        <v>2</v>
      </c>
      <c r="J93" s="120">
        <f>V72</f>
        <v>17.1875</v>
      </c>
      <c r="K93" s="120" t="s">
        <v>23</v>
      </c>
      <c r="L93" s="121" t="s">
        <v>275</v>
      </c>
      <c r="M93" s="121" t="s">
        <v>2</v>
      </c>
      <c r="N93" s="120">
        <f>J93/(J87*C14)</f>
        <v>5.93542260208927E-3</v>
      </c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</row>
    <row r="94" spans="4:48" ht="24">
      <c r="H94" s="120" t="s">
        <v>279</v>
      </c>
      <c r="I94" s="120" t="s">
        <v>2</v>
      </c>
      <c r="J94" s="120">
        <f>C15-J86</f>
        <v>64.349999999999994</v>
      </c>
      <c r="K94" s="120"/>
      <c r="L94" s="120" t="s">
        <v>276</v>
      </c>
      <c r="M94" s="121" t="s">
        <v>2</v>
      </c>
      <c r="N94" s="120">
        <f>J93/(J88*C15)</f>
        <v>6.2397894354692318E-3</v>
      </c>
      <c r="O94" s="120" t="s">
        <v>284</v>
      </c>
      <c r="P94" s="120">
        <f>1/(1+(C27/(C26*N86)))</f>
        <v>0.9527952843487828</v>
      </c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</row>
    <row r="95" spans="4:48" ht="45.75">
      <c r="E95" s="120"/>
      <c r="F95" s="120"/>
      <c r="G95" s="120"/>
      <c r="H95" s="139" t="s">
        <v>141</v>
      </c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</row>
    <row r="96" spans="4:48">
      <c r="E96" s="120"/>
      <c r="F96" s="120"/>
      <c r="G96" s="120"/>
      <c r="H96" s="120" t="s">
        <v>132</v>
      </c>
      <c r="I96" s="120" t="s">
        <v>2</v>
      </c>
      <c r="J96" s="120">
        <f>C9*100/C8</f>
        <v>2</v>
      </c>
      <c r="K96" s="120" t="s">
        <v>7</v>
      </c>
      <c r="L96" s="120" t="s">
        <v>120</v>
      </c>
      <c r="M96" s="120" t="s">
        <v>2</v>
      </c>
      <c r="N96" s="120">
        <f>C10*100/C8</f>
        <v>4</v>
      </c>
      <c r="O96" s="120" t="s">
        <v>7</v>
      </c>
      <c r="P96" s="120" t="s">
        <v>133</v>
      </c>
      <c r="Q96" s="120" t="s">
        <v>2</v>
      </c>
      <c r="R96" s="120">
        <f>(0.2125*N100*C5)+(0.85*C27*C32)</f>
        <v>202451.78571428571</v>
      </c>
      <c r="S96" s="120" t="s">
        <v>134</v>
      </c>
      <c r="T96" s="120" t="s">
        <v>135</v>
      </c>
      <c r="U96" s="120" t="s">
        <v>2</v>
      </c>
      <c r="V96" s="120">
        <f>V99*N100</f>
        <v>341130.00000000006</v>
      </c>
      <c r="W96" s="120" t="s">
        <v>6</v>
      </c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</row>
    <row r="97" spans="5:48">
      <c r="E97" s="120"/>
      <c r="F97" s="120" t="s">
        <v>281</v>
      </c>
      <c r="G97" s="120"/>
      <c r="H97" s="120" t="s">
        <v>121</v>
      </c>
      <c r="I97" s="120" t="s">
        <v>2</v>
      </c>
      <c r="J97" s="120">
        <f>N97*((1/R96)-(1/V96))</f>
        <v>7.6397612119594207</v>
      </c>
      <c r="K97" s="120" t="s">
        <v>7</v>
      </c>
      <c r="L97" s="120" t="s">
        <v>122</v>
      </c>
      <c r="M97" s="120" t="s">
        <v>2</v>
      </c>
      <c r="N97" s="120">
        <f>MIN(R97,V97)</f>
        <v>3804635.6219368307</v>
      </c>
      <c r="O97" s="120" t="s">
        <v>130</v>
      </c>
      <c r="P97" s="120" t="s">
        <v>129</v>
      </c>
      <c r="Q97" s="120" t="s">
        <v>2</v>
      </c>
      <c r="R97" s="120">
        <f>0.45*C5*R98/N99</f>
        <v>6245234.8357048929</v>
      </c>
      <c r="S97" s="120" t="s">
        <v>130</v>
      </c>
      <c r="T97" s="120" t="s">
        <v>131</v>
      </c>
      <c r="U97" s="120" t="s">
        <v>2</v>
      </c>
      <c r="V97" s="120">
        <f>0.45*C5*V98/R99</f>
        <v>3804635.6219368307</v>
      </c>
      <c r="W97" s="120" t="s">
        <v>130</v>
      </c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</row>
    <row r="98" spans="5:48">
      <c r="E98" s="120"/>
      <c r="F98" s="120"/>
      <c r="G98" s="120"/>
      <c r="H98" s="120"/>
      <c r="I98" s="120"/>
      <c r="J98" s="120"/>
      <c r="K98" s="120"/>
      <c r="L98" s="140" t="s">
        <v>128</v>
      </c>
      <c r="M98" s="120" t="s">
        <v>2</v>
      </c>
      <c r="N98" s="120">
        <f>IF(C12="สี่เหลี่ยมจัตุรัส(เสริมเหล็กเท่ากัน)",I79,IF(C12="สี่เหลี่ยมจัตุรัส(เสริมเหล็กแบบวงกลม）",I78,IF(C12="สี่เหลี่ยมผืนผ้า(เสริมเหล็กเท่ากัน)",MIN(I80:J80),IF(C12="สี่เหลี่ยมผืนผ้า(เสริมเหล็ก2ด้านไม่เท่ากัน)",MIN(I81:J81)))))</f>
        <v>679399.2182030055</v>
      </c>
      <c r="O98" s="120" t="s">
        <v>123</v>
      </c>
      <c r="P98" s="120" t="s">
        <v>126</v>
      </c>
      <c r="Q98" s="120" t="s">
        <v>2</v>
      </c>
      <c r="R98" s="120">
        <f>IF(C12="สี่เหลี่ยมจัตุรัส(เสริมเหล็กเท่ากัน)",I79,IF(C12="สี่เหลี่ยมจัตุรัส(เสริมเหล็กแบบวงกลม）",I78,IF(C12="สี่เหลี่ยมผืนผ้า(เสริมเหล็กเท่ากัน)",I80,IF(C12="สี่เหลี่ยมผืนผ้า(เสริมเหล็ก2ด้านไม่เท่ากัน)",I81))))</f>
        <v>1734787.4543624702</v>
      </c>
      <c r="S98" s="120" t="s">
        <v>123</v>
      </c>
      <c r="T98" s="120" t="s">
        <v>127</v>
      </c>
      <c r="U98" s="120" t="s">
        <v>2</v>
      </c>
      <c r="V98" s="120">
        <f>IF(C12="สี่เหลี่ยมจัตุรัส(เสริมเหล็กเท่ากัน)",J79,IF(C12="สี่เหลี่ยมจัตุรัส(เสริมเหล็กแบบวงกลม）",J78,IF(C12="สี่เหลี่ยมผืนผ้า(เสริมเหล็กเท่ากัน)",J80,IF(C12="สี่เหลี่ยมผืนผ้า(เสริมเหล็ก2ด้านไม่เท่ากัน)",J81))))</f>
        <v>679399.2182030055</v>
      </c>
      <c r="W98" s="120" t="s">
        <v>123</v>
      </c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</row>
    <row r="99" spans="5:48">
      <c r="E99" s="120"/>
      <c r="F99" s="120"/>
      <c r="G99" s="120"/>
      <c r="H99" s="120"/>
      <c r="I99" s="120"/>
      <c r="J99" s="120"/>
      <c r="K99" s="120"/>
      <c r="L99" s="120" t="s">
        <v>124</v>
      </c>
      <c r="M99" s="120" t="s">
        <v>2</v>
      </c>
      <c r="N99" s="120">
        <f>IF(C12="สี่เหลี่ยมจัตุรัส(เสริมเหล็กเท่ากัน)",L79,IF(C12="สี่เหลี่ยมจัตุรัส(เสริมเหล็กแบบวงกลม）",L78,IF(C12="สี่เหลี่ยมผืนผ้า(เสริมเหล็กเท่ากัน)",L80,IF(C12="สี่เหลี่ยมผืนผ้า(เสริมเหล็ก2ด้านไม่เท่ากัน)",L81))))</f>
        <v>35</v>
      </c>
      <c r="O99" s="120" t="s">
        <v>138</v>
      </c>
      <c r="P99" s="120" t="s">
        <v>125</v>
      </c>
      <c r="Q99" s="120" t="s">
        <v>2</v>
      </c>
      <c r="R99" s="120">
        <f>IF(C12="สี่เหลี่ยมจัตุรัส(เสริมเหล็กเท่ากัน)",M79,IF(C12="สี่เหลี่ยมจัตุรัส(เสริมเหล็กแบบวงกลม）",M78,IF(C12="สี่เหลี่ยมผืนผ้า(เสริมเหล็กเท่ากัน)",M80,IF(C12="สี่เหลี่ยมผืนผ้า(เสริมเหล็ก2ด้านไม่เท่ากัน)",M81))))</f>
        <v>22.5</v>
      </c>
      <c r="S99" s="120" t="s">
        <v>7</v>
      </c>
      <c r="T99" s="120" t="s">
        <v>136</v>
      </c>
      <c r="U99" s="120" t="s">
        <v>2</v>
      </c>
      <c r="V99" s="120">
        <f>0.34*(1+(J84*J85))*C5</f>
        <v>108.2952380952381</v>
      </c>
      <c r="W99" s="120" t="s">
        <v>3</v>
      </c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</row>
    <row r="100" spans="5:48">
      <c r="E100" s="120"/>
      <c r="F100" s="120"/>
      <c r="G100" s="120"/>
      <c r="H100" s="120"/>
      <c r="I100" s="120"/>
      <c r="J100" s="120"/>
      <c r="K100" s="120"/>
      <c r="L100" s="120" t="s">
        <v>137</v>
      </c>
      <c r="M100" s="120" t="s">
        <v>2</v>
      </c>
      <c r="N100" s="120">
        <f>IF(C12="สี่เหลี่ยมจัตุรัส(เสริมเหล็กเท่ากัน)",K79,IF(C12="สี่เหลี่ยมจัตุรัส(เสริมเหล็กแบบวงกลม）",K78,IF(C12="สี่เหลี่ยมผืนผ้า(เสริมเหล็กเท่ากัน)",K80,IF(C12="สี่เหลี่ยมผืนผ้า(เสริมเหล็ก2ด้านไม่เท่ากัน)",K81))))</f>
        <v>3150</v>
      </c>
      <c r="O100" s="120" t="s">
        <v>23</v>
      </c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</row>
    <row r="101" spans="5:48" ht="45.75">
      <c r="E101" s="120"/>
      <c r="F101" s="120"/>
      <c r="G101" s="120"/>
      <c r="H101" s="139" t="s">
        <v>142</v>
      </c>
      <c r="I101" s="120"/>
      <c r="J101" s="120"/>
      <c r="K101" s="120"/>
      <c r="L101" s="120"/>
      <c r="M101" s="139" t="s">
        <v>29</v>
      </c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</row>
    <row r="102" spans="5:48">
      <c r="H102" s="120" t="s">
        <v>143</v>
      </c>
      <c r="I102" s="120" t="s">
        <v>2</v>
      </c>
      <c r="J102" s="120">
        <f>IF(C12="สี่เหลี่ยมจัตุรัส(เสริมเหล็กเท่ากัน)",I72,IF(C12="สี่เหลี่ยมจัตุรัส(เสริมเหล็กแบบวงกลม）",I72,IF(C12="สี่เหลี่ยมผืนผ้า(เสริมเหล็กเท่ากัน)",I73,IF(C12="สี่เหลี่ยมผืนผ้า(เสริมเหล็ก2ด้านไม่เท่ากัน)",I74))))</f>
        <v>18.044523250895804</v>
      </c>
      <c r="K102" s="120" t="s">
        <v>7</v>
      </c>
      <c r="L102" s="120"/>
      <c r="M102" s="120" t="s">
        <v>159</v>
      </c>
      <c r="N102" s="120">
        <f>16*C30/10</f>
        <v>40</v>
      </c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</row>
    <row r="103" spans="5:48">
      <c r="H103" s="120" t="s">
        <v>144</v>
      </c>
      <c r="I103" s="120" t="s">
        <v>2</v>
      </c>
      <c r="J103" s="120">
        <f>IF(C12="สี่เหลี่ยมจัตุรัส(เสริมเหล็กเท่ากัน)",J72,IF(C12="สี่เหลี่ยมจัตุรัส(เสริมเหล็กแบบวงกลม）",J72,IF(C12="สี่เหลี่ยมผืนผ้า(เสริมเหล็กเท่ากัน)",J73,IF(C12="สี่เหลี่ยมผืนผ้า(เสริมเหล็ก2ด้านไม่เท่ากัน)",J74))))</f>
        <v>10.975999383234871</v>
      </c>
      <c r="K103" s="120" t="s">
        <v>7</v>
      </c>
      <c r="L103" s="120"/>
      <c r="M103" s="120" t="s">
        <v>159</v>
      </c>
      <c r="N103" s="120">
        <f>48*C50/10</f>
        <v>43.2</v>
      </c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</row>
    <row r="104" spans="5:48">
      <c r="H104" s="120"/>
      <c r="I104" s="120"/>
      <c r="J104" s="120"/>
      <c r="K104" s="120"/>
      <c r="L104" s="120"/>
      <c r="M104" s="120" t="s">
        <v>159</v>
      </c>
      <c r="N104" s="120">
        <f>C14</f>
        <v>45</v>
      </c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</row>
    <row r="105" spans="5:48" ht="45.75">
      <c r="H105" s="139" t="s">
        <v>153</v>
      </c>
      <c r="I105" s="120"/>
      <c r="J105" s="120"/>
      <c r="K105" s="120"/>
      <c r="L105" s="120"/>
      <c r="M105" s="120" t="s">
        <v>160</v>
      </c>
      <c r="N105" s="120">
        <f>MIN(N102:N104)</f>
        <v>40</v>
      </c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120"/>
    </row>
    <row r="106" spans="5:48">
      <c r="H106" s="120" t="s">
        <v>152</v>
      </c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</row>
    <row r="107" spans="5:48">
      <c r="H107" s="120" t="str">
        <f>CONCATENATE(J97,"-",J96,"-",J102)</f>
        <v>7.63976121195942-2-18.0445232508958</v>
      </c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</row>
    <row r="108" spans="5:48">
      <c r="H108" s="120" t="s">
        <v>161</v>
      </c>
      <c r="I108" s="120" t="s">
        <v>164</v>
      </c>
      <c r="J108" s="120" t="str">
        <f>IF(MAX(N96,J96)&lt;J97,"1","0")</f>
        <v>1</v>
      </c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</row>
    <row r="109" spans="5:48">
      <c r="H109" s="120" t="s">
        <v>162</v>
      </c>
      <c r="I109" s="120" t="s">
        <v>165</v>
      </c>
      <c r="J109" s="120" t="str">
        <f>IF(AND(MAX(J96,N96)&gt;=J97,MAX(N96,J96)&lt;MAX(J102,J103)),"1","0")</f>
        <v>0</v>
      </c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</row>
    <row r="110" spans="5:48">
      <c r="H110" s="120" t="s">
        <v>163</v>
      </c>
      <c r="I110" s="120" t="s">
        <v>166</v>
      </c>
      <c r="J110" s="120" t="str">
        <f>IF(MAX(J96,N96)&gt;=MAX(J102,J103),"1","0")</f>
        <v>0</v>
      </c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</row>
    <row r="111" spans="5:48"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</row>
    <row r="112" spans="5:48"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120"/>
    </row>
  </sheetData>
  <sheetProtection algorithmName="SHA-512" hashValue="i1hy90LGI3RbT18hEiY9u0LFvMzAjoAWSi9dyHmEO3Q+IKz9RZ+F4Xtopty3D08C2ljwhe2By/G43kL5rrDLCQ==" saltValue="Nqt7iY1gbgy6PXFIy9y7VA==" spinCount="100000" sheet="1" objects="1" scenarios="1"/>
  <mergeCells count="12">
    <mergeCell ref="A1:F1"/>
    <mergeCell ref="B53:F53"/>
    <mergeCell ref="B54:F54"/>
    <mergeCell ref="B55:F55"/>
    <mergeCell ref="C56:E56"/>
    <mergeCell ref="A59:F59"/>
    <mergeCell ref="B2:C2"/>
    <mergeCell ref="E2:F2"/>
    <mergeCell ref="B3:C3"/>
    <mergeCell ref="E3:F3"/>
    <mergeCell ref="B58:E58"/>
    <mergeCell ref="B57:E57"/>
  </mergeCells>
  <conditionalFormatting sqref="A16:F20">
    <cfRule type="expression" dxfId="35" priority="4">
      <formula>$C$11="เสาสั้น"</formula>
    </cfRule>
  </conditionalFormatting>
  <conditionalFormatting sqref="C16:C20">
    <cfRule type="expression" dxfId="34" priority="3">
      <formula>$C$11="เสายาว"</formula>
    </cfRule>
  </conditionalFormatting>
  <conditionalFormatting sqref="D11">
    <cfRule type="containsText" dxfId="33" priority="11" operator="containsText" text="Change">
      <formula>NOT(ISERROR(SEARCH("Change",D11)))</formula>
    </cfRule>
  </conditionalFormatting>
  <conditionalFormatting sqref="D29">
    <cfRule type="containsText" dxfId="32" priority="21" operator="containsText" text="&lt;&lt;&lt;&lt;Choose from this">
      <formula>NOT(ISERROR(SEARCH("&lt;&lt;&lt;&lt;Choose from this",D29)))</formula>
    </cfRule>
  </conditionalFormatting>
  <conditionalFormatting sqref="D39">
    <cfRule type="containsText" dxfId="31" priority="9" operator="containsText" text="&lt;&lt;&lt;&lt;Choose from this">
      <formula>NOT(ISERROR(SEARCH("&lt;&lt;&lt;&lt;Choose from this",D39)))</formula>
    </cfRule>
  </conditionalFormatting>
  <conditionalFormatting sqref="D49">
    <cfRule type="containsText" dxfId="30" priority="20" operator="containsText" text="&lt;&lt;&lt;&lt;Choose from this">
      <formula>NOT(ISERROR(SEARCH("&lt;&lt;&lt;&lt;Choose from this",D49)))</formula>
    </cfRule>
  </conditionalFormatting>
  <conditionalFormatting sqref="E6 E8:E12 E15">
    <cfRule type="containsText" dxfId="29" priority="22" operator="containsText" text="N.G.">
      <formula>NOT(ISERROR(SEARCH("N.G.",E6)))</formula>
    </cfRule>
    <cfRule type="containsText" dxfId="28" priority="23" operator="containsText" text="OK">
      <formula>NOT(ISERROR(SEARCH("OK",E6)))</formula>
    </cfRule>
  </conditionalFormatting>
  <conditionalFormatting sqref="E27:E31 E48 E50">
    <cfRule type="containsText" dxfId="27" priority="18" operator="containsText" text="OK">
      <formula>NOT(ISERROR(SEARCH("OK",E27)))</formula>
    </cfRule>
    <cfRule type="containsText" dxfId="26" priority="19" operator="containsText" text="NG.">
      <formula>NOT(ISERROR(SEARCH("NG.",E27)))</formula>
    </cfRule>
  </conditionalFormatting>
  <conditionalFormatting sqref="E37:E41">
    <cfRule type="containsText" dxfId="25" priority="7" operator="containsText" text="OK">
      <formula>NOT(ISERROR(SEARCH("OK",E37)))</formula>
    </cfRule>
    <cfRule type="containsText" dxfId="24" priority="8" operator="containsText" text="NG.">
      <formula>NOT(ISERROR(SEARCH("NG.",E37)))</formula>
    </cfRule>
  </conditionalFormatting>
  <conditionalFormatting sqref="E43">
    <cfRule type="containsText" dxfId="23" priority="1" operator="containsText" text="OK">
      <formula>NOT(ISERROR(SEARCH("OK",E43)))</formula>
    </cfRule>
    <cfRule type="containsText" dxfId="22" priority="2" operator="containsText" text="NG.">
      <formula>NOT(ISERROR(SEARCH("NG.",E43)))</formula>
    </cfRule>
  </conditionalFormatting>
  <conditionalFormatting sqref="F27">
    <cfRule type="containsText" dxfId="21" priority="13" operator="containsText" text="USE &lt;=1700 KSC">
      <formula>NOT(ISERROR(SEARCH("USE &lt;=1700 KSC",F27)))</formula>
    </cfRule>
  </conditionalFormatting>
  <conditionalFormatting sqref="F31">
    <cfRule type="containsText" dxfId="20" priority="10" operator="containsText" text="กรุณาใส่เหล็กเป็นเลขคู่">
      <formula>NOT(ISERROR(SEARCH("กรุณาใส่เหล็กเป็นเลขคู่",F31)))</formula>
    </cfRule>
  </conditionalFormatting>
  <conditionalFormatting sqref="F37">
    <cfRule type="containsText" dxfId="19" priority="6" operator="containsText" text="USE &lt;=1700 KSC">
      <formula>NOT(ISERROR(SEARCH("USE &lt;=1700 KSC",F37)))</formula>
    </cfRule>
  </conditionalFormatting>
  <conditionalFormatting sqref="F43">
    <cfRule type="containsText" dxfId="18" priority="5" operator="containsText" text="กรุณาใส่เหล็กเป็นเลขคู่">
      <formula>NOT(ISERROR(SEARCH("กรุณาใส่เหล็กเป็นเลขคู่",F43)))</formula>
    </cfRule>
  </conditionalFormatting>
  <conditionalFormatting sqref="F56:F58">
    <cfRule type="containsText" dxfId="17" priority="14" operator="containsText" text="REDESIGN">
      <formula>NOT(ISERROR(SEARCH("REDESIGN",F56)))</formula>
    </cfRule>
    <cfRule type="containsText" dxfId="16" priority="15" operator="containsText" text="DESIGN PASS">
      <formula>NOT(ISERROR(SEARCH("DESIGN PASS",F56)))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4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NOTE!$K$15:$K$19</xm:f>
          </x14:formula1>
          <xm:sqref>C16</xm:sqref>
        </x14:dataValidation>
        <x14:dataValidation type="list" allowBlank="1" showInputMessage="1" showErrorMessage="1">
          <x14:formula1>
            <xm:f>NOTE!$O$8</xm:f>
          </x14:formula1>
          <xm:sqref>C12</xm:sqref>
        </x14:dataValidation>
        <x14:dataValidation type="list" allowBlank="1" showInputMessage="1" showErrorMessage="1">
          <x14:formula1>
            <xm:f>NOTE!$N$3:$N$4</xm:f>
          </x14:formula1>
          <xm:sqref>C11</xm:sqref>
        </x14:dataValidation>
        <x14:dataValidation type="list" allowBlank="1" showInputMessage="1" showErrorMessage="1">
          <x14:formula1>
            <xm:f>IF($A$49=NOTE!$C$16,NOTE!$C$17:$C$27,NOTE!$C$4:$C$14)</xm:f>
          </x14:formula1>
          <xm:sqref>C49</xm:sqref>
        </x14:dataValidation>
        <x14:dataValidation type="list" allowBlank="1" showInputMessage="1" showErrorMessage="1">
          <x14:formula1>
            <xm:f>IF($A$29=NOTE!$C$16,NOTE!$C$17:$C$27,NOTE!$C$4:$C$14)</xm:f>
          </x14:formula1>
          <xm:sqref>C29 C39</xm:sqref>
        </x14:dataValidation>
        <x14:dataValidation type="list" allowBlank="1" showInputMessage="1" showErrorMessage="1">
          <x14:formula1>
            <xm:f>NOTE!$B$4:$B$7</xm:f>
          </x14:formula1>
          <xm:sqref>C24 C45 C34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25"/>
  <sheetViews>
    <sheetView zoomScale="55" zoomScaleNormal="55" zoomScaleSheetLayoutView="85" workbookViewId="0">
      <selection activeCell="K29" sqref="K29:L29"/>
    </sheetView>
  </sheetViews>
  <sheetFormatPr defaultColWidth="9" defaultRowHeight="14.25"/>
  <cols>
    <col min="1" max="1" width="28.125" style="1" customWidth="1"/>
    <col min="2" max="2" width="8.875" style="1" bestFit="1" customWidth="1"/>
    <col min="3" max="3" width="29.875" style="1" customWidth="1"/>
    <col min="4" max="4" width="10.125" style="1" bestFit="1" customWidth="1"/>
    <col min="5" max="5" width="16.625" style="1" customWidth="1"/>
    <col min="6" max="6" width="29.625" style="1" customWidth="1"/>
    <col min="7" max="7" width="14.375" style="1" bestFit="1" customWidth="1"/>
    <col min="8" max="8" width="10.375" style="1" customWidth="1"/>
    <col min="9" max="9" width="9" style="1" customWidth="1"/>
    <col min="10" max="10" width="8.5" style="1" customWidth="1"/>
    <col min="11" max="11" width="12.375" style="1" bestFit="1" customWidth="1"/>
    <col min="12" max="12" width="7.625" style="1" bestFit="1" customWidth="1"/>
    <col min="13" max="13" width="11.875" style="1" customWidth="1"/>
    <col min="14" max="14" width="12" style="1" bestFit="1" customWidth="1"/>
    <col min="15" max="16" width="9" style="1"/>
    <col min="17" max="18" width="9" style="1" customWidth="1"/>
    <col min="19" max="19" width="11" style="1" bestFit="1" customWidth="1"/>
    <col min="20" max="20" width="9" style="1"/>
    <col min="21" max="21" width="11" style="1" bestFit="1" customWidth="1"/>
    <col min="22" max="32" width="9" style="1"/>
    <col min="33" max="33" width="12.875" style="1" bestFit="1" customWidth="1"/>
    <col min="34" max="34" width="13.5" style="1" bestFit="1" customWidth="1"/>
    <col min="35" max="35" width="11.75" style="1" bestFit="1" customWidth="1"/>
    <col min="36" max="16384" width="9" style="1"/>
  </cols>
  <sheetData>
    <row r="1" spans="1:9" ht="21.75" thickBot="1">
      <c r="A1" s="153" t="s">
        <v>289</v>
      </c>
      <c r="B1" s="154"/>
      <c r="C1" s="154"/>
      <c r="D1" s="154"/>
      <c r="E1" s="154"/>
      <c r="F1" s="155"/>
    </row>
    <row r="2" spans="1:9" s="3" customFormat="1" ht="21.75" thickBot="1">
      <c r="A2" s="2" t="s">
        <v>317</v>
      </c>
      <c r="B2" s="149"/>
      <c r="C2" s="150"/>
      <c r="D2" s="2" t="s">
        <v>319</v>
      </c>
      <c r="E2" s="151"/>
      <c r="F2" s="152"/>
    </row>
    <row r="3" spans="1:9" s="3" customFormat="1" ht="21.75" thickBot="1">
      <c r="A3" s="2" t="s">
        <v>318</v>
      </c>
      <c r="B3" s="149"/>
      <c r="C3" s="150"/>
      <c r="D3" s="2" t="s">
        <v>320</v>
      </c>
      <c r="E3" s="151"/>
      <c r="F3" s="152"/>
    </row>
    <row r="4" spans="1:9" ht="24.75" thickBot="1">
      <c r="A4" s="6" t="s">
        <v>0</v>
      </c>
      <c r="B4" s="7"/>
      <c r="C4" s="8"/>
      <c r="D4" s="8"/>
      <c r="E4" s="8"/>
      <c r="F4" s="9"/>
    </row>
    <row r="5" spans="1:9" ht="24.75" thickBot="1">
      <c r="A5" s="12" t="s">
        <v>1</v>
      </c>
      <c r="B5" s="13" t="s">
        <v>2</v>
      </c>
      <c r="C5" s="50">
        <v>280</v>
      </c>
      <c r="D5" s="13" t="s">
        <v>330</v>
      </c>
      <c r="E5" s="14"/>
      <c r="F5" s="15"/>
    </row>
    <row r="6" spans="1:9" ht="24.75" thickBot="1">
      <c r="A6" s="12" t="s">
        <v>4</v>
      </c>
      <c r="B6" s="13" t="s">
        <v>2</v>
      </c>
      <c r="C6" s="13">
        <f>15100*SQRT(C5)</f>
        <v>252671.32801329083</v>
      </c>
      <c r="D6" s="13" t="s">
        <v>330</v>
      </c>
      <c r="E6" s="13"/>
      <c r="F6" s="15"/>
      <c r="H6" s="4"/>
      <c r="I6" s="5" t="s">
        <v>335</v>
      </c>
    </row>
    <row r="7" spans="1:9" ht="24.75" thickBot="1">
      <c r="A7" s="18" t="s">
        <v>5</v>
      </c>
      <c r="B7" s="7"/>
      <c r="C7" s="19"/>
      <c r="D7" s="19"/>
      <c r="E7" s="19"/>
      <c r="F7" s="58"/>
      <c r="H7" s="10"/>
      <c r="I7" s="11" t="s">
        <v>336</v>
      </c>
    </row>
    <row r="8" spans="1:9" ht="24.75" thickBot="1">
      <c r="A8" s="12" t="s">
        <v>59</v>
      </c>
      <c r="B8" s="13" t="s">
        <v>2</v>
      </c>
      <c r="C8" s="51">
        <v>5000</v>
      </c>
      <c r="D8" s="13" t="s">
        <v>331</v>
      </c>
      <c r="E8" s="13"/>
      <c r="F8" s="15"/>
      <c r="H8" s="16"/>
      <c r="I8" s="11" t="s">
        <v>337</v>
      </c>
    </row>
    <row r="9" spans="1:9" ht="24.75" thickBot="1">
      <c r="A9" s="12" t="s">
        <v>88</v>
      </c>
      <c r="B9" s="13" t="s">
        <v>2</v>
      </c>
      <c r="C9" s="51">
        <v>500</v>
      </c>
      <c r="D9" s="13" t="s">
        <v>332</v>
      </c>
      <c r="E9" s="13"/>
      <c r="F9" s="15"/>
      <c r="H9" s="17"/>
      <c r="I9" s="11" t="s">
        <v>338</v>
      </c>
    </row>
    <row r="10" spans="1:9" ht="24">
      <c r="A10" s="12" t="s">
        <v>89</v>
      </c>
      <c r="B10" s="13" t="s">
        <v>2</v>
      </c>
      <c r="C10" s="51">
        <v>1000</v>
      </c>
      <c r="D10" s="13" t="s">
        <v>332</v>
      </c>
      <c r="E10" s="13"/>
      <c r="F10" s="15"/>
    </row>
    <row r="11" spans="1:9" ht="24">
      <c r="A11" s="78" t="s">
        <v>239</v>
      </c>
      <c r="B11" s="13" t="s">
        <v>2</v>
      </c>
      <c r="C11" s="50" t="s">
        <v>241</v>
      </c>
      <c r="D11" s="13" t="str">
        <f>IF(E13=C11,"","Change")</f>
        <v/>
      </c>
      <c r="E11" s="13"/>
      <c r="F11" s="15"/>
    </row>
    <row r="12" spans="1:9" ht="24">
      <c r="A12" s="12" t="s">
        <v>91</v>
      </c>
      <c r="B12" s="13" t="s">
        <v>2</v>
      </c>
      <c r="C12" s="51" t="s">
        <v>115</v>
      </c>
      <c r="D12" s="13"/>
      <c r="E12" s="13"/>
      <c r="F12" s="15"/>
    </row>
    <row r="13" spans="1:9" ht="24">
      <c r="A13" s="12" t="s">
        <v>8</v>
      </c>
      <c r="B13" s="13" t="s">
        <v>2</v>
      </c>
      <c r="C13" s="50">
        <v>700</v>
      </c>
      <c r="D13" s="13" t="s">
        <v>333</v>
      </c>
      <c r="E13" s="79" t="str">
        <f>IF(C13/C14&lt;=15,"เสาสั้น","เสายาว")</f>
        <v>เสายาว</v>
      </c>
      <c r="F13" s="15"/>
    </row>
    <row r="14" spans="1:9" ht="24">
      <c r="A14" s="12" t="str">
        <f>IF(C12="สี่เหลี่ยมจัตุรัส(เสริมเหล็กแบบวงกลม）","สั้น, b",IF(C12="สี่เหลี่ยมผืนผ้า(เสริมเหล็กเท่ากัน)","สั้น, b",IF(C12="สี่เหลี่ยมผืนผ้า(เสริมเหล็ก2ด้านไม่เท่ากัน）","สั้น, b",IF(C12="สี่เหลี่ยมจัตุรัส(เสริมเหล็กเท่ากัน)","สั้น ,b",IF(C12="สี่เหลี่ยมผืนผ้า(เสริมเหล็ก2ด้านไม่เท่ากัน)","สั้น ,b","เส้นผ่านศูนย์กลาง,D")))))</f>
        <v>สั้น ,b</v>
      </c>
      <c r="B14" s="13" t="s">
        <v>2</v>
      </c>
      <c r="C14" s="50">
        <v>45</v>
      </c>
      <c r="D14" s="13" t="s">
        <v>333</v>
      </c>
      <c r="E14" s="13"/>
      <c r="F14" s="15"/>
    </row>
    <row r="15" spans="1:9" ht="24">
      <c r="A15" s="12" t="str">
        <f>IF(C12="กลม"," ","t")</f>
        <v>t</v>
      </c>
      <c r="B15" s="13" t="str">
        <f>IF(C12="กลม"," ","=")</f>
        <v>=</v>
      </c>
      <c r="C15" s="82">
        <v>45</v>
      </c>
      <c r="D15" s="13" t="str">
        <f>IF(C12="กลม"," ","cm.")</f>
        <v>cm.</v>
      </c>
      <c r="E15" s="13" t="str">
        <f>IF(AND(C12="สี่เหลี่ยมจัตุรัส(เสริมเหล็กเท่ากัน)",C15=C14),"OK",IF(AND(C12="สี่เหลี่ยมจัตุรัส(เสริมเหล็กแบบวงกลม）",C15=C14),"OK",IF(AND(C12="สี่เหลี่ยมผืนผ้า(เสริมเหล็กเท่ากัน)",C15&gt;C14),"OK",IF(AND(C12="สี่เหลี่ยมผืนผ้า(เสริมเหล็ก2ด้านไม่เท่ากัน)",C15&gt;C14),"OK",IF(C12="กลม","","N.G.")))))</f>
        <v>OK</v>
      </c>
      <c r="F15" s="15"/>
    </row>
    <row r="16" spans="1:9" ht="24">
      <c r="A16" s="12" t="s">
        <v>242</v>
      </c>
      <c r="B16" s="13" t="s">
        <v>2</v>
      </c>
      <c r="C16" s="82" t="s">
        <v>263</v>
      </c>
      <c r="D16" s="44"/>
      <c r="E16" s="44"/>
      <c r="F16" s="60"/>
    </row>
    <row r="17" spans="1:6" ht="24">
      <c r="A17" s="12" t="str">
        <f>IF(C11="เสาสั้น","","∑Kc ผลรวมสติฟเนสของเสา(top)")</f>
        <v>∑Kc ผลรวมสติฟเนสของเสา(top)</v>
      </c>
      <c r="B17" s="13" t="str">
        <f>IF(C11="เสาสั้น","","=")</f>
        <v>=</v>
      </c>
      <c r="C17" s="82">
        <v>205</v>
      </c>
      <c r="D17" s="44"/>
      <c r="E17" s="44"/>
      <c r="F17" s="60"/>
    </row>
    <row r="18" spans="1:6" ht="24">
      <c r="A18" s="12" t="str">
        <f>IF(C11="เสาสั้น","","∑Kb ผลรวมสติฟเนสของคาน(top)")</f>
        <v>∑Kb ผลรวมสติฟเนสของคาน(top)</v>
      </c>
      <c r="B18" s="13" t="str">
        <f>IF(C11="เสาสั้น","","=")</f>
        <v>=</v>
      </c>
      <c r="C18" s="82">
        <v>240</v>
      </c>
      <c r="D18" s="44"/>
      <c r="E18" s="44"/>
      <c r="F18" s="60"/>
    </row>
    <row r="19" spans="1:6" ht="24">
      <c r="A19" s="12" t="str">
        <f>IF(C11="เสาสั้น","","∑Kc ผลรวมสติฟเนสของเสา(bottom)")</f>
        <v>∑Kc ผลรวมสติฟเนสของเสา(bottom)</v>
      </c>
      <c r="B19" s="13" t="str">
        <f>IF(C11="เสาสั้น","","=")</f>
        <v>=</v>
      </c>
      <c r="C19" s="82">
        <v>205</v>
      </c>
      <c r="D19" s="44"/>
      <c r="E19" s="44"/>
      <c r="F19" s="60"/>
    </row>
    <row r="20" spans="1:6" ht="24.75" thickBot="1">
      <c r="A20" s="12" t="str">
        <f>IF(C11="เสาสั้น","","∑Kb ผลรวมสติฟเนสของคาน(bottom)")</f>
        <v>∑Kb ผลรวมสติฟเนสของคาน(bottom)</v>
      </c>
      <c r="B20" s="13" t="str">
        <f>IF(C11="เสาสั้น","","=")</f>
        <v>=</v>
      </c>
      <c r="C20" s="82">
        <v>300</v>
      </c>
      <c r="D20" s="44"/>
      <c r="E20" s="44"/>
      <c r="F20" s="60"/>
    </row>
    <row r="21" spans="1:6" ht="24.75" thickBot="1">
      <c r="A21" s="6" t="s">
        <v>10</v>
      </c>
      <c r="B21" s="8"/>
      <c r="C21" s="8"/>
      <c r="D21" s="8"/>
      <c r="E21" s="8"/>
      <c r="F21" s="9"/>
    </row>
    <row r="22" spans="1:6" ht="21">
      <c r="A22" s="55" t="s">
        <v>60</v>
      </c>
      <c r="B22" s="56"/>
      <c r="C22" s="56"/>
      <c r="D22" s="56"/>
      <c r="E22" s="56"/>
      <c r="F22" s="57"/>
    </row>
    <row r="23" spans="1:6" ht="24">
      <c r="A23" s="12" t="s">
        <v>11</v>
      </c>
      <c r="B23" s="13" t="s">
        <v>2</v>
      </c>
      <c r="C23" s="50" t="s">
        <v>38</v>
      </c>
      <c r="D23" s="14"/>
      <c r="E23" s="14"/>
      <c r="F23" s="15"/>
    </row>
    <row r="24" spans="1:6" ht="24">
      <c r="A24" s="12" t="s">
        <v>13</v>
      </c>
      <c r="B24" s="13" t="s">
        <v>2</v>
      </c>
      <c r="C24" s="13" t="str">
        <f>IF(C23="SR-24","RB",IF(C23="SD-30","DB",IF(C23="SD-40","DB",IF(C23="SD-50","DB"))))</f>
        <v>DB</v>
      </c>
      <c r="D24" s="14"/>
      <c r="E24" s="14"/>
      <c r="F24" s="15"/>
    </row>
    <row r="25" spans="1:6" ht="24">
      <c r="A25" s="12" t="s">
        <v>14</v>
      </c>
      <c r="B25" s="13" t="s">
        <v>2</v>
      </c>
      <c r="C25" s="13">
        <f>IF(C23="SR-24",2400,IF(C23="SD-30",3000,IF(C23="SD-40",4000,IF(C23="SD-50",5000))))</f>
        <v>4000</v>
      </c>
      <c r="D25" s="13" t="s">
        <v>330</v>
      </c>
      <c r="E25" s="14"/>
      <c r="F25" s="15"/>
    </row>
    <row r="26" spans="1:6" ht="24">
      <c r="A26" s="12" t="s">
        <v>15</v>
      </c>
      <c r="B26" s="13" t="s">
        <v>2</v>
      </c>
      <c r="C26" s="13">
        <f>IF($C$24="RB",1200,C25*0.4)</f>
        <v>1600</v>
      </c>
      <c r="D26" s="13" t="s">
        <v>330</v>
      </c>
      <c r="E26" s="13" t="str">
        <f>IF(AND(C26&lt;=1200,C24="RB"),"OK",IF(AND(C26&gt;1200,C24="RB"),"NG.",IF(AND(C24="DB",C26=C25*0.4,C26&lt;=2100),"OK",IF(AND(C24="DB",C26=C25*0.4,C26&gt;2100),"NG.",IF(AND(C24="DB",C26=1700),"")))))</f>
        <v>OK</v>
      </c>
      <c r="F26" s="24"/>
    </row>
    <row r="27" spans="1:6" ht="24">
      <c r="A27" s="12" t="s">
        <v>16</v>
      </c>
      <c r="B27" s="13" t="s">
        <v>2</v>
      </c>
      <c r="C27" s="13">
        <v>2040000</v>
      </c>
      <c r="D27" s="13" t="s">
        <v>330</v>
      </c>
      <c r="E27" s="13"/>
      <c r="F27" s="15"/>
    </row>
    <row r="28" spans="1:6" ht="24">
      <c r="A28" s="12" t="str">
        <f>IF($C$24="RB","ขนาด RB",IF($C$24="DB","ขนาด DB"))</f>
        <v>ขนาด DB</v>
      </c>
      <c r="B28" s="13" t="s">
        <v>2</v>
      </c>
      <c r="C28" s="50" t="s">
        <v>54</v>
      </c>
      <c r="D28" s="14"/>
      <c r="E28" s="13" t="str">
        <f>IF(C29&gt;=12,"OK","N.G.")</f>
        <v>OK</v>
      </c>
      <c r="F28" s="15"/>
    </row>
    <row r="29" spans="1:6" ht="24">
      <c r="A29" s="12" t="s">
        <v>18</v>
      </c>
      <c r="B29" s="13" t="s">
        <v>2</v>
      </c>
      <c r="C29" s="13">
        <f>IF($C$24="RB",VLOOKUP($C$28,NOTE!$C$4:$D$14,2,FALSE),IF('เสาปลอกเกลียวรับ M&amp;P'!$C$24="DB",VLOOKUP('เสาปลอกเกลียวรับ M&amp;P'!$C$28,NOTE!$C$17:$D$27,2,FALSE)))</f>
        <v>25</v>
      </c>
      <c r="D29" s="13" t="s">
        <v>19</v>
      </c>
      <c r="E29" s="13"/>
      <c r="F29" s="15"/>
    </row>
    <row r="30" spans="1:6" ht="24">
      <c r="A30" s="12" t="s">
        <v>20</v>
      </c>
      <c r="B30" s="13" t="s">
        <v>2</v>
      </c>
      <c r="C30" s="50">
        <v>1</v>
      </c>
      <c r="D30" s="13" t="s">
        <v>21</v>
      </c>
      <c r="E30" s="13" t="str">
        <f>IF(C30&gt;=4,"OK","N.G.")</f>
        <v>N.G.</v>
      </c>
      <c r="F30" s="25" t="str">
        <f>IF(ISODD(C30),"กรุณาใส่เหล็กเป็นเลขคู่","")</f>
        <v>กรุณาใส่เหล็กเป็นเลขคู่</v>
      </c>
    </row>
    <row r="31" spans="1:6" ht="24">
      <c r="A31" s="12" t="s">
        <v>22</v>
      </c>
      <c r="B31" s="13" t="s">
        <v>2</v>
      </c>
      <c r="C31" s="13">
        <f>(C30*22*(C29/10)^2)/28</f>
        <v>4.9107142857142856</v>
      </c>
      <c r="D31" s="13" t="s">
        <v>23</v>
      </c>
      <c r="E31" s="14"/>
      <c r="F31" s="15"/>
    </row>
    <row r="32" spans="1:6" ht="24">
      <c r="A32" s="27" t="s">
        <v>27</v>
      </c>
      <c r="B32" s="28"/>
      <c r="C32" s="28"/>
      <c r="D32" s="28"/>
      <c r="E32" s="28"/>
      <c r="F32" s="29"/>
    </row>
    <row r="33" spans="1:7" ht="24">
      <c r="A33" s="12" t="s">
        <v>11</v>
      </c>
      <c r="B33" s="13" t="s">
        <v>2</v>
      </c>
      <c r="C33" s="50" t="s">
        <v>12</v>
      </c>
      <c r="D33" s="14"/>
      <c r="E33" s="14"/>
      <c r="F33" s="15"/>
    </row>
    <row r="34" spans="1:7" ht="24">
      <c r="A34" s="12" t="s">
        <v>13</v>
      </c>
      <c r="B34" s="13" t="s">
        <v>2</v>
      </c>
      <c r="C34" s="13" t="str">
        <f>IF(C33="SR-24","RB",IF(C33="SD-30","DB",IF(C33="SD-40","DB",IF(C33="SD-50","DB"))))</f>
        <v>RB</v>
      </c>
      <c r="D34" s="14"/>
      <c r="E34" s="14"/>
      <c r="F34" s="15"/>
    </row>
    <row r="35" spans="1:7" ht="24">
      <c r="A35" s="12" t="s">
        <v>14</v>
      </c>
      <c r="B35" s="13" t="s">
        <v>2</v>
      </c>
      <c r="C35" s="13">
        <f>IF(C33="SR-24",2400,IF(C33="SD-30",3000,IF(C33="SD-40",4000,IF(C33="SD-50",5000))))</f>
        <v>2400</v>
      </c>
      <c r="D35" s="13" t="s">
        <v>3</v>
      </c>
      <c r="E35" s="14"/>
      <c r="F35" s="15"/>
    </row>
    <row r="36" spans="1:7" ht="24">
      <c r="A36" s="12" t="s">
        <v>16</v>
      </c>
      <c r="B36" s="13" t="s">
        <v>2</v>
      </c>
      <c r="C36" s="13">
        <v>2040000</v>
      </c>
      <c r="D36" s="13" t="s">
        <v>3</v>
      </c>
      <c r="E36" s="13"/>
      <c r="F36" s="15"/>
    </row>
    <row r="37" spans="1:7" ht="24">
      <c r="A37" s="12" t="str">
        <f>IF($C$34="RB","ขนาด RB",IF($C$34="DB","ขนาด DB"))</f>
        <v>ขนาด RB</v>
      </c>
      <c r="B37" s="13" t="s">
        <v>2</v>
      </c>
      <c r="C37" s="50" t="s">
        <v>39</v>
      </c>
      <c r="D37" s="14"/>
      <c r="E37" s="30"/>
      <c r="F37" s="15"/>
    </row>
    <row r="38" spans="1:7" ht="24">
      <c r="A38" s="12" t="s">
        <v>18</v>
      </c>
      <c r="B38" s="13" t="s">
        <v>2</v>
      </c>
      <c r="C38" s="13">
        <f>IF($C$34="RB",VLOOKUP($C$37,NOTE!$C$4:$D$14,2,FALSE),IF('เสาปลอกเกลียวรับ M&amp;P'!$C$34="DB",VLOOKUP($C$37,NOTE!$C$17:$D$27,2,FALSE)))</f>
        <v>9</v>
      </c>
      <c r="D38" s="13" t="s">
        <v>19</v>
      </c>
      <c r="E38" s="13" t="str">
        <f>IF(AND(C29&lt;=20,C38&gt;=6),"OK",IF(AND(C29&lt;=20,C38&lt;6),"N.G.",IF(AND(C29=22,C38&gt;=6),"OK",IF(AND(C29=22,C38&lt;6),"N.G.",IF(AND(C29=25,C38&gt;=9),"OK",IF(AND(C29=25,C38&lt;9),"N.G.",IF(AND(C29=28,C38&gt;=9),"OK",IF(AND(C29=28,C38&lt;9),"N.G.",IF(AND(C29=32,C38&gt;=12),"OK",IF(AND(C29=32,C38&lt;12),"N.G.",IF(AND(C29=36,C38&gt;=12),"OK",IF(AND(C29=36,C38&lt;12),"N.G.",IF(AND(C29&gt;=40,C38&gt;=12),"OK",IF(AND(C29&gt;=40,C38&lt;12),"N.G"))))))))))))))</f>
        <v>OK</v>
      </c>
      <c r="F38" s="15"/>
    </row>
    <row r="39" spans="1:7" ht="24.75" thickBot="1">
      <c r="A39" s="12" t="s">
        <v>29</v>
      </c>
      <c r="B39" s="13" t="s">
        <v>2</v>
      </c>
      <c r="C39" s="50">
        <v>1</v>
      </c>
      <c r="D39" s="13" t="s">
        <v>7</v>
      </c>
      <c r="E39" s="193" t="str">
        <f>IF(C39&gt;=3,"","กรุณาใช้ Spacing ตั้งแต่ 3 ขึ้นไป")</f>
        <v>กรุณาใช้ Spacing ตั้งแต่ 3 ขึ้นไป</v>
      </c>
      <c r="F39" s="194"/>
    </row>
    <row r="40" spans="1:7" ht="24.75" thickBot="1">
      <c r="A40" s="33" t="s">
        <v>30</v>
      </c>
      <c r="B40" s="8"/>
      <c r="C40" s="8"/>
      <c r="D40" s="8"/>
      <c r="E40" s="8"/>
      <c r="F40" s="9"/>
    </row>
    <row r="41" spans="1:7" ht="21.75" thickBot="1">
      <c r="A41" s="34" t="s">
        <v>31</v>
      </c>
      <c r="B41" s="159" t="str">
        <f>CONCATENATE(C37,"@",C39)</f>
        <v>RB9@1</v>
      </c>
      <c r="C41" s="160"/>
      <c r="D41" s="160"/>
      <c r="E41" s="160"/>
      <c r="F41" s="161"/>
    </row>
    <row r="42" spans="1:7" ht="21.75" thickBot="1">
      <c r="A42" s="34" t="s">
        <v>60</v>
      </c>
      <c r="B42" s="159" t="str">
        <f>CONCATENATE(C30,C28,)</f>
        <v>1DB25</v>
      </c>
      <c r="C42" s="160"/>
      <c r="D42" s="160"/>
      <c r="E42" s="160"/>
      <c r="F42" s="161"/>
    </row>
    <row r="43" spans="1:7" ht="21.75" thickBot="1">
      <c r="A43" s="34" t="s">
        <v>267</v>
      </c>
      <c r="B43" s="159" t="str">
        <f>IF(AND(J95="1",C11="เสาสั้น"),CONCATENATE("P = ",ROUND(S65,2)," kg" ),IF(AND(J96="1",C11="เสาสั้น"),CONCATENATE("Fa = ",ROUND(X67,2)," ksc, Fbx = ",ROUND(X68,2)," ksc, Fby = ",ROUND(X69,2)," ksc"),IF(AND(J97="1",C11="เสาสั้น"),CONCATENATE("Mbx = ",ROUND(V73/100,2)," kgm, Mby = ",ROUND(V74/100,2)," kgm"),IF(AND(J95="1",C11="เสายาว"),CONCATENATE("Pa = ",ROUND(AC65,2)," kg"),IF(AND(J96="1",C11="เสายาว"),CONCATENATE("Fa = ",ROUND(AR69,2)," ksc, Fbx = ",ROUND(AR70,2)," ksc, Fby = ",ROUND(AR71,2)," ksc"),IF(AND(J97="1",C11="เสายาว"),CONCATENATE("Mbx = ",ROUND(AI81/100,2)," ksc, Mby = ",ROUND(AI82/100,2)," ksc"),))))))</f>
        <v>Mbx = 792.8 ksc, Mby = 793.58 ksc</v>
      </c>
      <c r="C43" s="160"/>
      <c r="D43" s="160"/>
      <c r="E43" s="160"/>
      <c r="F43" s="161"/>
    </row>
    <row r="44" spans="1:7" ht="24.75" thickBot="1">
      <c r="A44" s="2" t="s">
        <v>310</v>
      </c>
      <c r="B44" s="2" t="str">
        <f>IF(J95="1",I95,IF(J96="1",I96,IF(J97="1",I97)))</f>
        <v>e &gt;= eb</v>
      </c>
      <c r="C44" s="191" t="str">
        <f>IF(AND(J95="1",C11="เสาสั้น"),CONCATENATE(C8," kg &lt;= ",ROUND(S65,2)," kg"),IF(AND(J96="1",C11="เสาสั้น"),CONCATENATE(ROUND(S70,2),T70," ",U70),IF(AND(J97="1",C11="เสาสั้น"),CONCATENATE(ROUND(S75,2),T75," ",U75),IF(AND(J95="1",C11="เสายาว"),CONCATENATE(C8," kg &lt;= ",ROUND(AC65,2)," kg"),IF(AND(J96="1",C11="เสายาว"),CONCATENATE(ROUND(AQ68,2)," &lt;= 1"),IF(AND(J97="1",C11="เสายาว"),CONCATENATE(ROUND(AI80,2)," &lt;= 1"),))))))</f>
        <v>1.89 &lt;= 1</v>
      </c>
      <c r="D44" s="191"/>
      <c r="E44" s="192"/>
      <c r="F44" s="2" t="str">
        <f>IF(AND(J95="1",S65&gt;=C8),"DESIGN PASS",IF(AND(J95="1",S65&lt;C8),"REDESIGN",IF(AND(J96="1",S70&lt;U70),"DESIGN PASS",IF(AND(J96="1",S70&gt;U70),"REDESIGN",IF(AND(J97="1",S75&lt;=U75),"DESIGN PASS",IF(AND(J97="1",S75&gt;U75),"REDESIGN",IF(AND(J95="1",AC65&gt;=C8),"DESIGN PASS",IF(AND(J95="1",AC65&lt;C8),"REDESIGN",IF(AND(J96="1",AQ68&lt;U70),"DESIGN PASS",IF(AND(J96="1",AQ68&gt;U70),"REDESIGN",IF(AND(J97="1",AI80&lt;=U75),"DESIGN PASS",IF(AND(J97="1",AI80&gt;U75),"REDESIGN",))))))))))))</f>
        <v>REDESIGN</v>
      </c>
    </row>
    <row r="45" spans="1:7" ht="24.75" thickBot="1">
      <c r="A45" s="2" t="s">
        <v>307</v>
      </c>
      <c r="B45" s="185" t="str">
        <f>CONCATENATE(ROUND((N87*0.01),2)," &lt; ",ROUND(C31,2)," &lt; ",ROUND((N87*0.08),2))</f>
        <v>20.25 &lt; 4.91 &lt; 162</v>
      </c>
      <c r="C45" s="186"/>
      <c r="D45" s="186"/>
      <c r="E45" s="187"/>
      <c r="F45" s="2" t="str">
        <f>IF(AND(C31&gt;=0.01*N87,C31&lt;=0.08*N87),"DESIGN PASS","REDESIGN")</f>
        <v>REDESIGN</v>
      </c>
    </row>
    <row r="46" spans="1:7" ht="24.75" thickBot="1">
      <c r="A46" s="2" t="s">
        <v>308</v>
      </c>
      <c r="B46" s="188" t="str">
        <f>CONCATENATE(A39," ", B39," ",C39, D39," &lt;= ",N95,D39)</f>
        <v>Spacing = 1cm &lt;= 7cm</v>
      </c>
      <c r="C46" s="189"/>
      <c r="D46" s="189"/>
      <c r="E46" s="190"/>
      <c r="F46" s="52" t="str">
        <f>IF(AND(C39&lt;=N95,C39&gt;=3),"DESIGN PASS","REDESIGN")</f>
        <v>REDESIGN</v>
      </c>
    </row>
    <row r="47" spans="1:7" ht="21.75" thickBot="1">
      <c r="A47" s="146" t="s">
        <v>315</v>
      </c>
      <c r="B47" s="147"/>
      <c r="C47" s="147"/>
      <c r="D47" s="147"/>
      <c r="E47" s="147"/>
      <c r="F47" s="148"/>
    </row>
    <row r="48" spans="1:7" ht="49.5" customHeight="1">
      <c r="A48" s="53"/>
      <c r="B48" s="53"/>
      <c r="C48" s="53"/>
      <c r="D48" s="53"/>
      <c r="E48" s="53"/>
      <c r="F48" s="53"/>
      <c r="G48" s="38"/>
    </row>
    <row r="49" spans="1:93" ht="71.25" customHeight="1">
      <c r="A49" s="53"/>
      <c r="B49" s="53"/>
      <c r="C49" s="53"/>
      <c r="D49" s="53"/>
      <c r="E49" s="53"/>
      <c r="F49" s="53"/>
      <c r="G49" s="38"/>
    </row>
    <row r="50" spans="1:93" ht="49.5" customHeight="1">
      <c r="G50" s="30"/>
      <c r="H50" s="39"/>
    </row>
    <row r="51" spans="1:93" ht="49.5" customHeight="1">
      <c r="G51" s="30"/>
      <c r="H51" s="39"/>
    </row>
    <row r="52" spans="1:93" ht="49.5" customHeight="1">
      <c r="H52" s="39"/>
    </row>
    <row r="53" spans="1:93" ht="49.5" customHeight="1">
      <c r="H53" s="39"/>
    </row>
    <row r="54" spans="1:93" ht="49.5" customHeight="1"/>
    <row r="55" spans="1:93" ht="49.5" customHeight="1"/>
    <row r="56" spans="1:93" ht="49.5" customHeight="1"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20"/>
      <c r="CM56" s="120"/>
      <c r="CN56" s="120"/>
      <c r="CO56" s="120"/>
    </row>
    <row r="57" spans="1:93" ht="49.5" customHeight="1"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20"/>
      <c r="CM57" s="120"/>
      <c r="CN57" s="120"/>
      <c r="CO57" s="120"/>
    </row>
    <row r="58" spans="1:93" ht="49.5" customHeight="1">
      <c r="E58" s="120"/>
      <c r="F58" s="120"/>
      <c r="G58" s="120"/>
      <c r="H58" s="135" t="s">
        <v>95</v>
      </c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</row>
    <row r="59" spans="1:93" ht="49.5" customHeight="1">
      <c r="E59" s="120"/>
      <c r="F59" s="120"/>
      <c r="G59" s="120"/>
      <c r="H59" s="120" t="s">
        <v>96</v>
      </c>
      <c r="I59" s="120" t="s">
        <v>111</v>
      </c>
      <c r="J59" s="120" t="s">
        <v>112</v>
      </c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</row>
    <row r="60" spans="1:93" ht="49.5" customHeight="1">
      <c r="E60" s="120"/>
      <c r="F60" s="120"/>
      <c r="G60" s="120"/>
      <c r="H60" s="120" t="s">
        <v>97</v>
      </c>
      <c r="I60" s="120">
        <f>((0.67*J74*J75)+0.17)*(C15-J76)</f>
        <v>7.7640390748892161</v>
      </c>
      <c r="J60" s="120">
        <f>I60</f>
        <v>7.7640390748892161</v>
      </c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</row>
    <row r="61" spans="1:93" ht="49.5" customHeight="1">
      <c r="D61" s="39"/>
      <c r="E61" s="121"/>
      <c r="F61" s="120"/>
      <c r="G61" s="120"/>
      <c r="H61" s="120" t="s">
        <v>98</v>
      </c>
      <c r="I61" s="123">
        <f>((0.67*J74*J75)+0.17)*(C15-J76)</f>
        <v>7.7640390748892161</v>
      </c>
      <c r="J61" s="120">
        <f>((0.67*J74*J75)+0.17)*(C14-J76)</f>
        <v>7.7640390748892161</v>
      </c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</row>
    <row r="62" spans="1:93" ht="49.5" customHeight="1">
      <c r="E62" s="120"/>
      <c r="F62" s="120"/>
      <c r="G62" s="120"/>
      <c r="H62" s="120" t="s">
        <v>278</v>
      </c>
      <c r="I62" s="120" t="e">
        <f>((N80*J75*(C15-(2*J76)))+(0.1*(C15-J76)))/(((N80-N74)*J75)+0.6)</f>
        <v>#REF!</v>
      </c>
      <c r="J62" s="120" t="e">
        <f>((N81*J75*(C14-(2*J76)))+(0.1*(C14-J76)))/(((N81-N75)*J75)+0.6)</f>
        <v>#REF!</v>
      </c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</row>
    <row r="63" spans="1:93" ht="49.5" customHeight="1">
      <c r="E63" s="122"/>
      <c r="F63" s="120"/>
      <c r="G63" s="120"/>
      <c r="H63" s="120" t="s">
        <v>285</v>
      </c>
      <c r="I63" s="120">
        <f>(0.43*J74*J75*N77)+(0.14*C15)</f>
        <v>6.8906103182013556</v>
      </c>
      <c r="J63" s="120">
        <f>(0.43*J74*J75*N77)+(0.14*C15)</f>
        <v>6.8906103182013556</v>
      </c>
      <c r="K63" s="120"/>
      <c r="L63" s="120"/>
      <c r="M63" s="120"/>
      <c r="N63" s="120"/>
      <c r="O63" s="120"/>
      <c r="P63" s="120"/>
      <c r="Q63" s="134" t="s">
        <v>243</v>
      </c>
      <c r="R63" s="120"/>
      <c r="S63" s="120"/>
      <c r="T63" s="120"/>
      <c r="U63" s="120"/>
      <c r="V63" s="120"/>
      <c r="W63" s="120"/>
      <c r="X63" s="120"/>
      <c r="Y63" s="120"/>
      <c r="Z63" s="120"/>
      <c r="AA63" s="134" t="s">
        <v>244</v>
      </c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34" t="s">
        <v>250</v>
      </c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20"/>
      <c r="CM63" s="120"/>
      <c r="CN63" s="120"/>
      <c r="CO63" s="120"/>
    </row>
    <row r="64" spans="1:93" ht="49.5" customHeight="1">
      <c r="D64" s="30"/>
      <c r="E64" s="123"/>
      <c r="F64" s="123"/>
      <c r="G64" s="120"/>
      <c r="H64" s="120" t="s">
        <v>286</v>
      </c>
      <c r="I64" s="120">
        <f>(0.43*J74*J75*N77)+(0.14*C14)</f>
        <v>6.8906103182013556</v>
      </c>
      <c r="J64" s="120">
        <f>(0.43*J74*J75*N77)+(0.14*C14)</f>
        <v>6.8906103182013556</v>
      </c>
      <c r="K64" s="120"/>
      <c r="L64" s="120"/>
      <c r="M64" s="120"/>
      <c r="N64" s="120"/>
      <c r="O64" s="120"/>
      <c r="P64" s="120"/>
      <c r="Q64" s="135" t="s">
        <v>139</v>
      </c>
      <c r="R64" s="120"/>
      <c r="S64" s="120"/>
      <c r="T64" s="120"/>
      <c r="U64" s="120"/>
      <c r="V64" s="120"/>
      <c r="W64" s="120"/>
      <c r="X64" s="120"/>
      <c r="Y64" s="120"/>
      <c r="Z64" s="120"/>
      <c r="AA64" s="135" t="s">
        <v>139</v>
      </c>
      <c r="AB64" s="120"/>
      <c r="AC64" s="120"/>
      <c r="AD64" s="120"/>
      <c r="AE64" s="120" t="s">
        <v>248</v>
      </c>
      <c r="AF64" s="120" t="s">
        <v>2</v>
      </c>
      <c r="AG64" s="120">
        <f>1.07-(0.008*AQ64)</f>
        <v>0.63891179900507944</v>
      </c>
      <c r="AH64" s="120"/>
      <c r="AI64" s="120"/>
      <c r="AJ64" s="120"/>
      <c r="AK64" s="120"/>
      <c r="AL64" s="120"/>
      <c r="AM64" s="120"/>
      <c r="AN64" s="120"/>
      <c r="AO64" s="120" t="s">
        <v>249</v>
      </c>
      <c r="AP64" s="120" t="s">
        <v>2</v>
      </c>
      <c r="AQ64" s="120">
        <f>IF((C13/AT64)&lt;100,(C13/AT64),100)</f>
        <v>53.886025124365069</v>
      </c>
      <c r="AR64" s="120" t="s">
        <v>246</v>
      </c>
      <c r="AS64" s="120" t="s">
        <v>2</v>
      </c>
      <c r="AT64" s="120">
        <f>C14/(2*SQRT(3))</f>
        <v>12.99038105676658</v>
      </c>
      <c r="AU64" s="120" t="s">
        <v>7</v>
      </c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</row>
    <row r="65" spans="4:93" ht="49.5" customHeight="1">
      <c r="D65" s="30"/>
      <c r="E65" s="123"/>
      <c r="F65" s="123"/>
      <c r="G65" s="123"/>
      <c r="H65" s="135" t="s">
        <v>110</v>
      </c>
      <c r="I65" s="136"/>
      <c r="J65" s="136"/>
      <c r="K65" s="120"/>
      <c r="L65" s="123"/>
      <c r="M65" s="120"/>
      <c r="N65" s="120"/>
      <c r="O65" s="120"/>
      <c r="P65" s="120"/>
      <c r="Q65" s="120" t="s">
        <v>133</v>
      </c>
      <c r="R65" s="120" t="s">
        <v>2</v>
      </c>
      <c r="S65" s="120">
        <f>R83</f>
        <v>127166.07142857143</v>
      </c>
      <c r="T65" s="120" t="s">
        <v>6</v>
      </c>
      <c r="U65" s="120"/>
      <c r="V65" s="120"/>
      <c r="W65" s="120"/>
      <c r="X65" s="120"/>
      <c r="Y65" s="120"/>
      <c r="Z65" s="120"/>
      <c r="AA65" s="120" t="s">
        <v>133</v>
      </c>
      <c r="AB65" s="120" t="s">
        <v>2</v>
      </c>
      <c r="AC65" s="120">
        <f>S65*AG64</f>
        <v>81247.903468837001</v>
      </c>
      <c r="AD65" s="120" t="s">
        <v>6</v>
      </c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 t="s">
        <v>255</v>
      </c>
      <c r="AP65" s="120" t="s">
        <v>2</v>
      </c>
      <c r="AQ65" s="120">
        <f>C17/C18</f>
        <v>0.85416666666666663</v>
      </c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</row>
    <row r="66" spans="4:93" ht="49.5" customHeight="1">
      <c r="D66" s="30"/>
      <c r="E66" s="123"/>
      <c r="F66" s="123"/>
      <c r="G66" s="123"/>
      <c r="H66" s="120" t="s">
        <v>96</v>
      </c>
      <c r="I66" s="136" t="s">
        <v>116</v>
      </c>
      <c r="J66" s="136" t="s">
        <v>117</v>
      </c>
      <c r="K66" s="120" t="s">
        <v>118</v>
      </c>
      <c r="L66" s="123" t="s">
        <v>124</v>
      </c>
      <c r="M66" s="120" t="s">
        <v>125</v>
      </c>
      <c r="N66" s="120"/>
      <c r="O66" s="120"/>
      <c r="P66" s="120"/>
      <c r="Q66" s="135" t="s">
        <v>140</v>
      </c>
      <c r="R66" s="120"/>
      <c r="S66" s="120"/>
      <c r="T66" s="120"/>
      <c r="U66" s="120"/>
      <c r="V66" s="120"/>
      <c r="W66" s="120"/>
      <c r="X66" s="120"/>
      <c r="Y66" s="120"/>
      <c r="Z66" s="120"/>
      <c r="AA66" s="135" t="s">
        <v>140</v>
      </c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 t="s">
        <v>256</v>
      </c>
      <c r="AP66" s="120" t="s">
        <v>2</v>
      </c>
      <c r="AQ66" s="120">
        <f>C19/C20</f>
        <v>0.68333333333333335</v>
      </c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/>
      <c r="CL66" s="120"/>
      <c r="CM66" s="120"/>
      <c r="CN66" s="120"/>
      <c r="CO66" s="120"/>
    </row>
    <row r="67" spans="4:93" ht="49.5" customHeight="1">
      <c r="D67" s="30"/>
      <c r="E67" s="123"/>
      <c r="F67" s="123"/>
      <c r="G67" s="123"/>
      <c r="H67" s="120" t="s">
        <v>113</v>
      </c>
      <c r="I67" s="136">
        <f>(((C15^4)/12)+(((2*N76)-1)*C31*((N77^2)/8)))</f>
        <v>352278.51558592898</v>
      </c>
      <c r="J67" s="136">
        <f>I67</f>
        <v>352278.51558592898</v>
      </c>
      <c r="K67" s="120">
        <f>C15^2</f>
        <v>2025</v>
      </c>
      <c r="L67" s="123">
        <f>C15/2</f>
        <v>22.5</v>
      </c>
      <c r="M67" s="120">
        <f>C15/2</f>
        <v>22.5</v>
      </c>
      <c r="N67" s="120"/>
      <c r="O67" s="120"/>
      <c r="P67" s="120"/>
      <c r="Q67" s="121" t="s">
        <v>145</v>
      </c>
      <c r="R67" s="120" t="s">
        <v>2</v>
      </c>
      <c r="S67" s="120">
        <f>C8/N87</f>
        <v>2.4691358024691357</v>
      </c>
      <c r="T67" s="120" t="s">
        <v>3</v>
      </c>
      <c r="U67" s="120"/>
      <c r="V67" s="121" t="s">
        <v>136</v>
      </c>
      <c r="W67" s="120" t="s">
        <v>2</v>
      </c>
      <c r="X67" s="120">
        <f>V86</f>
        <v>99.080070546737204</v>
      </c>
      <c r="Y67" s="120" t="s">
        <v>3</v>
      </c>
      <c r="Z67" s="120"/>
      <c r="AA67" s="120" t="s">
        <v>245</v>
      </c>
      <c r="AB67" s="120"/>
      <c r="AC67" s="120"/>
      <c r="AD67" s="120"/>
      <c r="AE67" s="120" t="s">
        <v>251</v>
      </c>
      <c r="AF67" s="120" t="s">
        <v>252</v>
      </c>
      <c r="AG67" s="120"/>
      <c r="AH67" s="120" t="s">
        <v>247</v>
      </c>
      <c r="AI67" s="120" t="s">
        <v>253</v>
      </c>
      <c r="AJ67" s="120" t="s">
        <v>254</v>
      </c>
      <c r="AK67" s="120" t="s">
        <v>136</v>
      </c>
      <c r="AL67" s="120" t="s">
        <v>148</v>
      </c>
      <c r="AM67" s="120" t="s">
        <v>149</v>
      </c>
      <c r="AN67" s="120" t="s">
        <v>257</v>
      </c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</row>
    <row r="68" spans="4:93" ht="49.5" customHeight="1">
      <c r="D68" s="42"/>
      <c r="E68" s="125"/>
      <c r="F68" s="124"/>
      <c r="G68" s="126"/>
      <c r="H68" s="120" t="s">
        <v>97</v>
      </c>
      <c r="I68" s="124">
        <f>(((C15^4)/12)+(((2*N76)-1)*C31*((N77^2)/6)))</f>
        <v>355798.43744790531</v>
      </c>
      <c r="J68" s="124">
        <f>I68</f>
        <v>355798.43744790531</v>
      </c>
      <c r="K68" s="120">
        <f>C15^2</f>
        <v>2025</v>
      </c>
      <c r="L68" s="120">
        <f>C15/2</f>
        <v>22.5</v>
      </c>
      <c r="M68" s="120">
        <f>C15/2</f>
        <v>22.5</v>
      </c>
      <c r="N68" s="120"/>
      <c r="O68" s="120"/>
      <c r="P68" s="120"/>
      <c r="Q68" s="120" t="s">
        <v>146</v>
      </c>
      <c r="R68" s="120" t="s">
        <v>2</v>
      </c>
      <c r="S68" s="120">
        <f>C9*100*N86/R85</f>
        <v>3.1934959136773875</v>
      </c>
      <c r="T68" s="120" t="s">
        <v>3</v>
      </c>
      <c r="U68" s="120"/>
      <c r="V68" s="120" t="s">
        <v>148</v>
      </c>
      <c r="W68" s="120" t="s">
        <v>2</v>
      </c>
      <c r="X68" s="120">
        <f>0.45*C5</f>
        <v>126</v>
      </c>
      <c r="Y68" s="120" t="s">
        <v>3</v>
      </c>
      <c r="Z68" s="120"/>
      <c r="AA68" s="120" t="s">
        <v>261</v>
      </c>
      <c r="AB68" s="120"/>
      <c r="AC68" s="120"/>
      <c r="AD68" s="120"/>
      <c r="AE68" s="120">
        <v>1</v>
      </c>
      <c r="AF68" s="120">
        <f>IF((1.32-(0.006*AQ64))&gt;1,"1",1.32-(0.006*AQ64))</f>
        <v>0.99668384925380971</v>
      </c>
      <c r="AG68" s="120"/>
      <c r="AH68" s="120">
        <f>IF(AND(AQ64&gt;60,100),AF68,AE68)</f>
        <v>1</v>
      </c>
      <c r="AI68" s="120"/>
      <c r="AJ68" s="120"/>
      <c r="AK68" s="120">
        <f>IF(AND(AQ64&gt;60,AQ64&lt;100),AF68*X67,AE68*X67)</f>
        <v>99.080070546737204</v>
      </c>
      <c r="AL68" s="120">
        <f>IF(AND(AQ64&gt;60,AQ64&lt;100),AF68*X68,AE68*X68)</f>
        <v>126</v>
      </c>
      <c r="AM68" s="120">
        <f>IF(AND(AQ64&gt;60,AQ64&lt;100),AF68*X69,AE68*X69)</f>
        <v>126</v>
      </c>
      <c r="AN68" s="120">
        <f>S67/AK68+S68/AL68+S69/AM68</f>
        <v>0.10095622704885293</v>
      </c>
      <c r="AO68" s="120"/>
      <c r="AP68" s="120" t="s">
        <v>260</v>
      </c>
      <c r="AQ68" s="120">
        <f>VLOOKUP(C16,AA68:AN72,14)</f>
        <v>0.1012443206441819</v>
      </c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</row>
    <row r="69" spans="4:93" ht="24">
      <c r="D69" s="42"/>
      <c r="E69" s="125"/>
      <c r="F69" s="124"/>
      <c r="G69" s="126"/>
      <c r="H69" s="120" t="s">
        <v>98</v>
      </c>
      <c r="I69" s="124">
        <f>((C14*(C15^3))/12)+(((2*N76)-1)*C31*(N78^2)/6)</f>
        <v>355798.43744790531</v>
      </c>
      <c r="J69" s="124">
        <f>((C15*(C14^3))/12)+(((2*N76)-1)*C31*(N79^2)/6)</f>
        <v>355798.43744790531</v>
      </c>
      <c r="K69" s="120">
        <f>C14*C15</f>
        <v>2025</v>
      </c>
      <c r="L69" s="120">
        <f>C15/2</f>
        <v>22.5</v>
      </c>
      <c r="M69" s="120">
        <f>C14/2</f>
        <v>22.5</v>
      </c>
      <c r="N69" s="120"/>
      <c r="O69" s="120"/>
      <c r="P69" s="120"/>
      <c r="Q69" s="120" t="s">
        <v>147</v>
      </c>
      <c r="R69" s="120" t="s">
        <v>2</v>
      </c>
      <c r="S69" s="120">
        <f>C10*100*R86/V85</f>
        <v>6.386991827354775</v>
      </c>
      <c r="T69" s="120" t="s">
        <v>3</v>
      </c>
      <c r="U69" s="120"/>
      <c r="V69" s="120" t="s">
        <v>149</v>
      </c>
      <c r="W69" s="120" t="s">
        <v>2</v>
      </c>
      <c r="X69" s="120">
        <f>0.45*C5</f>
        <v>126</v>
      </c>
      <c r="Y69" s="120" t="s">
        <v>3</v>
      </c>
      <c r="Z69" s="120"/>
      <c r="AA69" s="120" t="s">
        <v>262</v>
      </c>
      <c r="AB69" s="120"/>
      <c r="AC69" s="120"/>
      <c r="AD69" s="120"/>
      <c r="AE69" s="120"/>
      <c r="AF69" s="120"/>
      <c r="AG69" s="120"/>
      <c r="AH69" s="120">
        <f>IF((1.07-(0.008*AQ64))&lt;1,(1.07-(0.008*AQ64)),1)</f>
        <v>0.63891179900507944</v>
      </c>
      <c r="AI69" s="120"/>
      <c r="AJ69" s="120"/>
      <c r="AK69" s="120">
        <f>AH69*X67</f>
        <v>63.303426118566051</v>
      </c>
      <c r="AL69" s="120">
        <f>AH69*X68</f>
        <v>80.50288667464001</v>
      </c>
      <c r="AM69" s="120">
        <f>AH69*X69</f>
        <v>80.50288667464001</v>
      </c>
      <c r="AN69" s="120">
        <f>S67/AK69+S68/AL69+S69/AM69</f>
        <v>0.15801277610784947</v>
      </c>
      <c r="AO69" s="120"/>
      <c r="AP69" s="120"/>
      <c r="AQ69" s="120" t="s">
        <v>268</v>
      </c>
      <c r="AR69" s="120">
        <f>VLOOKUP(C16,AA68:AM72,11,FALSE)</f>
        <v>98.798135386644873</v>
      </c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120"/>
      <c r="CK69" s="120"/>
      <c r="CL69" s="120"/>
      <c r="CM69" s="120"/>
      <c r="CN69" s="120"/>
      <c r="CO69" s="120"/>
    </row>
    <row r="70" spans="4:93" ht="24">
      <c r="D70" s="13"/>
      <c r="E70" s="129"/>
      <c r="F70" s="124"/>
      <c r="G70" s="126"/>
      <c r="H70" s="120" t="s">
        <v>277</v>
      </c>
      <c r="I70" s="120" t="e">
        <f>(C14*(C15^3)/12)+(((2*N76)-1)*(#REF!+C31)*(N78^2)/4)</f>
        <v>#REF!</v>
      </c>
      <c r="J70" s="120" t="e">
        <f>(C15*(C14^3)/12)+(((2*N76)-1)*(#REF!+C31)*(N79^2)/4)</f>
        <v>#REF!</v>
      </c>
      <c r="K70" s="120">
        <f>C14*C15</f>
        <v>2025</v>
      </c>
      <c r="L70" s="120">
        <f>C15/2</f>
        <v>22.5</v>
      </c>
      <c r="M70" s="120">
        <f>C14/2</f>
        <v>22.5</v>
      </c>
      <c r="N70" s="120"/>
      <c r="O70" s="120"/>
      <c r="P70" s="120"/>
      <c r="Q70" s="120" t="s">
        <v>150</v>
      </c>
      <c r="R70" s="120" t="s">
        <v>2</v>
      </c>
      <c r="S70" s="120">
        <f>(S67/X67)+(S68/X68)+(S69/X69)</f>
        <v>0.10095622704885293</v>
      </c>
      <c r="T70" s="120" t="s">
        <v>151</v>
      </c>
      <c r="U70" s="120">
        <v>1</v>
      </c>
      <c r="V70" s="120"/>
      <c r="W70" s="120"/>
      <c r="X70" s="120"/>
      <c r="Y70" s="120"/>
      <c r="Z70" s="120"/>
      <c r="AA70" s="120" t="s">
        <v>263</v>
      </c>
      <c r="AB70" s="120"/>
      <c r="AC70" s="120"/>
      <c r="AD70" s="120"/>
      <c r="AE70" s="120"/>
      <c r="AF70" s="120"/>
      <c r="AG70" s="120"/>
      <c r="AH70" s="120">
        <f>IF((1.07-(0.008*(AI70/(100*AJ70))))&lt;=1,(1.07-(0.008*(AI70/(100*AJ70)))),1)</f>
        <v>0.99715447154471548</v>
      </c>
      <c r="AI70" s="120">
        <f>IF(((0.78+(0.22*AJ70))*C13)&gt;C13,((0.78+(0.22*AJ70))*C13),C13)</f>
        <v>700</v>
      </c>
      <c r="AJ70" s="120">
        <f>(AQ65+AQ66)/2</f>
        <v>0.76875000000000004</v>
      </c>
      <c r="AK70" s="120">
        <f>X67*AH70</f>
        <v>98.798135386644873</v>
      </c>
      <c r="AL70" s="120">
        <f>AH70*X68</f>
        <v>125.64146341463415</v>
      </c>
      <c r="AM70" s="120">
        <f>X69*AH70</f>
        <v>125.64146341463415</v>
      </c>
      <c r="AN70" s="120">
        <f>S67/AK70+S68/AL70+S69/AM70</f>
        <v>0.1012443206441819</v>
      </c>
      <c r="AO70" s="120"/>
      <c r="AP70" s="120" t="s">
        <v>7</v>
      </c>
      <c r="AQ70" s="120" t="s">
        <v>269</v>
      </c>
      <c r="AR70" s="120">
        <f>VLOOKUP(C16,AA68:AM72,12,FALSE)</f>
        <v>125.64146341463415</v>
      </c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20"/>
      <c r="CO70" s="120"/>
    </row>
    <row r="71" spans="4:93" ht="36">
      <c r="D71" s="13"/>
      <c r="E71" s="129"/>
      <c r="F71" s="124"/>
      <c r="G71" s="131"/>
      <c r="H71" s="120" t="s">
        <v>286</v>
      </c>
      <c r="I71" s="120">
        <f>((22*C14^2)/(64*7))+(((2*N76)-1)*C31*(N77^2)/8)</f>
        <v>10659.207550214678</v>
      </c>
      <c r="J71" s="120">
        <f>((22*C14^2)/(64*7))+(((2*N76)-1)*C31*(N77^2)/8)</f>
        <v>10659.207550214678</v>
      </c>
      <c r="K71" s="120">
        <f>22*(C14^2)/(7*4)</f>
        <v>1591.0714285714287</v>
      </c>
      <c r="L71" s="120">
        <f>C14/2</f>
        <v>22.5</v>
      </c>
      <c r="M71" s="120">
        <f>C14/2</f>
        <v>22.5</v>
      </c>
      <c r="N71" s="120"/>
      <c r="O71" s="120"/>
      <c r="P71" s="120"/>
      <c r="Q71" s="135" t="s">
        <v>154</v>
      </c>
      <c r="R71" s="120"/>
      <c r="S71" s="120"/>
      <c r="T71" s="120"/>
      <c r="U71" s="120"/>
      <c r="V71" s="120"/>
      <c r="W71" s="120"/>
      <c r="X71" s="120"/>
      <c r="Y71" s="120"/>
      <c r="Z71" s="120"/>
      <c r="AA71" s="120" t="s">
        <v>264</v>
      </c>
      <c r="AB71" s="120"/>
      <c r="AC71" s="120"/>
      <c r="AD71" s="120"/>
      <c r="AE71" s="120"/>
      <c r="AF71" s="120"/>
      <c r="AG71" s="120"/>
      <c r="AH71" s="120">
        <f>IF((1.07-(0.008*(AI71/100)/AT64))&gt;1,1,(1.07-(0.008*(AI71/100)/AT64)))</f>
        <v>1</v>
      </c>
      <c r="AI71" s="120">
        <f>IF(((0.78+(0.22*AQ65))*2*C13)&gt;(2*C13),((0.78+(0.22*AQ65))*2*C13),2*C13)</f>
        <v>1400</v>
      </c>
      <c r="AJ71" s="120"/>
      <c r="AK71" s="120">
        <f>AH71*X67</f>
        <v>99.080070546737204</v>
      </c>
      <c r="AL71" s="120">
        <f>AH71*X68</f>
        <v>126</v>
      </c>
      <c r="AM71" s="120">
        <f>X69*AH71</f>
        <v>126</v>
      </c>
      <c r="AN71" s="120">
        <f>S67/AK71+S68/AL71+S69/AM71</f>
        <v>0.10095622704885293</v>
      </c>
      <c r="AO71" s="120"/>
      <c r="AP71" s="120" t="s">
        <v>7</v>
      </c>
      <c r="AQ71" s="120" t="s">
        <v>270</v>
      </c>
      <c r="AR71" s="120">
        <f>VLOOKUP(C16,AA68:AM72,13,FALSE)</f>
        <v>125.64146341463415</v>
      </c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</row>
    <row r="72" spans="4:93" ht="24">
      <c r="D72" s="46"/>
      <c r="E72" s="143"/>
      <c r="F72" s="138"/>
      <c r="G72" s="123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 t="s">
        <v>97</v>
      </c>
      <c r="S72" s="120" t="s">
        <v>157</v>
      </c>
      <c r="T72" s="120" t="s">
        <v>282</v>
      </c>
      <c r="U72" s="120" t="s">
        <v>283</v>
      </c>
      <c r="V72" s="120" t="s">
        <v>158</v>
      </c>
      <c r="W72" s="120"/>
      <c r="X72" s="120"/>
      <c r="Y72" s="120"/>
      <c r="Z72" s="120"/>
      <c r="AA72" s="120" t="s">
        <v>265</v>
      </c>
      <c r="AB72" s="120"/>
      <c r="AC72" s="120"/>
      <c r="AD72" s="120"/>
      <c r="AE72" s="120"/>
      <c r="AF72" s="120"/>
      <c r="AG72" s="120"/>
      <c r="AH72" s="120">
        <f>IF((1.07-((0.008*(AI72/100))/AT64))&gt;1,1,(1.07-((0.008*(AI72/100))/AT64)))</f>
        <v>1</v>
      </c>
      <c r="AI72" s="120">
        <f>2*C13</f>
        <v>1400</v>
      </c>
      <c r="AJ72" s="120"/>
      <c r="AK72" s="120">
        <f>X67*AH72</f>
        <v>99.080070546737204</v>
      </c>
      <c r="AL72" s="120">
        <f>AH72*X68</f>
        <v>126</v>
      </c>
      <c r="AM72" s="120">
        <f>X69*AH72</f>
        <v>126</v>
      </c>
      <c r="AN72" s="120">
        <f>S67/AK72+S68/AL72+S69/AM72</f>
        <v>0.10095622704885293</v>
      </c>
      <c r="AO72" s="120"/>
      <c r="AP72" s="120" t="s">
        <v>7</v>
      </c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</row>
    <row r="73" spans="4:93" ht="36">
      <c r="D73" s="46"/>
      <c r="E73" s="143"/>
      <c r="F73" s="138"/>
      <c r="G73" s="123"/>
      <c r="H73" s="137" t="s">
        <v>99</v>
      </c>
      <c r="I73" s="128"/>
      <c r="J73" s="128"/>
      <c r="K73" s="120"/>
      <c r="L73" s="120"/>
      <c r="M73" s="120"/>
      <c r="N73" s="120"/>
      <c r="O73" s="120"/>
      <c r="P73" s="120"/>
      <c r="Q73" s="120" t="s">
        <v>155</v>
      </c>
      <c r="R73" s="120">
        <f>0.12*C31*C25*N77</f>
        <v>79435.714285714304</v>
      </c>
      <c r="S73" s="120">
        <f>0.4*J79*C25*(C15-(2*J76))</f>
        <v>264785.71428571432</v>
      </c>
      <c r="T73" s="120">
        <f>0.4*C31*C25*(1-(P81/3))*(C15-J76)</f>
        <v>210983.94313562606</v>
      </c>
      <c r="U73" s="120"/>
      <c r="V73" s="120">
        <f>IF(C12="สี่เหลี่ยมจัตุรัส(เสริมเหล็กเท่ากัน)",R73,IF(C12="กลม",R73,IF(C12="สี่เหลี่ยมผืนผ้า(เสริมเหล็กเท่ากัน)",S73,IF(C12="สี่เหลี่ยมผืนผ้า(เสริมเหล็ก2ด้านไม่เท่ากัน)",T73))))</f>
        <v>79435.714285714304</v>
      </c>
      <c r="W73" s="120"/>
      <c r="X73" s="120"/>
      <c r="Y73" s="120"/>
      <c r="Z73" s="120"/>
      <c r="AA73" s="135" t="s">
        <v>154</v>
      </c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20"/>
      <c r="CM73" s="120"/>
      <c r="CN73" s="120"/>
      <c r="CO73" s="120"/>
    </row>
    <row r="74" spans="4:93" ht="24">
      <c r="E74" s="120"/>
      <c r="F74" s="120"/>
      <c r="G74" s="120"/>
      <c r="H74" s="120" t="s">
        <v>100</v>
      </c>
      <c r="I74" s="128" t="s">
        <v>2</v>
      </c>
      <c r="J74" s="128">
        <f>C31/(C14*C15)</f>
        <v>2.4250440917107582E-3</v>
      </c>
      <c r="K74" s="120"/>
      <c r="L74" s="120" t="s">
        <v>104</v>
      </c>
      <c r="M74" s="120" t="s">
        <v>2</v>
      </c>
      <c r="N74" s="120">
        <f>J79/(J77*C14)</f>
        <v>2.7732397490974363E-3</v>
      </c>
      <c r="O74" s="120"/>
      <c r="P74" s="120"/>
      <c r="Q74" s="120" t="s">
        <v>156</v>
      </c>
      <c r="R74" s="120">
        <f>R73</f>
        <v>79435.714285714304</v>
      </c>
      <c r="S74" s="120">
        <f>0.4*J79*C25*(C14-(2*J76))</f>
        <v>264785.71428571432</v>
      </c>
      <c r="T74" s="120" t="e">
        <f>0.4*((C31+#REF!)/2)*C25*(1-(P81/3))*(C14-J76)</f>
        <v>#REF!</v>
      </c>
      <c r="U74" s="120"/>
      <c r="V74" s="120">
        <f>IF(C12="สี่เหลี่ยมจัตุรัส(เสริมเหล็กเท่ากัน)",R74,IF(C12="กลม",R74,IF(C12="สี่เหลี่ยมผืนผ้า(เสริมเหล็กเท่ากัน)",S74,IF(C12="สี่เหลี่ยมผืนผ้า(เสริมเหล็ก2ด้านไม่เท่ากัน)",T74))))</f>
        <v>79435.714285714304</v>
      </c>
      <c r="W74" s="120"/>
      <c r="X74" s="120"/>
      <c r="Y74" s="120"/>
      <c r="Z74" s="120"/>
      <c r="AA74" s="120" t="s">
        <v>245</v>
      </c>
      <c r="AB74" s="120"/>
      <c r="AC74" s="120"/>
      <c r="AD74" s="120"/>
      <c r="AE74" s="120" t="s">
        <v>258</v>
      </c>
      <c r="AF74" s="120" t="s">
        <v>259</v>
      </c>
      <c r="AG74" s="120" t="s">
        <v>155</v>
      </c>
      <c r="AH74" s="120" t="s">
        <v>156</v>
      </c>
      <c r="AI74" s="120" t="s">
        <v>150</v>
      </c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</row>
    <row r="75" spans="4:93" ht="24">
      <c r="E75" s="120"/>
      <c r="F75" s="120"/>
      <c r="G75" s="120"/>
      <c r="H75" s="120" t="s">
        <v>101</v>
      </c>
      <c r="I75" s="138" t="s">
        <v>2</v>
      </c>
      <c r="J75" s="138">
        <f>C25/(0.85*C5)</f>
        <v>16.806722689075631</v>
      </c>
      <c r="K75" s="120"/>
      <c r="L75" s="120" t="s">
        <v>105</v>
      </c>
      <c r="M75" s="120" t="s">
        <v>2</v>
      </c>
      <c r="N75" s="120">
        <f>J79/(J78*C15)</f>
        <v>2.7732397490974363E-3</v>
      </c>
      <c r="O75" s="120"/>
      <c r="P75" s="120"/>
      <c r="Q75" s="120" t="s">
        <v>150</v>
      </c>
      <c r="R75" s="120" t="s">
        <v>2</v>
      </c>
      <c r="S75" s="120">
        <f>(C9*100/V73)+(C10*100/V74)</f>
        <v>1.8883193957377931</v>
      </c>
      <c r="T75" s="120" t="s">
        <v>151</v>
      </c>
      <c r="U75" s="120">
        <v>1</v>
      </c>
      <c r="V75" s="120"/>
      <c r="W75" s="120"/>
      <c r="X75" s="120"/>
      <c r="Y75" s="120"/>
      <c r="Z75" s="120"/>
      <c r="AA75" s="120" t="s">
        <v>261</v>
      </c>
      <c r="AB75" s="120"/>
      <c r="AC75" s="120"/>
      <c r="AD75" s="120"/>
      <c r="AE75" s="120">
        <f>IF((1-((1-AH68)*J89/J83))&gt;AH68,1-((1-AH68)*J89/J83),AH68)</f>
        <v>1</v>
      </c>
      <c r="AF75" s="120">
        <f>IF((1-((1-AH68)*J90/N83))&gt;AH68,1-((1-AH68)*J90/N83),AH68)</f>
        <v>1</v>
      </c>
      <c r="AG75" s="120">
        <f>AE75*V73</f>
        <v>79435.714285714304</v>
      </c>
      <c r="AH75" s="120">
        <f>V74*AF75</f>
        <v>79435.714285714304</v>
      </c>
      <c r="AI75" s="120">
        <f>(C9*100/AG75)+(C10*100/AH75)</f>
        <v>1.8883193957377931</v>
      </c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</row>
    <row r="76" spans="4:93" ht="24">
      <c r="E76" s="120"/>
      <c r="F76" s="120"/>
      <c r="G76" s="121"/>
      <c r="H76" s="120" t="s">
        <v>103</v>
      </c>
      <c r="I76" s="138" t="s">
        <v>2</v>
      </c>
      <c r="J76" s="138">
        <f>3.5+(C38/10)+(C29/20)</f>
        <v>5.65</v>
      </c>
      <c r="K76" s="120" t="s">
        <v>7</v>
      </c>
      <c r="L76" s="120" t="s">
        <v>9</v>
      </c>
      <c r="M76" s="120" t="s">
        <v>2</v>
      </c>
      <c r="N76" s="120">
        <f>C27/C6</f>
        <v>8.0737296789475597</v>
      </c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 t="s">
        <v>262</v>
      </c>
      <c r="AB76" s="120"/>
      <c r="AC76" s="120"/>
      <c r="AD76" s="120"/>
      <c r="AE76" s="120">
        <f>IF((1-((1-AH69)*J89/J83))&gt;AH69,1-((1-AH69)*J89/J83),AH69)</f>
        <v>0.75118819164436357</v>
      </c>
      <c r="AF76" s="120">
        <f>IF((1-((1-AH69)*J90/N83))&gt;AH69,1-((1-AH69)*J90/N83),AH69)</f>
        <v>0.87559409582218173</v>
      </c>
      <c r="AG76" s="120">
        <f>AE76*V73</f>
        <v>59671.170566264067</v>
      </c>
      <c r="AH76" s="120">
        <f>V74*AF76</f>
        <v>69553.442425989182</v>
      </c>
      <c r="AI76" s="120">
        <f>(C9*100/AG76)+(C10*100/AH76)</f>
        <v>2.2756689363590201</v>
      </c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</row>
    <row r="77" spans="4:93" ht="24">
      <c r="E77" s="120"/>
      <c r="F77" s="120"/>
      <c r="G77" s="121"/>
      <c r="H77" s="120" t="s">
        <v>106</v>
      </c>
      <c r="I77" s="120" t="s">
        <v>2</v>
      </c>
      <c r="J77" s="120">
        <f>C15-J76</f>
        <v>39.35</v>
      </c>
      <c r="K77" s="120" t="s">
        <v>7</v>
      </c>
      <c r="L77" s="120" t="s">
        <v>102</v>
      </c>
      <c r="M77" s="120" t="s">
        <v>2</v>
      </c>
      <c r="N77" s="120">
        <f>C14-(2*J76)</f>
        <v>33.700000000000003</v>
      </c>
      <c r="O77" s="120" t="s">
        <v>7</v>
      </c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 t="s">
        <v>263</v>
      </c>
      <c r="AB77" s="120"/>
      <c r="AC77" s="120"/>
      <c r="AD77" s="120"/>
      <c r="AE77" s="120">
        <f>IF((1-((1-AH70)*J89/J83))&gt;AH70,1-((1-AH70)*J89/J83),AH70)</f>
        <v>0.99803925722652809</v>
      </c>
      <c r="AF77" s="120">
        <f>IF((1-((1-AH70)*J90/N83))&gt;AH70,1-((1-AH70)*J90/N83),AH70)</f>
        <v>0.9990196286132641</v>
      </c>
      <c r="AG77" s="120">
        <f>AE77*V73</f>
        <v>79279.961282973018</v>
      </c>
      <c r="AH77" s="120">
        <f>V74*AF77</f>
        <v>79357.837784343661</v>
      </c>
      <c r="AI77" s="120">
        <f>(C9*100/AG77)+(C10*100/AH77)</f>
        <v>1.8907913705855526</v>
      </c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</row>
    <row r="78" spans="4:93">
      <c r="E78" s="120"/>
      <c r="F78" s="120"/>
      <c r="G78" s="120"/>
      <c r="H78" s="120" t="s">
        <v>107</v>
      </c>
      <c r="I78" s="120" t="s">
        <v>2</v>
      </c>
      <c r="J78" s="120">
        <f>C14-J76</f>
        <v>39.35</v>
      </c>
      <c r="K78" s="120" t="s">
        <v>7</v>
      </c>
      <c r="L78" s="120" t="s">
        <v>114</v>
      </c>
      <c r="M78" s="120" t="s">
        <v>2</v>
      </c>
      <c r="N78" s="120">
        <f>C15-(2*J76)</f>
        <v>33.700000000000003</v>
      </c>
      <c r="O78" s="120" t="s">
        <v>7</v>
      </c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 t="s">
        <v>264</v>
      </c>
      <c r="AB78" s="120"/>
      <c r="AC78" s="120"/>
      <c r="AD78" s="120"/>
      <c r="AE78" s="120">
        <f>IF((1-((1-AH71)*J89/J83))&gt;AH71,1-((1-AH71)*J89/J83),AH71)</f>
        <v>1</v>
      </c>
      <c r="AF78" s="120">
        <f>IF((1-((1-AH71)*J90/N83))&gt;AH71,1-((1-AH71)*J90/N83),AH71)</f>
        <v>1</v>
      </c>
      <c r="AG78" s="120">
        <f>AE78*V73</f>
        <v>79435.714285714304</v>
      </c>
      <c r="AH78" s="120">
        <f>V74*AF78</f>
        <v>79435.714285714304</v>
      </c>
      <c r="AI78" s="120">
        <f>(C9*100/AG78)+(C10*100/AH78)</f>
        <v>1.8883193957377931</v>
      </c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</row>
    <row r="79" spans="4:93" ht="24">
      <c r="E79" s="120"/>
      <c r="F79" s="120"/>
      <c r="G79" s="120"/>
      <c r="H79" s="121" t="s">
        <v>108</v>
      </c>
      <c r="I79" s="121" t="s">
        <v>2</v>
      </c>
      <c r="J79" s="120">
        <f>C31</f>
        <v>4.9107142857142856</v>
      </c>
      <c r="K79" s="120" t="s">
        <v>23</v>
      </c>
      <c r="L79" s="121" t="s">
        <v>119</v>
      </c>
      <c r="M79" s="121" t="s">
        <v>2</v>
      </c>
      <c r="N79" s="120">
        <f>C14-(2*J76)</f>
        <v>33.700000000000003</v>
      </c>
      <c r="O79" s="120" t="s">
        <v>7</v>
      </c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 t="s">
        <v>265</v>
      </c>
      <c r="AB79" s="120"/>
      <c r="AC79" s="120"/>
      <c r="AD79" s="120"/>
      <c r="AE79" s="120">
        <f>IF((1-((1-AH72)*J89/J83))&gt;AH72,1-((1-AH72)*J89/J83),AH72)</f>
        <v>1</v>
      </c>
      <c r="AF79" s="120">
        <f>IF((1-((1-AH72)*J90/N83))&gt;AH72,1-((1-AH72)*J90/N83),AH72)</f>
        <v>1</v>
      </c>
      <c r="AG79" s="120">
        <f>AE79*V73</f>
        <v>79435.714285714304</v>
      </c>
      <c r="AH79" s="120">
        <f>V74*AF79</f>
        <v>79435.714285714304</v>
      </c>
      <c r="AI79" s="120">
        <f>(C9*100/AG79)+(C10*100/AH79)</f>
        <v>1.8883193957377931</v>
      </c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</row>
    <row r="80" spans="4:93" ht="24">
      <c r="E80" s="120"/>
      <c r="F80" s="120"/>
      <c r="G80" s="120"/>
      <c r="H80" s="121" t="s">
        <v>274</v>
      </c>
      <c r="I80" s="121" t="s">
        <v>2</v>
      </c>
      <c r="J80" s="120" t="e">
        <f>#REF!</f>
        <v>#REF!</v>
      </c>
      <c r="K80" s="120" t="s">
        <v>23</v>
      </c>
      <c r="L80" s="121" t="s">
        <v>275</v>
      </c>
      <c r="M80" s="121" t="s">
        <v>2</v>
      </c>
      <c r="N80" s="120" t="e">
        <f>J80/(J77*C14)</f>
        <v>#REF!</v>
      </c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 t="s">
        <v>260</v>
      </c>
      <c r="AI80" s="120">
        <f>VLOOKUP(C16,AA75:AI79,9)</f>
        <v>1.8907913705855526</v>
      </c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J80" s="120"/>
      <c r="CK80" s="120"/>
      <c r="CL80" s="120"/>
      <c r="CM80" s="120"/>
      <c r="CN80" s="120"/>
      <c r="CO80" s="120"/>
    </row>
    <row r="81" spans="5:93" ht="24">
      <c r="E81" s="120"/>
      <c r="F81" s="120"/>
      <c r="G81" s="120"/>
      <c r="H81" s="120" t="s">
        <v>279</v>
      </c>
      <c r="I81" s="120" t="s">
        <v>2</v>
      </c>
      <c r="J81" s="120">
        <f>C15-J76</f>
        <v>39.35</v>
      </c>
      <c r="K81" s="120"/>
      <c r="L81" s="120" t="s">
        <v>276</v>
      </c>
      <c r="M81" s="121" t="s">
        <v>2</v>
      </c>
      <c r="N81" s="120" t="e">
        <f>J80/(J78*C15)</f>
        <v>#REF!</v>
      </c>
      <c r="O81" s="120" t="s">
        <v>284</v>
      </c>
      <c r="P81" s="120">
        <f>1/(1+(C26/(C25*N76)))</f>
        <v>0.9527952843487828</v>
      </c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 t="s">
        <v>271</v>
      </c>
      <c r="AI81" s="120">
        <f>VLOOKUP(C16,AA75:AI79,7)</f>
        <v>79279.961282973018</v>
      </c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120"/>
      <c r="CO81" s="120"/>
    </row>
    <row r="82" spans="5:93" ht="45.75">
      <c r="E82" s="120"/>
      <c r="F82" s="120"/>
      <c r="G82" s="120"/>
      <c r="H82" s="139" t="s">
        <v>141</v>
      </c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39"/>
      <c r="AB82" s="120"/>
      <c r="AC82" s="120"/>
      <c r="AD82" s="120"/>
      <c r="AE82" s="120"/>
      <c r="AF82" s="120"/>
      <c r="AG82" s="120"/>
      <c r="AH82" s="120" t="s">
        <v>272</v>
      </c>
      <c r="AI82" s="120">
        <f>VLOOKUP(C16,AA75:AI79,8)</f>
        <v>79357.837784343661</v>
      </c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</row>
    <row r="83" spans="5:93">
      <c r="E83" s="120"/>
      <c r="F83" s="120"/>
      <c r="G83" s="120"/>
      <c r="H83" s="120" t="s">
        <v>132</v>
      </c>
      <c r="I83" s="120" t="s">
        <v>2</v>
      </c>
      <c r="J83" s="120">
        <f>C9*100/C8</f>
        <v>10</v>
      </c>
      <c r="K83" s="120" t="s">
        <v>7</v>
      </c>
      <c r="L83" s="120" t="s">
        <v>120</v>
      </c>
      <c r="M83" s="120" t="s">
        <v>2</v>
      </c>
      <c r="N83" s="120">
        <f>C10*100/C8</f>
        <v>20</v>
      </c>
      <c r="O83" s="120" t="s">
        <v>7</v>
      </c>
      <c r="P83" s="120" t="s">
        <v>133</v>
      </c>
      <c r="Q83" s="120" t="s">
        <v>2</v>
      </c>
      <c r="R83" s="120">
        <f>(0.2125*N87*C5)+(0.85*C26*C31)</f>
        <v>127166.07142857143</v>
      </c>
      <c r="S83" s="120" t="s">
        <v>134</v>
      </c>
      <c r="T83" s="120" t="s">
        <v>135</v>
      </c>
      <c r="U83" s="120" t="s">
        <v>2</v>
      </c>
      <c r="V83" s="120">
        <f>V86*N87</f>
        <v>200637.14285714284</v>
      </c>
      <c r="W83" s="120" t="s">
        <v>6</v>
      </c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  <c r="CB83" s="120"/>
      <c r="CC83" s="120"/>
      <c r="CD83" s="120"/>
      <c r="CE83" s="120"/>
      <c r="CF83" s="120"/>
      <c r="CG83" s="120"/>
      <c r="CH83" s="120"/>
      <c r="CI83" s="120"/>
      <c r="CJ83" s="120"/>
      <c r="CK83" s="120"/>
      <c r="CL83" s="120"/>
      <c r="CM83" s="120"/>
      <c r="CN83" s="120"/>
      <c r="CO83" s="120"/>
    </row>
    <row r="84" spans="5:93">
      <c r="E84" s="120"/>
      <c r="F84" s="120" t="s">
        <v>281</v>
      </c>
      <c r="G84" s="120"/>
      <c r="H84" s="120" t="s">
        <v>121</v>
      </c>
      <c r="I84" s="120" t="s">
        <v>2</v>
      </c>
      <c r="J84" s="120">
        <f>N84*((1/R83)-(1/V83))</f>
        <v>5.6807799713319085</v>
      </c>
      <c r="K84" s="120" t="s">
        <v>7</v>
      </c>
      <c r="L84" s="120" t="s">
        <v>122</v>
      </c>
      <c r="M84" s="120" t="s">
        <v>2</v>
      </c>
      <c r="N84" s="120">
        <f>MIN(R84,V84)</f>
        <v>1972759.6872812023</v>
      </c>
      <c r="O84" s="120" t="s">
        <v>130</v>
      </c>
      <c r="P84" s="120" t="s">
        <v>129</v>
      </c>
      <c r="Q84" s="120" t="s">
        <v>2</v>
      </c>
      <c r="R84" s="120">
        <f>0.45*C5*R85/N86</f>
        <v>1972759.6872812023</v>
      </c>
      <c r="S84" s="120" t="s">
        <v>130</v>
      </c>
      <c r="T84" s="120" t="s">
        <v>131</v>
      </c>
      <c r="U84" s="120" t="s">
        <v>2</v>
      </c>
      <c r="V84" s="120">
        <f>0.45*C5*V85/R86</f>
        <v>1972759.6872812023</v>
      </c>
      <c r="W84" s="120" t="s">
        <v>130</v>
      </c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  <c r="CO84" s="120"/>
    </row>
    <row r="85" spans="5:93">
      <c r="E85" s="120"/>
      <c r="F85" s="120"/>
      <c r="G85" s="120"/>
      <c r="H85" s="120"/>
      <c r="I85" s="120"/>
      <c r="J85" s="120"/>
      <c r="K85" s="120"/>
      <c r="L85" s="140" t="s">
        <v>128</v>
      </c>
      <c r="M85" s="120" t="s">
        <v>2</v>
      </c>
      <c r="N85" s="120">
        <f>IF(C12="สี่เหลี่ยมจัตุรัส(เสริมเหล็กเท่ากัน)",I68,IF(C12="สี่เหลี่ยมจัตุรัส(เสริมเหล็กแบบวงกลม）",I67,IF(C12="สี่เหลี่ยมผืนผ้า(เสริมเหล็กเท่ากัน)",MIN(I69:J69),IF(C12="สี่เหลี่ยมผืนผ้า(เสริมเหล็ก2ด้านไม่เท่ากัน)",MIN(I70:J70)))))</f>
        <v>355798.43744790531</v>
      </c>
      <c r="O85" s="120" t="s">
        <v>123</v>
      </c>
      <c r="P85" s="120" t="s">
        <v>126</v>
      </c>
      <c r="Q85" s="120" t="s">
        <v>2</v>
      </c>
      <c r="R85" s="120">
        <f>IF(C12="สี่เหลี่ยมจัตุรัส(เสริมเหล็กเท่ากัน)",I67,IF(C12="สี่เหลี่ยมจัตุรัส(เสริมเหล็กแบบวงกลม）",I67,IF(C12="สี่เหลี่ยมผืนผ้า(เสริมเหล็กเท่ากัน)",I69,IF(C12="สี่เหลี่ยมผืนผ้า(เสริมเหล็ก2ด้านไม่เท่ากัน)",I70,IF(C12="กลม",I71)))))</f>
        <v>352278.51558592898</v>
      </c>
      <c r="S85" s="120" t="s">
        <v>123</v>
      </c>
      <c r="T85" s="120" t="s">
        <v>127</v>
      </c>
      <c r="U85" s="120" t="s">
        <v>2</v>
      </c>
      <c r="V85" s="120">
        <f>IF(C12="สี่เหลี่ยมจัตุรัส(เสริมเหล็กเท่ากัน)",J67,IF(C12="สี่เหลี่ยมจัตุรัส(เสริมเหล็กแบบวงกลม）",J67,IF(C12="สี่เหลี่ยมผืนผ้า(เสริมเหล็กเท่ากัน)",J69,IF(C12="สี่เหลี่ยมผืนผ้า(เสริมเหล็ก2ด้านไม่เท่ากัน)",J70,IF(C12="กลม",J71)))))</f>
        <v>352278.51558592898</v>
      </c>
      <c r="W85" s="120" t="s">
        <v>123</v>
      </c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  <c r="CO85" s="120"/>
    </row>
    <row r="86" spans="5:93">
      <c r="E86" s="120"/>
      <c r="F86" s="120"/>
      <c r="G86" s="120"/>
      <c r="H86" s="120"/>
      <c r="I86" s="120"/>
      <c r="J86" s="120"/>
      <c r="K86" s="120"/>
      <c r="L86" s="120" t="s">
        <v>124</v>
      </c>
      <c r="M86" s="120" t="s">
        <v>2</v>
      </c>
      <c r="N86" s="120">
        <f>IF(C12="สี่เหลี่ยมจัตุรัส(เสริมเหล็กเท่ากัน)",L67,IF(C12="สี่เหลี่ยมจัตุรัส(เสริมเหล็กแบบวงกลม）",L67,IF(C12="สี่เหลี่ยมผืนผ้า(เสริมเหล็กเท่ากัน)",L69,IF(C12="สี่เหลี่ยมผืนผ้า(เสริมเหล็ก2ด้านไม่เท่ากัน)",L70,IF(C12="กลม",L71)))))</f>
        <v>22.5</v>
      </c>
      <c r="O86" s="120" t="s">
        <v>138</v>
      </c>
      <c r="P86" s="120" t="s">
        <v>125</v>
      </c>
      <c r="Q86" s="120" t="s">
        <v>2</v>
      </c>
      <c r="R86" s="120">
        <f>IF(C12="สี่เหลี่ยมจัตุรัส(เสริมเหล็กเท่ากัน)",M67,IF(C12="สี่เหลี่ยมจัตุรัส(เสริมเหล็กแบบวงกลม）",M67,IF(C12="สี่เหลี่ยมผืนผ้า(เสริมเหล็กเท่ากัน)",M69,IF(C12="สี่เหลี่ยมผืนผ้า(เสริมเหล็ก2ด้านไม่เท่ากัน)",M70,IF(C12="กลม",M71)))))</f>
        <v>22.5</v>
      </c>
      <c r="S86" s="120" t="s">
        <v>7</v>
      </c>
      <c r="T86" s="120" t="s">
        <v>136</v>
      </c>
      <c r="U86" s="120" t="s">
        <v>2</v>
      </c>
      <c r="V86" s="120">
        <f>0.34*(1+(J74*J75))*C5</f>
        <v>99.080070546737204</v>
      </c>
      <c r="W86" s="120" t="s">
        <v>3</v>
      </c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20"/>
      <c r="CO86" s="120"/>
    </row>
    <row r="87" spans="5:93">
      <c r="E87" s="120"/>
      <c r="F87" s="120"/>
      <c r="G87" s="120"/>
      <c r="H87" s="120"/>
      <c r="I87" s="120"/>
      <c r="J87" s="120"/>
      <c r="K87" s="120"/>
      <c r="L87" s="120" t="s">
        <v>137</v>
      </c>
      <c r="M87" s="120" t="s">
        <v>2</v>
      </c>
      <c r="N87" s="120">
        <f>IF(C12="สี่เหลี่ยมจัตุรัส(เสริมเหล็กเท่ากัน)",K67,IF(C12="สี่เหลี่ยมจัตุรัส(เสริมเหล็กแบบวงกลม）",K67,IF(C12="สี่เหลี่ยมผืนผ้า(เสริมเหล็กเท่ากัน)",K69,IF(C12="สี่เหลี่ยมผืนผ้า(เสริมเหล็ก2ด้านไม่เท่ากัน)",K70,IF(C12="กลม",K71)))))</f>
        <v>2025</v>
      </c>
      <c r="O87" s="120" t="s">
        <v>23</v>
      </c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120"/>
      <c r="CO87" s="120"/>
    </row>
    <row r="88" spans="5:93" ht="51.75">
      <c r="E88" s="120"/>
      <c r="F88" s="120"/>
      <c r="G88" s="120"/>
      <c r="H88" s="139" t="s">
        <v>142</v>
      </c>
      <c r="I88" s="120"/>
      <c r="J88" s="120"/>
      <c r="K88" s="120"/>
      <c r="L88" s="120"/>
      <c r="M88" s="139" t="s">
        <v>29</v>
      </c>
      <c r="N88" s="120"/>
      <c r="O88" s="120"/>
      <c r="P88" s="120"/>
      <c r="Q88" s="144" t="s">
        <v>311</v>
      </c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20"/>
      <c r="CO88" s="120"/>
    </row>
    <row r="89" spans="5:93">
      <c r="E89" s="120"/>
      <c r="F89" s="120"/>
      <c r="G89" s="120"/>
      <c r="H89" s="120" t="s">
        <v>143</v>
      </c>
      <c r="I89" s="120" t="s">
        <v>2</v>
      </c>
      <c r="J89" s="120">
        <f>IF(C12="สี่เหลี่ยมจัตุรัส(เสริมเหล็กเท่ากัน)",I63,IF(C12="สี่เหลี่ยมจัตุรัส(เสริมเหล็กแบบวงกลม）",I60,IF(C12="สี่เหลี่ยมผืนผ้า(เสริมเหล็กเท่ากัน)",I61,IF(C12="สี่เหลี่ยมผืนผ้า(เสริมเหล็ก2ด้านไม่เท่ากัน)",I62,IF(C12="กลม",I64)))))</f>
        <v>6.8906103182013556</v>
      </c>
      <c r="K89" s="120" t="s">
        <v>7</v>
      </c>
      <c r="L89" s="120"/>
      <c r="M89" s="120" t="s">
        <v>159</v>
      </c>
      <c r="N89" s="120">
        <f>16*C29/10</f>
        <v>40</v>
      </c>
      <c r="O89" s="120"/>
      <c r="P89" s="120"/>
      <c r="Q89" s="120" t="s">
        <v>314</v>
      </c>
      <c r="R89" s="120" t="s">
        <v>2</v>
      </c>
      <c r="S89" s="120" t="e">
        <f>S90/S91</f>
        <v>#DIV/0!</v>
      </c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</row>
    <row r="90" spans="5:93">
      <c r="E90" s="120"/>
      <c r="F90" s="120"/>
      <c r="G90" s="120"/>
      <c r="H90" s="120" t="s">
        <v>144</v>
      </c>
      <c r="I90" s="120" t="s">
        <v>2</v>
      </c>
      <c r="J90" s="120">
        <f>IF(C12="สี่เหลี่ยมจัตุรัส(เสริมเหล็กเท่ากัน)",J63,IF(C12="สี่เหลี่ยมจัตุรัส(เสริมเหล็กแบบวงกลม）",J60,IF(C12="สี่เหลี่ยมผืนผ้า(เสริมเหล็กเท่ากัน)",J61,IF(C12="สี่เหลี่ยมผืนผ้า(เสริมเหล็ก2ด้านไม่เท่ากัน)",J62,IF(C12="กลม",J64)))))</f>
        <v>6.8906103182013556</v>
      </c>
      <c r="K90" s="120" t="s">
        <v>7</v>
      </c>
      <c r="L90" s="120"/>
      <c r="M90" s="120" t="s">
        <v>159</v>
      </c>
      <c r="N90" s="120">
        <f>48*C38/10</f>
        <v>43.2</v>
      </c>
      <c r="O90" s="120"/>
      <c r="P90" s="120"/>
      <c r="Q90" s="120" t="s">
        <v>312</v>
      </c>
      <c r="R90" s="120" t="s">
        <v>2</v>
      </c>
      <c r="S90" s="120">
        <f>(22*C14/7)-6-(C38*2/10)-(C29/10)</f>
        <v>131.12857142857141</v>
      </c>
      <c r="T90" s="120" t="s">
        <v>7</v>
      </c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</row>
    <row r="91" spans="5:93">
      <c r="E91" s="120"/>
      <c r="F91" s="120"/>
      <c r="G91" s="120"/>
      <c r="H91" s="120"/>
      <c r="I91" s="120"/>
      <c r="J91" s="120"/>
      <c r="K91" s="120"/>
      <c r="L91" s="120"/>
      <c r="M91" s="120" t="s">
        <v>159</v>
      </c>
      <c r="N91" s="120">
        <f>C14</f>
        <v>45</v>
      </c>
      <c r="O91" s="120"/>
      <c r="P91" s="120"/>
      <c r="Q91" s="120" t="s">
        <v>313</v>
      </c>
      <c r="R91" s="120" t="s">
        <v>2</v>
      </c>
      <c r="S91" s="120">
        <f>C30-1</f>
        <v>0</v>
      </c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</row>
    <row r="92" spans="5:93" ht="45.75">
      <c r="E92" s="120"/>
      <c r="F92" s="120"/>
      <c r="G92" s="120"/>
      <c r="H92" s="139" t="s">
        <v>153</v>
      </c>
      <c r="I92" s="120"/>
      <c r="J92" s="120"/>
      <c r="K92" s="120"/>
      <c r="L92" s="120"/>
      <c r="M92" s="120" t="s">
        <v>160</v>
      </c>
      <c r="N92" s="120">
        <f>MIN(N89:N91)</f>
        <v>40</v>
      </c>
      <c r="O92" s="120"/>
      <c r="P92" s="120"/>
      <c r="Q92" s="120" t="s">
        <v>97</v>
      </c>
      <c r="R92" s="120" t="s">
        <v>2</v>
      </c>
      <c r="S92" s="120" t="e">
        <f>(C14-6-(C38*2/10)-(((S93+1)*C29)/10))/S93</f>
        <v>#DIV/0!</v>
      </c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</row>
    <row r="93" spans="5:93">
      <c r="E93" s="120"/>
      <c r="F93" s="120"/>
      <c r="G93" s="120"/>
      <c r="H93" s="120" t="s">
        <v>152</v>
      </c>
      <c r="I93" s="120"/>
      <c r="J93" s="120"/>
      <c r="K93" s="120"/>
      <c r="L93" s="120"/>
      <c r="M93" s="120"/>
      <c r="N93" s="120"/>
      <c r="O93" s="120"/>
      <c r="P93" s="120"/>
      <c r="Q93" s="120" t="s">
        <v>313</v>
      </c>
      <c r="R93" s="120" t="s">
        <v>2</v>
      </c>
      <c r="S93" s="120">
        <f>ROUND(C30/4,0)</f>
        <v>0</v>
      </c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J93" s="120"/>
      <c r="CK93" s="120"/>
      <c r="CL93" s="120"/>
      <c r="CM93" s="120"/>
      <c r="CN93" s="120"/>
      <c r="CO93" s="120"/>
    </row>
    <row r="94" spans="5:93">
      <c r="E94" s="120"/>
      <c r="F94" s="120"/>
      <c r="G94" s="120"/>
      <c r="H94" s="120" t="str">
        <f>CONCATENATE(J84,"-",J83,"-",J89)</f>
        <v>5.68077997133191-10-6.89061031820136</v>
      </c>
      <c r="I94" s="120"/>
      <c r="J94" s="120"/>
      <c r="K94" s="120"/>
      <c r="L94" s="120"/>
      <c r="M94" s="120" t="s">
        <v>287</v>
      </c>
      <c r="N94" s="120">
        <f>(22*((C38/10)^2)*((C14-(2*3.5)-C38)^2)*C35)/(7*0.45*(C14-(2*3.5)-C38)*((C14^2)-((C14-(2*3.5)-C38)^2))*C5)</f>
        <v>1.1876723662437949</v>
      </c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/>
      <c r="CK94" s="120"/>
      <c r="CL94" s="120"/>
      <c r="CM94" s="120"/>
      <c r="CN94" s="120"/>
      <c r="CO94" s="120"/>
    </row>
    <row r="95" spans="5:93">
      <c r="E95" s="120"/>
      <c r="F95" s="120"/>
      <c r="G95" s="120"/>
      <c r="H95" s="120" t="s">
        <v>161</v>
      </c>
      <c r="I95" s="120" t="s">
        <v>164</v>
      </c>
      <c r="J95" s="120" t="str">
        <f>IF(MAX(N83,J83)&lt;J84,"1","0")</f>
        <v>0</v>
      </c>
      <c r="K95" s="120"/>
      <c r="L95" s="120"/>
      <c r="M95" s="120" t="s">
        <v>288</v>
      </c>
      <c r="N95" s="120">
        <f>IF(AND(N94&lt;7,N94&gt;=3),N94,7)</f>
        <v>7</v>
      </c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</row>
    <row r="96" spans="5:93">
      <c r="E96" s="120"/>
      <c r="F96" s="120"/>
      <c r="G96" s="120"/>
      <c r="H96" s="120" t="s">
        <v>162</v>
      </c>
      <c r="I96" s="120" t="s">
        <v>165</v>
      </c>
      <c r="J96" s="120" t="str">
        <f>IF(AND(MAX(J83,N83)&gt;=J84,MAX(N83,J83)&lt;MAX(J89,J90)),"1","0")</f>
        <v>0</v>
      </c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</row>
    <row r="97" spans="5:93">
      <c r="E97" s="120"/>
      <c r="F97" s="120"/>
      <c r="G97" s="120"/>
      <c r="H97" s="120" t="s">
        <v>163</v>
      </c>
      <c r="I97" s="120" t="s">
        <v>166</v>
      </c>
      <c r="J97" s="120" t="str">
        <f>IF(MAX(J83,N83)&gt;=MAX(J89,J90),"1","0")</f>
        <v>1</v>
      </c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20"/>
      <c r="BZ97" s="120"/>
      <c r="CA97" s="120"/>
      <c r="CB97" s="120"/>
      <c r="CC97" s="120"/>
      <c r="CD97" s="120"/>
      <c r="CE97" s="120"/>
      <c r="CF97" s="120"/>
      <c r="CG97" s="120"/>
      <c r="CH97" s="120"/>
      <c r="CI97" s="120"/>
      <c r="CJ97" s="120"/>
      <c r="CK97" s="120"/>
      <c r="CL97" s="120"/>
      <c r="CM97" s="120"/>
      <c r="CN97" s="120"/>
      <c r="CO97" s="120"/>
    </row>
    <row r="98" spans="5:93"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</row>
    <row r="99" spans="5:93"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</row>
    <row r="100" spans="5:93"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120"/>
      <c r="CL100" s="120"/>
      <c r="CM100" s="120"/>
      <c r="CN100" s="120"/>
      <c r="CO100" s="120"/>
    </row>
    <row r="101" spans="5:93"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/>
      <c r="CJ101" s="120"/>
      <c r="CK101" s="120"/>
      <c r="CL101" s="120"/>
      <c r="CM101" s="120"/>
      <c r="CN101" s="120"/>
      <c r="CO101" s="120"/>
    </row>
    <row r="102" spans="5:93"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20"/>
      <c r="CO102" s="120"/>
    </row>
    <row r="103" spans="5:93"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  <c r="CB103" s="120"/>
      <c r="CC103" s="120"/>
      <c r="CD103" s="120"/>
      <c r="CE103" s="120"/>
      <c r="CF103" s="120"/>
      <c r="CG103" s="120"/>
      <c r="CH103" s="120"/>
      <c r="CI103" s="120"/>
      <c r="CJ103" s="120"/>
      <c r="CK103" s="120"/>
      <c r="CL103" s="120"/>
      <c r="CM103" s="120"/>
      <c r="CN103" s="120"/>
      <c r="CO103" s="120"/>
    </row>
    <row r="104" spans="5:93"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20"/>
      <c r="BZ104" s="120"/>
      <c r="CA104" s="120"/>
      <c r="CB104" s="120"/>
      <c r="CC104" s="120"/>
      <c r="CD104" s="120"/>
      <c r="CE104" s="120"/>
      <c r="CF104" s="120"/>
      <c r="CG104" s="120"/>
      <c r="CH104" s="120"/>
      <c r="CI104" s="120"/>
      <c r="CJ104" s="120"/>
      <c r="CK104" s="120"/>
      <c r="CL104" s="120"/>
      <c r="CM104" s="120"/>
      <c r="CN104" s="120"/>
      <c r="CO104" s="120"/>
    </row>
    <row r="105" spans="5:93"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20"/>
      <c r="BK105" s="120"/>
      <c r="BL105" s="120"/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20"/>
      <c r="BZ105" s="120"/>
      <c r="CA105" s="120"/>
      <c r="CB105" s="120"/>
      <c r="CC105" s="120"/>
      <c r="CD105" s="120"/>
      <c r="CE105" s="120"/>
      <c r="CF105" s="120"/>
      <c r="CG105" s="120"/>
      <c r="CH105" s="120"/>
      <c r="CI105" s="120"/>
      <c r="CJ105" s="120"/>
      <c r="CK105" s="120"/>
      <c r="CL105" s="120"/>
      <c r="CM105" s="120"/>
      <c r="CN105" s="120"/>
      <c r="CO105" s="120"/>
    </row>
    <row r="106" spans="5:93"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20"/>
      <c r="CM106" s="120"/>
      <c r="CN106" s="120"/>
      <c r="CO106" s="120"/>
    </row>
    <row r="107" spans="5:93"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</row>
    <row r="108" spans="5:93"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20"/>
      <c r="CM108" s="120"/>
      <c r="CN108" s="120"/>
      <c r="CO108" s="120"/>
    </row>
    <row r="109" spans="5:93"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20"/>
      <c r="CM109" s="120"/>
      <c r="CN109" s="120"/>
      <c r="CO109" s="120"/>
    </row>
    <row r="110" spans="5:93"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20"/>
      <c r="CO110" s="120"/>
    </row>
    <row r="111" spans="5:93"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  <c r="CO111" s="120"/>
    </row>
    <row r="112" spans="5:93"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/>
      <c r="CJ112" s="120"/>
      <c r="CK112" s="120"/>
      <c r="CL112" s="120"/>
      <c r="CM112" s="120"/>
      <c r="CN112" s="120"/>
      <c r="CO112" s="120"/>
    </row>
    <row r="113" spans="5:93"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/>
      <c r="CJ113" s="120"/>
      <c r="CK113" s="120"/>
      <c r="CL113" s="120"/>
      <c r="CM113" s="120"/>
      <c r="CN113" s="120"/>
      <c r="CO113" s="120"/>
    </row>
    <row r="114" spans="5:93"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/>
      <c r="CJ114" s="120"/>
      <c r="CK114" s="120"/>
      <c r="CL114" s="120"/>
      <c r="CM114" s="120"/>
      <c r="CN114" s="120"/>
      <c r="CO114" s="120"/>
    </row>
    <row r="115" spans="5:93"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  <c r="CO115" s="120"/>
    </row>
    <row r="116" spans="5:93"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20"/>
      <c r="CM116" s="120"/>
      <c r="CN116" s="120"/>
      <c r="CO116" s="120"/>
    </row>
    <row r="117" spans="5:93"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20"/>
      <c r="BK117" s="120"/>
      <c r="BL117" s="120"/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/>
      <c r="CJ117" s="120"/>
      <c r="CK117" s="120"/>
      <c r="CL117" s="120"/>
      <c r="CM117" s="120"/>
      <c r="CN117" s="120"/>
      <c r="CO117" s="120"/>
    </row>
    <row r="118" spans="5:93"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</row>
    <row r="119" spans="5:93"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</row>
    <row r="120" spans="5:93"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20"/>
      <c r="CO120" s="120"/>
    </row>
    <row r="121" spans="5:93"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</row>
    <row r="122" spans="5:93"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20"/>
      <c r="BK122" s="120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/>
      <c r="CO122" s="120"/>
    </row>
    <row r="123" spans="5:93"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0"/>
      <c r="CC123" s="120"/>
      <c r="CD123" s="120"/>
      <c r="CE123" s="120"/>
      <c r="CF123" s="120"/>
      <c r="CG123" s="120"/>
      <c r="CH123" s="120"/>
      <c r="CI123" s="120"/>
      <c r="CJ123" s="120"/>
      <c r="CK123" s="120"/>
      <c r="CL123" s="120"/>
      <c r="CM123" s="120"/>
      <c r="CN123" s="120"/>
      <c r="CO123" s="120"/>
    </row>
    <row r="124" spans="5:93"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20"/>
      <c r="BK124" s="120"/>
      <c r="BL124" s="120"/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120"/>
      <c r="BW124" s="120"/>
      <c r="BX124" s="120"/>
      <c r="BY124" s="120"/>
      <c r="BZ124" s="120"/>
      <c r="CA124" s="120"/>
      <c r="CB124" s="120"/>
      <c r="CC124" s="120"/>
      <c r="CD124" s="120"/>
      <c r="CE124" s="120"/>
      <c r="CF124" s="120"/>
      <c r="CG124" s="120"/>
      <c r="CH124" s="120"/>
      <c r="CI124" s="120"/>
      <c r="CJ124" s="120"/>
      <c r="CK124" s="120"/>
      <c r="CL124" s="120"/>
      <c r="CM124" s="120"/>
      <c r="CN124" s="120"/>
      <c r="CO124" s="120"/>
    </row>
    <row r="125" spans="5:93"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20"/>
      <c r="BK125" s="120"/>
      <c r="BL125" s="120"/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20"/>
      <c r="BZ125" s="120"/>
      <c r="CA125" s="120"/>
      <c r="CB125" s="120"/>
      <c r="CC125" s="120"/>
      <c r="CD125" s="120"/>
      <c r="CE125" s="120"/>
      <c r="CF125" s="120"/>
      <c r="CG125" s="120"/>
      <c r="CH125" s="120"/>
      <c r="CI125" s="120"/>
      <c r="CJ125" s="120"/>
      <c r="CK125" s="120"/>
      <c r="CL125" s="120"/>
      <c r="CM125" s="120"/>
      <c r="CN125" s="120"/>
      <c r="CO125" s="120"/>
    </row>
  </sheetData>
  <sheetProtection algorithmName="SHA-512" hashValue="gkgBDdjSVv9JMO4Iq9Ave8WdsR1Wizt4wGgEFyyHzVIdSOJY1QEQfB5IyQbWAWPXexDamAEreeFI/aN9B8sadA==" saltValue="VCCMKjd+FYWcc5tqGh01Vw==" spinCount="100000" sheet="1" objects="1" scenarios="1"/>
  <mergeCells count="13">
    <mergeCell ref="A1:F1"/>
    <mergeCell ref="B41:F41"/>
    <mergeCell ref="B42:F42"/>
    <mergeCell ref="B43:F43"/>
    <mergeCell ref="C44:E44"/>
    <mergeCell ref="E39:F39"/>
    <mergeCell ref="A47:F47"/>
    <mergeCell ref="B2:C2"/>
    <mergeCell ref="E2:F2"/>
    <mergeCell ref="B3:C3"/>
    <mergeCell ref="E3:F3"/>
    <mergeCell ref="B46:E46"/>
    <mergeCell ref="B45:E45"/>
  </mergeCells>
  <conditionalFormatting sqref="A15:F15">
    <cfRule type="expression" dxfId="15" priority="4">
      <formula>$C$12="กลม"</formula>
    </cfRule>
  </conditionalFormatting>
  <conditionalFormatting sqref="A16:F20">
    <cfRule type="expression" dxfId="14" priority="3">
      <formula>$C$11="เสาสั้น"</formula>
    </cfRule>
  </conditionalFormatting>
  <conditionalFormatting sqref="C15">
    <cfRule type="expression" dxfId="13" priority="2">
      <formula>$C$12="สี่เหลี่ยมจัตุรัส(เสริมเหล็กเท่ากัน)"</formula>
    </cfRule>
  </conditionalFormatting>
  <conditionalFormatting sqref="C16:C20">
    <cfRule type="expression" dxfId="12" priority="1">
      <formula>$C$11="เสายาว"</formula>
    </cfRule>
  </conditionalFormatting>
  <conditionalFormatting sqref="D11">
    <cfRule type="containsText" dxfId="11" priority="12" operator="containsText" text="Change">
      <formula>NOT(ISERROR(SEARCH("Change",D11)))</formula>
    </cfRule>
  </conditionalFormatting>
  <conditionalFormatting sqref="D28">
    <cfRule type="containsText" dxfId="10" priority="22" operator="containsText" text="&lt;&lt;&lt;&lt;Choose from this">
      <formula>NOT(ISERROR(SEARCH("&lt;&lt;&lt;&lt;Choose from this",D28)))</formula>
    </cfRule>
  </conditionalFormatting>
  <conditionalFormatting sqref="D37">
    <cfRule type="containsText" dxfId="9" priority="21" operator="containsText" text="&lt;&lt;&lt;&lt;Choose from this">
      <formula>NOT(ISERROR(SEARCH("&lt;&lt;&lt;&lt;Choose from this",D37)))</formula>
    </cfRule>
  </conditionalFormatting>
  <conditionalFormatting sqref="E6 E8:E12 E15">
    <cfRule type="containsText" dxfId="8" priority="24" operator="containsText" text="OK">
      <formula>NOT(ISERROR(SEARCH("OK",E6)))</formula>
    </cfRule>
  </conditionalFormatting>
  <conditionalFormatting sqref="E15 E6 E8:E12">
    <cfRule type="containsText" dxfId="7" priority="23" operator="containsText" text="N.G.">
      <formula>NOT(ISERROR(SEARCH("N.G.",E6)))</formula>
    </cfRule>
  </conditionalFormatting>
  <conditionalFormatting sqref="E26:E30 E36 E38">
    <cfRule type="containsText" dxfId="6" priority="19" operator="containsText" text="OK">
      <formula>NOT(ISERROR(SEARCH("OK",E26)))</formula>
    </cfRule>
    <cfRule type="containsText" dxfId="5" priority="20" operator="containsText" text="NG.">
      <formula>NOT(ISERROR(SEARCH("NG.",E26)))</formula>
    </cfRule>
  </conditionalFormatting>
  <conditionalFormatting sqref="E39:F39">
    <cfRule type="containsText" dxfId="4" priority="5" operator="containsText" text="กรุณาใช้ Spacing ตั้งแต่ 3 ขึ้นไป">
      <formula>NOT(ISERROR(SEARCH("กรุณาใช้ Spacing ตั้งแต่ 3 ขึ้นไป",E39)))</formula>
    </cfRule>
  </conditionalFormatting>
  <conditionalFormatting sqref="F26">
    <cfRule type="containsText" dxfId="3" priority="14" operator="containsText" text="USE &lt;=1700 KSC">
      <formula>NOT(ISERROR(SEARCH("USE &lt;=1700 KSC",F26)))</formula>
    </cfRule>
  </conditionalFormatting>
  <conditionalFormatting sqref="F30">
    <cfRule type="containsText" dxfId="2" priority="11" operator="containsText" text="กรุณาใส่เหล็กเป็นเลขคู่">
      <formula>NOT(ISERROR(SEARCH("กรุณาใส่เหล็กเป็นเลขคู่",F30)))</formula>
    </cfRule>
  </conditionalFormatting>
  <conditionalFormatting sqref="F44:F46">
    <cfRule type="containsText" dxfId="1" priority="15" operator="containsText" text="REDESIGN">
      <formula>NOT(ISERROR(SEARCH("REDESIGN",F44)))</formula>
    </cfRule>
    <cfRule type="containsText" dxfId="0" priority="16" operator="containsText" text="DESIGN PASS">
      <formula>NOT(ISERROR(SEARCH("DESIGN PASS",F44)))</formula>
    </cfRule>
  </conditionalFormatting>
  <printOptions horizontalCentered="1" verticalCentered="1"/>
  <pageMargins left="0.31496062992125984" right="0.27559055118110237" top="0.15748031496062992" bottom="0.15748031496062992" header="0.31496062992125984" footer="0.31496062992125984"/>
  <pageSetup paperSize="9" scale="4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NOTE!$B$4:$B$7</xm:f>
          </x14:formula1>
          <xm:sqref>C23 C33</xm:sqref>
        </x14:dataValidation>
        <x14:dataValidation type="list" allowBlank="1" showInputMessage="1" showErrorMessage="1">
          <x14:formula1>
            <xm:f>IF($A$28=NOTE!$C$16,NOTE!$C$17:$C$27,NOTE!$C$4:$C$14)</xm:f>
          </x14:formula1>
          <xm:sqref>C28</xm:sqref>
        </x14:dataValidation>
        <x14:dataValidation type="list" allowBlank="1" showInputMessage="1" showErrorMessage="1">
          <x14:formula1>
            <xm:f>IF($A$37=NOTE!$C$16,NOTE!$C$17:$C$27,NOTE!$C$4:$C$14)</xm:f>
          </x14:formula1>
          <xm:sqref>C37</xm:sqref>
        </x14:dataValidation>
        <x14:dataValidation type="list" allowBlank="1" showInputMessage="1" showErrorMessage="1">
          <x14:formula1>
            <xm:f>NOTE!$N$3:$N$4</xm:f>
          </x14:formula1>
          <xm:sqref>C11</xm:sqref>
        </x14:dataValidation>
        <x14:dataValidation type="list" allowBlank="1" showInputMessage="1" showErrorMessage="1">
          <x14:formula1>
            <xm:f>NOTE!$S$8:$S$9</xm:f>
          </x14:formula1>
          <xm:sqref>C12</xm:sqref>
        </x14:dataValidation>
        <x14:dataValidation type="list" allowBlank="1" showInputMessage="1" showErrorMessage="1">
          <x14:formula1>
            <xm:f>NOTE!$K$15:$K$19</xm:f>
          </x14:formula1>
          <xm:sqref>C16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7"/>
  <sheetViews>
    <sheetView topLeftCell="B1" workbookViewId="0">
      <selection activeCell="N16" sqref="N16"/>
    </sheetView>
  </sheetViews>
  <sheetFormatPr defaultColWidth="9" defaultRowHeight="14.25"/>
  <cols>
    <col min="1" max="16384" width="9" style="1"/>
  </cols>
  <sheetData>
    <row r="2" spans="2:19">
      <c r="K2" s="1" t="s">
        <v>77</v>
      </c>
      <c r="N2" s="1" t="s">
        <v>78</v>
      </c>
    </row>
    <row r="3" spans="2:19">
      <c r="B3" s="1" t="s">
        <v>11</v>
      </c>
      <c r="C3" s="1" t="s">
        <v>32</v>
      </c>
      <c r="D3" s="1" t="s">
        <v>33</v>
      </c>
      <c r="G3" s="1" t="s">
        <v>34</v>
      </c>
      <c r="H3" s="1" t="s">
        <v>33</v>
      </c>
      <c r="K3" s="1" t="s">
        <v>74</v>
      </c>
      <c r="N3" s="1" t="s">
        <v>240</v>
      </c>
    </row>
    <row r="4" spans="2:19">
      <c r="B4" s="1" t="s">
        <v>12</v>
      </c>
      <c r="C4" s="1" t="s">
        <v>35</v>
      </c>
      <c r="D4" s="1">
        <v>6</v>
      </c>
      <c r="K4" s="1" t="s">
        <v>75</v>
      </c>
      <c r="N4" s="1" t="s">
        <v>241</v>
      </c>
    </row>
    <row r="5" spans="2:19">
      <c r="B5" s="1" t="s">
        <v>36</v>
      </c>
      <c r="C5" s="1" t="s">
        <v>37</v>
      </c>
      <c r="D5" s="1">
        <v>8</v>
      </c>
      <c r="K5" s="1" t="s">
        <v>73</v>
      </c>
    </row>
    <row r="6" spans="2:19">
      <c r="B6" s="1" t="s">
        <v>38</v>
      </c>
      <c r="C6" s="1" t="s">
        <v>39</v>
      </c>
      <c r="D6" s="1">
        <v>9</v>
      </c>
    </row>
    <row r="7" spans="2:19">
      <c r="B7" s="1" t="s">
        <v>40</v>
      </c>
      <c r="C7" s="1" t="s">
        <v>26</v>
      </c>
      <c r="D7" s="1">
        <v>10</v>
      </c>
      <c r="K7" s="1" t="s">
        <v>91</v>
      </c>
      <c r="O7" s="1" t="s">
        <v>91</v>
      </c>
      <c r="S7" s="1" t="s">
        <v>91</v>
      </c>
    </row>
    <row r="8" spans="2:19">
      <c r="C8" s="1" t="s">
        <v>41</v>
      </c>
      <c r="D8" s="1">
        <v>12</v>
      </c>
      <c r="K8" s="1" t="s">
        <v>115</v>
      </c>
      <c r="O8" s="1" t="s">
        <v>280</v>
      </c>
      <c r="S8" s="1" t="s">
        <v>115</v>
      </c>
    </row>
    <row r="9" spans="2:19">
      <c r="C9" s="1" t="s">
        <v>28</v>
      </c>
      <c r="D9" s="1">
        <v>15</v>
      </c>
      <c r="K9" s="1" t="s">
        <v>301</v>
      </c>
      <c r="S9" s="1" t="s">
        <v>92</v>
      </c>
    </row>
    <row r="10" spans="2:19">
      <c r="C10" s="1" t="s">
        <v>42</v>
      </c>
      <c r="D10" s="1">
        <v>19</v>
      </c>
      <c r="K10" s="1" t="s">
        <v>94</v>
      </c>
    </row>
    <row r="11" spans="2:19">
      <c r="C11" s="1" t="s">
        <v>43</v>
      </c>
      <c r="D11" s="1">
        <v>22</v>
      </c>
      <c r="K11" s="1" t="s">
        <v>93</v>
      </c>
    </row>
    <row r="12" spans="2:19">
      <c r="C12" s="1" t="s">
        <v>17</v>
      </c>
      <c r="D12" s="1">
        <v>25</v>
      </c>
      <c r="K12" s="1" t="s">
        <v>92</v>
      </c>
    </row>
    <row r="13" spans="2:19">
      <c r="C13" s="1" t="s">
        <v>44</v>
      </c>
      <c r="D13" s="1">
        <v>28</v>
      </c>
    </row>
    <row r="14" spans="2:19">
      <c r="C14" s="1" t="s">
        <v>45</v>
      </c>
      <c r="D14" s="1">
        <v>34</v>
      </c>
      <c r="K14" s="1" t="s">
        <v>245</v>
      </c>
    </row>
    <row r="15" spans="2:19">
      <c r="K15" s="1" t="s">
        <v>261</v>
      </c>
    </row>
    <row r="16" spans="2:19">
      <c r="C16" s="1" t="s">
        <v>46</v>
      </c>
      <c r="K16" s="1" t="s">
        <v>262</v>
      </c>
    </row>
    <row r="17" spans="3:11">
      <c r="C17" s="1" t="s">
        <v>47</v>
      </c>
      <c r="D17" s="1">
        <v>6</v>
      </c>
      <c r="K17" s="1" t="s">
        <v>263</v>
      </c>
    </row>
    <row r="18" spans="3:11">
      <c r="C18" s="1" t="s">
        <v>48</v>
      </c>
      <c r="D18" s="1">
        <v>8</v>
      </c>
      <c r="K18" s="1" t="s">
        <v>264</v>
      </c>
    </row>
    <row r="19" spans="3:11">
      <c r="C19" s="1" t="s">
        <v>49</v>
      </c>
      <c r="D19" s="1">
        <v>10</v>
      </c>
      <c r="K19" s="1" t="s">
        <v>265</v>
      </c>
    </row>
    <row r="20" spans="3:11">
      <c r="C20" s="1" t="s">
        <v>50</v>
      </c>
      <c r="D20" s="1">
        <v>12</v>
      </c>
    </row>
    <row r="21" spans="3:11">
      <c r="C21" s="1" t="s">
        <v>51</v>
      </c>
      <c r="D21" s="1">
        <v>16</v>
      </c>
    </row>
    <row r="22" spans="3:11">
      <c r="C22" s="1" t="s">
        <v>52</v>
      </c>
      <c r="D22" s="1">
        <v>20</v>
      </c>
    </row>
    <row r="23" spans="3:11">
      <c r="C23" s="1" t="s">
        <v>53</v>
      </c>
      <c r="D23" s="1">
        <v>22</v>
      </c>
    </row>
    <row r="24" spans="3:11">
      <c r="C24" s="1" t="s">
        <v>54</v>
      </c>
      <c r="D24" s="1">
        <v>25</v>
      </c>
    </row>
    <row r="25" spans="3:11">
      <c r="C25" s="1" t="s">
        <v>55</v>
      </c>
      <c r="D25" s="1">
        <v>28</v>
      </c>
    </row>
    <row r="26" spans="3:11">
      <c r="C26" s="1" t="s">
        <v>56</v>
      </c>
      <c r="D26" s="1">
        <v>32</v>
      </c>
    </row>
    <row r="27" spans="3:11">
      <c r="C27" s="1" t="s">
        <v>57</v>
      </c>
      <c r="D27" s="1">
        <v>40</v>
      </c>
    </row>
  </sheetData>
  <sheetProtection algorithmName="SHA-512" hashValue="3iL6fEka2ShyE61SquOrC5nYNzk641PTA2SZzAX4A9KIfefxVDFD36R6G8qBiVQo7GRfUnz1kSpkw0L7znq5Iw==" saltValue="nCk2Ymx+Lz5ZI9OUXWe95A==" spinCount="100000" sheet="1" objects="1" scenarios="1"/>
  <dataValidations disablePrompts="1" count="1">
    <dataValidation type="list" allowBlank="1" showInputMessage="1" showErrorMessage="1" sqref="B4:B6">
      <formula1>$B$4:$B$6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9"/>
  <sheetViews>
    <sheetView zoomScale="55" zoomScaleNormal="55" workbookViewId="0">
      <selection activeCell="A10" sqref="A10"/>
    </sheetView>
  </sheetViews>
  <sheetFormatPr defaultColWidth="8.875" defaultRowHeight="39.75"/>
  <cols>
    <col min="1" max="1" width="51.875" style="93" customWidth="1"/>
    <col min="2" max="3" width="12.875" style="93" bestFit="1" customWidth="1"/>
    <col min="4" max="4" width="13.875" style="93" customWidth="1"/>
    <col min="5" max="5" width="9.125" style="93" bestFit="1" customWidth="1"/>
    <col min="6" max="6" width="24.875" style="93" bestFit="1" customWidth="1"/>
    <col min="7" max="9" width="19.875" style="93" bestFit="1" customWidth="1"/>
    <col min="10" max="10" width="22.625" style="93" customWidth="1"/>
    <col min="11" max="11" width="14.625" style="93" customWidth="1"/>
    <col min="12" max="12" width="11.625" style="93" customWidth="1"/>
    <col min="13" max="18" width="19.875" style="93" bestFit="1" customWidth="1"/>
    <col min="19" max="19" width="13.625" style="93" customWidth="1"/>
    <col min="20" max="20" width="12.5" style="93" customWidth="1"/>
    <col min="21" max="21" width="19.125" style="93" customWidth="1"/>
    <col min="22" max="16384" width="8.875" style="93"/>
  </cols>
  <sheetData>
    <row r="1" spans="1:39" ht="90">
      <c r="A1" s="91" t="s">
        <v>167</v>
      </c>
      <c r="B1" s="91" t="s">
        <v>168</v>
      </c>
      <c r="C1" s="91" t="s">
        <v>169</v>
      </c>
      <c r="D1" s="91" t="s">
        <v>170</v>
      </c>
      <c r="E1" s="91" t="s">
        <v>171</v>
      </c>
      <c r="F1" s="92" t="s">
        <v>172</v>
      </c>
      <c r="G1" s="92" t="s">
        <v>173</v>
      </c>
      <c r="H1" s="92" t="s">
        <v>174</v>
      </c>
      <c r="I1" s="91" t="s">
        <v>175</v>
      </c>
      <c r="J1" s="91" t="s">
        <v>176</v>
      </c>
      <c r="K1" s="91" t="s">
        <v>177</v>
      </c>
      <c r="L1" s="92" t="s">
        <v>178</v>
      </c>
      <c r="M1" s="91" t="s">
        <v>179</v>
      </c>
      <c r="N1" s="91" t="s">
        <v>180</v>
      </c>
      <c r="O1" s="91" t="s">
        <v>181</v>
      </c>
      <c r="P1" s="91" t="s">
        <v>182</v>
      </c>
      <c r="Q1" s="91" t="s">
        <v>183</v>
      </c>
      <c r="R1" s="91" t="s">
        <v>184</v>
      </c>
      <c r="S1" s="92" t="s">
        <v>185</v>
      </c>
      <c r="T1" s="92" t="s">
        <v>186</v>
      </c>
      <c r="U1" s="91" t="s">
        <v>187</v>
      </c>
    </row>
    <row r="2" spans="1:39">
      <c r="A2" s="94" t="str">
        <f t="shared" ref="A2:A50" si="0">"Angle steel(Equal Leg)"&amp;B2&amp;"x"&amp;G2</f>
        <v>Angle steel(Equal Leg)25x1.1</v>
      </c>
      <c r="B2" s="95">
        <v>25</v>
      </c>
      <c r="C2" s="95">
        <v>25</v>
      </c>
      <c r="D2" s="95">
        <v>3</v>
      </c>
      <c r="E2" s="95">
        <v>3</v>
      </c>
      <c r="F2" s="94">
        <v>1.43</v>
      </c>
      <c r="G2" s="96">
        <v>1.1000000000000001</v>
      </c>
      <c r="H2" s="94">
        <v>0.72</v>
      </c>
      <c r="I2" s="94">
        <v>0.8</v>
      </c>
      <c r="J2" s="94">
        <v>0.8</v>
      </c>
      <c r="K2" s="94">
        <v>1.26</v>
      </c>
      <c r="L2" s="96">
        <v>0.3</v>
      </c>
      <c r="M2" s="94">
        <v>0.75</v>
      </c>
      <c r="N2" s="94">
        <v>0.75</v>
      </c>
      <c r="O2" s="94">
        <v>0.94</v>
      </c>
      <c r="P2" s="94">
        <v>0.43</v>
      </c>
      <c r="Q2" s="94">
        <v>0.45</v>
      </c>
      <c r="R2" s="94">
        <v>0.45</v>
      </c>
      <c r="S2" s="94"/>
      <c r="T2" s="94"/>
      <c r="U2" s="94"/>
      <c r="W2" s="197" t="s">
        <v>188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</row>
    <row r="3" spans="1:39">
      <c r="A3" s="94" t="str">
        <f t="shared" si="0"/>
        <v>Angle steel(Equal Leg)25x1.8</v>
      </c>
      <c r="B3" s="95">
        <v>25</v>
      </c>
      <c r="C3" s="95">
        <v>25</v>
      </c>
      <c r="D3" s="95">
        <v>5</v>
      </c>
      <c r="E3" s="95">
        <v>5</v>
      </c>
      <c r="F3" s="94">
        <v>2.2599999999999998</v>
      </c>
      <c r="G3" s="96">
        <v>1.8</v>
      </c>
      <c r="H3" s="94">
        <v>0.8</v>
      </c>
      <c r="I3" s="94">
        <v>1.2</v>
      </c>
      <c r="J3" s="94">
        <v>1.2</v>
      </c>
      <c r="K3" s="94">
        <v>1.89</v>
      </c>
      <c r="L3" s="96">
        <v>0.5</v>
      </c>
      <c r="M3" s="94">
        <v>0.73</v>
      </c>
      <c r="N3" s="94">
        <v>0.73</v>
      </c>
      <c r="O3" s="94">
        <v>0.91</v>
      </c>
      <c r="P3" s="94">
        <v>0.43</v>
      </c>
      <c r="Q3" s="94">
        <v>0.45</v>
      </c>
      <c r="R3" s="94">
        <v>0.45</v>
      </c>
      <c r="S3" s="94"/>
      <c r="T3" s="94"/>
      <c r="U3" s="94"/>
    </row>
    <row r="4" spans="1:39">
      <c r="A4" s="94" t="str">
        <f t="shared" si="0"/>
        <v>Angle steel(Equal Leg)30x1.4</v>
      </c>
      <c r="B4" s="95">
        <v>30</v>
      </c>
      <c r="C4" s="95">
        <v>30</v>
      </c>
      <c r="D4" s="95">
        <v>3</v>
      </c>
      <c r="E4" s="95">
        <v>3</v>
      </c>
      <c r="F4" s="97">
        <v>1.7270000000000001</v>
      </c>
      <c r="G4" s="96">
        <v>1.4</v>
      </c>
      <c r="H4" s="94">
        <v>0.84</v>
      </c>
      <c r="I4" s="94">
        <v>1.42</v>
      </c>
      <c r="J4" s="94">
        <v>1.42</v>
      </c>
      <c r="K4" s="94">
        <v>2.2599999999999998</v>
      </c>
      <c r="L4" s="94">
        <v>0.59</v>
      </c>
      <c r="M4" s="94">
        <v>0.91</v>
      </c>
      <c r="N4" s="94">
        <v>0.91</v>
      </c>
      <c r="O4" s="94">
        <v>1.1399999999999999</v>
      </c>
      <c r="P4" s="94">
        <v>0.59</v>
      </c>
      <c r="Q4" s="94">
        <v>0.66</v>
      </c>
      <c r="R4" s="94">
        <v>0.66</v>
      </c>
      <c r="S4" s="94"/>
      <c r="T4" s="94"/>
      <c r="U4" s="94"/>
    </row>
    <row r="5" spans="1:39">
      <c r="A5" s="94" t="str">
        <f t="shared" si="0"/>
        <v>Angle steel(Equal Leg)30x2.2</v>
      </c>
      <c r="B5" s="95">
        <v>30</v>
      </c>
      <c r="C5" s="95">
        <v>30</v>
      </c>
      <c r="D5" s="95">
        <v>5</v>
      </c>
      <c r="E5" s="95">
        <v>5</v>
      </c>
      <c r="F5" s="94">
        <v>2.78</v>
      </c>
      <c r="G5" s="96">
        <v>2.2000000000000002</v>
      </c>
      <c r="H5" s="94">
        <v>0.92</v>
      </c>
      <c r="I5" s="94">
        <v>2.16</v>
      </c>
      <c r="J5" s="94">
        <v>2.16</v>
      </c>
      <c r="K5" s="94">
        <v>3.41</v>
      </c>
      <c r="L5" s="94">
        <v>0.92</v>
      </c>
      <c r="M5" s="94">
        <v>0.88</v>
      </c>
      <c r="N5" s="94">
        <v>0.88</v>
      </c>
      <c r="O5" s="94">
        <v>1.1100000000000001</v>
      </c>
      <c r="P5" s="94">
        <v>0.56999999999999995</v>
      </c>
      <c r="Q5" s="94">
        <v>1.04</v>
      </c>
      <c r="R5" s="94">
        <v>1.04</v>
      </c>
      <c r="S5" s="94"/>
      <c r="T5" s="94"/>
      <c r="U5" s="94"/>
    </row>
    <row r="6" spans="1:39">
      <c r="A6" s="94" t="str">
        <f t="shared" si="0"/>
        <v>Angle steel(Equal Leg)40x1.8</v>
      </c>
      <c r="B6" s="95">
        <v>40</v>
      </c>
      <c r="C6" s="95">
        <v>40</v>
      </c>
      <c r="D6" s="95">
        <v>3</v>
      </c>
      <c r="E6" s="95">
        <v>3</v>
      </c>
      <c r="F6" s="94">
        <v>2.34</v>
      </c>
      <c r="G6" s="96">
        <v>1.8</v>
      </c>
      <c r="H6" s="94">
        <v>1.0900000000000001</v>
      </c>
      <c r="I6" s="94">
        <v>3.53</v>
      </c>
      <c r="J6" s="94">
        <v>3.53</v>
      </c>
      <c r="K6" s="94">
        <v>5.6</v>
      </c>
      <c r="L6" s="94">
        <v>1.46</v>
      </c>
      <c r="M6" s="94">
        <v>1.23</v>
      </c>
      <c r="N6" s="94">
        <v>1.23</v>
      </c>
      <c r="O6" s="94">
        <v>1.55</v>
      </c>
      <c r="P6" s="94">
        <v>0.79</v>
      </c>
      <c r="Q6" s="94">
        <v>1.21</v>
      </c>
      <c r="R6" s="94">
        <v>1.21</v>
      </c>
      <c r="S6" s="94"/>
      <c r="T6" s="94"/>
      <c r="U6" s="94"/>
    </row>
    <row r="7" spans="1:39">
      <c r="A7" s="94" t="str">
        <f t="shared" si="0"/>
        <v>Angle steel(Equal Leg)40x2.4</v>
      </c>
      <c r="B7" s="95">
        <v>40</v>
      </c>
      <c r="C7" s="95">
        <v>40</v>
      </c>
      <c r="D7" s="95">
        <v>4</v>
      </c>
      <c r="E7" s="95">
        <v>4</v>
      </c>
      <c r="F7" s="94">
        <v>3.08</v>
      </c>
      <c r="G7" s="96">
        <v>2.4</v>
      </c>
      <c r="H7" s="94">
        <v>1.1200000000000001</v>
      </c>
      <c r="I7" s="94">
        <v>4.47</v>
      </c>
      <c r="J7" s="94">
        <v>4.47</v>
      </c>
      <c r="K7" s="94">
        <v>7.09</v>
      </c>
      <c r="L7" s="94">
        <v>1.85</v>
      </c>
      <c r="M7" s="94">
        <v>1.21</v>
      </c>
      <c r="N7" s="94">
        <v>1.21</v>
      </c>
      <c r="O7" s="94">
        <v>1.52</v>
      </c>
      <c r="P7" s="94">
        <v>0.78</v>
      </c>
      <c r="Q7" s="94">
        <v>1.55</v>
      </c>
      <c r="R7" s="94">
        <v>1.55</v>
      </c>
      <c r="S7" s="94"/>
      <c r="T7" s="94"/>
      <c r="U7" s="94"/>
    </row>
    <row r="8" spans="1:39">
      <c r="A8" s="94" t="str">
        <f t="shared" si="0"/>
        <v>Angle steel(Equal Leg)40x3</v>
      </c>
      <c r="B8" s="95">
        <v>40</v>
      </c>
      <c r="C8" s="95">
        <v>40</v>
      </c>
      <c r="D8" s="95">
        <v>5</v>
      </c>
      <c r="E8" s="95">
        <v>5</v>
      </c>
      <c r="F8" s="94">
        <v>3.76</v>
      </c>
      <c r="G8" s="96">
        <v>3</v>
      </c>
      <c r="H8" s="94">
        <v>1.17</v>
      </c>
      <c r="I8" s="94">
        <v>5.42</v>
      </c>
      <c r="J8" s="94">
        <v>5.42</v>
      </c>
      <c r="K8" s="94">
        <v>8.59</v>
      </c>
      <c r="L8" s="94">
        <v>2.25</v>
      </c>
      <c r="M8" s="94">
        <v>1.2</v>
      </c>
      <c r="N8" s="94">
        <v>1.2</v>
      </c>
      <c r="O8" s="94">
        <v>1.51</v>
      </c>
      <c r="P8" s="94">
        <v>0.77</v>
      </c>
      <c r="Q8" s="94">
        <v>1.91</v>
      </c>
      <c r="R8" s="94">
        <v>1.91</v>
      </c>
      <c r="S8" s="94"/>
      <c r="T8" s="94"/>
      <c r="U8" s="94"/>
    </row>
    <row r="9" spans="1:39">
      <c r="A9" s="94" t="str">
        <f t="shared" si="0"/>
        <v>Angle steel(Equal Leg)40x3.5</v>
      </c>
      <c r="B9" s="95">
        <v>40</v>
      </c>
      <c r="C9" s="95">
        <v>40</v>
      </c>
      <c r="D9" s="95">
        <v>6</v>
      </c>
      <c r="E9" s="95">
        <v>6</v>
      </c>
      <c r="F9" s="94">
        <v>4.4800000000000004</v>
      </c>
      <c r="G9" s="96">
        <v>3.5</v>
      </c>
      <c r="H9" s="94">
        <v>1.2</v>
      </c>
      <c r="I9" s="94">
        <v>6.31</v>
      </c>
      <c r="J9" s="94">
        <v>6.31</v>
      </c>
      <c r="K9" s="94">
        <v>9.98</v>
      </c>
      <c r="L9" s="94">
        <v>2.65</v>
      </c>
      <c r="M9" s="94">
        <v>1.19</v>
      </c>
      <c r="N9" s="94">
        <v>1.19</v>
      </c>
      <c r="O9" s="94">
        <v>1.49</v>
      </c>
      <c r="P9" s="94">
        <v>0.77</v>
      </c>
      <c r="Q9" s="94">
        <v>2.2599999999999998</v>
      </c>
      <c r="R9" s="94">
        <v>2.2599999999999998</v>
      </c>
      <c r="S9" s="94"/>
      <c r="T9" s="94"/>
      <c r="U9" s="94"/>
    </row>
    <row r="10" spans="1:39">
      <c r="A10" s="94" t="str">
        <f t="shared" si="0"/>
        <v>Angle steel(Equal Leg)45x2.7</v>
      </c>
      <c r="B10" s="95">
        <v>45</v>
      </c>
      <c r="C10" s="95">
        <v>45</v>
      </c>
      <c r="D10" s="95">
        <v>4</v>
      </c>
      <c r="E10" s="95">
        <v>4</v>
      </c>
      <c r="F10" s="94">
        <v>3.49</v>
      </c>
      <c r="G10" s="96">
        <v>2.7</v>
      </c>
      <c r="H10" s="94">
        <v>1.24</v>
      </c>
      <c r="I10" s="94">
        <v>6.5</v>
      </c>
      <c r="J10" s="94">
        <v>6.5</v>
      </c>
      <c r="K10" s="94">
        <v>10.3</v>
      </c>
      <c r="L10" s="94">
        <v>2.7</v>
      </c>
      <c r="M10" s="94">
        <v>1.36</v>
      </c>
      <c r="N10" s="94">
        <v>1.36</v>
      </c>
      <c r="O10" s="94">
        <v>1.72</v>
      </c>
      <c r="P10" s="94">
        <v>0.88</v>
      </c>
      <c r="Q10" s="94">
        <v>1.24</v>
      </c>
      <c r="R10" s="94">
        <v>1.24</v>
      </c>
      <c r="S10" s="94"/>
      <c r="T10" s="94"/>
      <c r="U10" s="94"/>
    </row>
    <row r="11" spans="1:39">
      <c r="A11" s="94" t="str">
        <f t="shared" si="0"/>
        <v>Angle steel(Equal Leg)45x3.4</v>
      </c>
      <c r="B11" s="95">
        <v>45</v>
      </c>
      <c r="C11" s="95">
        <v>45</v>
      </c>
      <c r="D11" s="95">
        <v>5</v>
      </c>
      <c r="E11" s="95">
        <v>5</v>
      </c>
      <c r="F11" s="94">
        <v>4.3</v>
      </c>
      <c r="G11" s="96">
        <v>3.4</v>
      </c>
      <c r="H11" s="94">
        <v>1.28</v>
      </c>
      <c r="I11" s="94">
        <v>7.91</v>
      </c>
      <c r="J11" s="94">
        <v>7.91</v>
      </c>
      <c r="K11" s="94">
        <v>12.5</v>
      </c>
      <c r="L11" s="94">
        <v>3.29</v>
      </c>
      <c r="M11" s="94">
        <v>1.36</v>
      </c>
      <c r="N11" s="94">
        <v>1.36</v>
      </c>
      <c r="O11" s="94">
        <v>1.71</v>
      </c>
      <c r="P11" s="94">
        <v>0.87</v>
      </c>
      <c r="Q11" s="94">
        <v>1.28</v>
      </c>
      <c r="R11" s="94">
        <v>1.28</v>
      </c>
      <c r="S11" s="94"/>
      <c r="T11" s="94"/>
      <c r="U11" s="94"/>
    </row>
    <row r="12" spans="1:39">
      <c r="A12" s="94" t="str">
        <f t="shared" si="0"/>
        <v>Angle steel(Equal Leg)50x1.3</v>
      </c>
      <c r="B12" s="95">
        <v>50</v>
      </c>
      <c r="C12" s="95">
        <v>50</v>
      </c>
      <c r="D12" s="95">
        <v>3</v>
      </c>
      <c r="E12" s="95">
        <v>3</v>
      </c>
      <c r="F12" s="94">
        <v>2.96</v>
      </c>
      <c r="G12" s="96">
        <v>1.3</v>
      </c>
      <c r="H12" s="94">
        <v>2.33</v>
      </c>
      <c r="I12" s="94">
        <v>6.86</v>
      </c>
      <c r="J12" s="94">
        <v>6.86</v>
      </c>
      <c r="K12" s="94">
        <v>10.8</v>
      </c>
      <c r="L12" s="94">
        <v>2.88</v>
      </c>
      <c r="M12" s="94">
        <v>1.52</v>
      </c>
      <c r="N12" s="94">
        <v>1.52</v>
      </c>
      <c r="O12" s="94">
        <v>1.91</v>
      </c>
      <c r="P12" s="94">
        <v>0.99</v>
      </c>
      <c r="Q12" s="94">
        <v>1.86</v>
      </c>
      <c r="R12" s="94">
        <v>1.86</v>
      </c>
      <c r="S12" s="94"/>
      <c r="T12" s="94"/>
      <c r="U12" s="94"/>
    </row>
    <row r="13" spans="1:39">
      <c r="A13" s="94" t="str">
        <f t="shared" si="0"/>
        <v>Angle steel(Equal Leg)50x3.1</v>
      </c>
      <c r="B13" s="95">
        <v>50</v>
      </c>
      <c r="C13" s="95">
        <v>50</v>
      </c>
      <c r="D13" s="95">
        <v>4</v>
      </c>
      <c r="E13" s="95">
        <v>4</v>
      </c>
      <c r="F13" s="94">
        <v>3.89</v>
      </c>
      <c r="G13" s="96">
        <v>3.1</v>
      </c>
      <c r="H13" s="94">
        <v>1.37</v>
      </c>
      <c r="I13" s="94">
        <v>9.1</v>
      </c>
      <c r="J13" s="94">
        <v>9.1</v>
      </c>
      <c r="K13" s="94">
        <v>14.4</v>
      </c>
      <c r="L13" s="94">
        <v>3.8</v>
      </c>
      <c r="M13" s="94">
        <v>1.53</v>
      </c>
      <c r="N13" s="94">
        <v>1.53</v>
      </c>
      <c r="O13" s="94">
        <v>1.92</v>
      </c>
      <c r="P13" s="94">
        <v>0.98</v>
      </c>
      <c r="Q13" s="94">
        <v>2.4900000000000002</v>
      </c>
      <c r="R13" s="94">
        <v>2.4900000000000002</v>
      </c>
      <c r="S13" s="94"/>
      <c r="T13" s="94"/>
      <c r="U13" s="94"/>
    </row>
    <row r="14" spans="1:39">
      <c r="A14" s="94" t="str">
        <f t="shared" si="0"/>
        <v>Angle steel(Equal Leg)50x3.8</v>
      </c>
      <c r="B14" s="95">
        <v>50</v>
      </c>
      <c r="C14" s="95">
        <v>50</v>
      </c>
      <c r="D14" s="95">
        <v>5</v>
      </c>
      <c r="E14" s="95">
        <v>5</v>
      </c>
      <c r="F14" s="94">
        <v>4.8</v>
      </c>
      <c r="G14" s="96">
        <v>3.8</v>
      </c>
      <c r="H14" s="94">
        <v>1.41</v>
      </c>
      <c r="I14" s="94">
        <v>11.1</v>
      </c>
      <c r="J14" s="94">
        <v>11.1</v>
      </c>
      <c r="K14" s="94">
        <v>17.5</v>
      </c>
      <c r="L14" s="94">
        <v>4.58</v>
      </c>
      <c r="M14" s="94">
        <v>1.52</v>
      </c>
      <c r="N14" s="94">
        <v>1.52</v>
      </c>
      <c r="O14" s="94">
        <v>1.91</v>
      </c>
      <c r="P14" s="94">
        <v>0.98</v>
      </c>
      <c r="Q14" s="94">
        <v>3.08</v>
      </c>
      <c r="R14" s="94">
        <v>3.08</v>
      </c>
      <c r="S14" s="94"/>
      <c r="T14" s="94"/>
      <c r="U14" s="94"/>
    </row>
    <row r="15" spans="1:39">
      <c r="A15" s="94" t="str">
        <f t="shared" si="0"/>
        <v>Angle steel(Equal Leg)50x4.4</v>
      </c>
      <c r="B15" s="95">
        <v>50</v>
      </c>
      <c r="C15" s="95">
        <v>50</v>
      </c>
      <c r="D15" s="95">
        <v>6</v>
      </c>
      <c r="E15" s="95">
        <v>6</v>
      </c>
      <c r="F15" s="94">
        <v>5.64</v>
      </c>
      <c r="G15" s="96">
        <v>4.4000000000000004</v>
      </c>
      <c r="H15" s="94">
        <v>1.44</v>
      </c>
      <c r="I15" s="94">
        <v>12.6</v>
      </c>
      <c r="J15" s="94">
        <v>12.6</v>
      </c>
      <c r="K15" s="94">
        <v>20</v>
      </c>
      <c r="L15" s="94">
        <v>5.2</v>
      </c>
      <c r="M15" s="94">
        <v>1.5</v>
      </c>
      <c r="N15" s="94">
        <v>1.5</v>
      </c>
      <c r="O15" s="94">
        <v>1.88</v>
      </c>
      <c r="P15" s="94">
        <v>0.96</v>
      </c>
      <c r="Q15" s="94">
        <v>3.55</v>
      </c>
      <c r="R15" s="94">
        <v>3.55</v>
      </c>
      <c r="S15" s="94"/>
      <c r="T15" s="94"/>
      <c r="U15" s="94"/>
    </row>
    <row r="16" spans="1:39">
      <c r="A16" s="94" t="str">
        <f t="shared" si="0"/>
        <v>Angle steel(Equal Leg)60x3.7</v>
      </c>
      <c r="B16" s="95">
        <v>60</v>
      </c>
      <c r="C16" s="95">
        <v>60</v>
      </c>
      <c r="D16" s="95">
        <v>4</v>
      </c>
      <c r="E16" s="95">
        <v>4</v>
      </c>
      <c r="F16" s="94">
        <v>4.6900000000000004</v>
      </c>
      <c r="G16" s="96">
        <v>3.7</v>
      </c>
      <c r="H16" s="94">
        <v>1.61</v>
      </c>
      <c r="I16" s="94">
        <v>16</v>
      </c>
      <c r="J16" s="94">
        <v>16</v>
      </c>
      <c r="K16" s="94">
        <v>25.4</v>
      </c>
      <c r="L16" s="94">
        <v>6.62</v>
      </c>
      <c r="M16" s="94">
        <v>1.85</v>
      </c>
      <c r="N16" s="94">
        <v>1.85</v>
      </c>
      <c r="O16" s="94">
        <v>2.33</v>
      </c>
      <c r="P16" s="94">
        <v>1.19</v>
      </c>
      <c r="Q16" s="94">
        <v>3.66</v>
      </c>
      <c r="R16" s="94">
        <v>3.66</v>
      </c>
      <c r="S16" s="94"/>
      <c r="T16" s="94"/>
      <c r="U16" s="94"/>
    </row>
    <row r="17" spans="1:21">
      <c r="A17" s="94" t="str">
        <f t="shared" si="0"/>
        <v>Angle steel(Equal Leg)60x4.6</v>
      </c>
      <c r="B17" s="95">
        <v>60</v>
      </c>
      <c r="C17" s="95">
        <v>60</v>
      </c>
      <c r="D17" s="95">
        <v>5</v>
      </c>
      <c r="E17" s="95">
        <v>5</v>
      </c>
      <c r="F17" s="94">
        <v>5.8</v>
      </c>
      <c r="G17" s="96">
        <v>4.5999999999999996</v>
      </c>
      <c r="H17" s="94">
        <v>1.66</v>
      </c>
      <c r="I17" s="94">
        <v>19.600000000000001</v>
      </c>
      <c r="J17" s="94">
        <v>19.600000000000001</v>
      </c>
      <c r="K17" s="94">
        <v>31.2</v>
      </c>
      <c r="L17" s="94">
        <v>8.1</v>
      </c>
      <c r="M17" s="94">
        <v>1.84</v>
      </c>
      <c r="N17" s="94">
        <v>1.84</v>
      </c>
      <c r="O17" s="94">
        <v>2.3199999999999998</v>
      </c>
      <c r="P17" s="94">
        <v>1.18</v>
      </c>
      <c r="Q17" s="94">
        <v>4.5199999999999996</v>
      </c>
      <c r="R17" s="94">
        <v>4.5199999999999996</v>
      </c>
      <c r="S17" s="94"/>
      <c r="T17" s="94"/>
      <c r="U17" s="94"/>
    </row>
    <row r="18" spans="1:21">
      <c r="A18" s="94" t="str">
        <f t="shared" si="0"/>
        <v>Angle steel(Equal Leg)65x5</v>
      </c>
      <c r="B18" s="95">
        <v>65</v>
      </c>
      <c r="C18" s="95">
        <v>65</v>
      </c>
      <c r="D18" s="95">
        <v>5</v>
      </c>
      <c r="E18" s="95">
        <v>5</v>
      </c>
      <c r="F18" s="94">
        <v>6.37</v>
      </c>
      <c r="G18" s="96">
        <v>5</v>
      </c>
      <c r="H18" s="94">
        <v>1.77</v>
      </c>
      <c r="I18" s="96">
        <v>25.3</v>
      </c>
      <c r="J18" s="96">
        <v>25.3</v>
      </c>
      <c r="K18" s="94">
        <v>40.1</v>
      </c>
      <c r="L18" s="96">
        <v>10.5</v>
      </c>
      <c r="M18" s="94">
        <v>1.99</v>
      </c>
      <c r="N18" s="94">
        <v>1.99</v>
      </c>
      <c r="O18" s="94">
        <v>2.5099999999999998</v>
      </c>
      <c r="P18" s="94">
        <v>1.28</v>
      </c>
      <c r="Q18" s="94">
        <v>5.35</v>
      </c>
      <c r="R18" s="94">
        <v>5.35</v>
      </c>
      <c r="S18" s="94"/>
      <c r="T18" s="94"/>
      <c r="U18" s="94"/>
    </row>
    <row r="19" spans="1:21">
      <c r="A19" s="94" t="str">
        <f t="shared" si="0"/>
        <v>Angle steel(Equal Leg)65x5.9</v>
      </c>
      <c r="B19" s="95">
        <v>65</v>
      </c>
      <c r="C19" s="95">
        <v>65</v>
      </c>
      <c r="D19" s="95">
        <v>6</v>
      </c>
      <c r="E19" s="95">
        <v>6</v>
      </c>
      <c r="F19" s="94">
        <v>7.53</v>
      </c>
      <c r="G19" s="96">
        <v>5.9</v>
      </c>
      <c r="H19" s="94">
        <v>1.81</v>
      </c>
      <c r="I19" s="96">
        <v>29.4</v>
      </c>
      <c r="J19" s="96">
        <v>29.4</v>
      </c>
      <c r="K19" s="96">
        <v>46.6</v>
      </c>
      <c r="L19" s="96">
        <v>12.1</v>
      </c>
      <c r="M19" s="94">
        <v>1.98</v>
      </c>
      <c r="N19" s="94">
        <v>1.98</v>
      </c>
      <c r="O19" s="94">
        <v>2.4900000000000002</v>
      </c>
      <c r="P19" s="94">
        <v>1.27</v>
      </c>
      <c r="Q19" s="94">
        <v>6.26</v>
      </c>
      <c r="R19" s="94">
        <v>6.26</v>
      </c>
      <c r="S19" s="94"/>
      <c r="T19" s="94"/>
      <c r="U19" s="94"/>
    </row>
    <row r="20" spans="1:21">
      <c r="A20" s="94" t="str">
        <f t="shared" si="0"/>
        <v>Angle steel(Equal Leg)65x7.7</v>
      </c>
      <c r="B20" s="95">
        <v>65</v>
      </c>
      <c r="C20" s="95">
        <v>65</v>
      </c>
      <c r="D20" s="95">
        <v>8</v>
      </c>
      <c r="E20" s="95">
        <v>8</v>
      </c>
      <c r="F20" s="94">
        <v>9.76</v>
      </c>
      <c r="G20" s="96">
        <v>7.7</v>
      </c>
      <c r="H20" s="94">
        <v>1.88</v>
      </c>
      <c r="I20" s="96">
        <v>36.799999999999997</v>
      </c>
      <c r="J20" s="96">
        <v>36.799999999999997</v>
      </c>
      <c r="K20" s="96">
        <v>58.3</v>
      </c>
      <c r="L20" s="96">
        <v>15.3</v>
      </c>
      <c r="M20" s="94">
        <v>1.95</v>
      </c>
      <c r="N20" s="94">
        <v>1.95</v>
      </c>
      <c r="O20" s="94">
        <v>2.44</v>
      </c>
      <c r="P20" s="94">
        <v>1.25</v>
      </c>
      <c r="Q20" s="94">
        <v>7.96</v>
      </c>
      <c r="R20" s="94">
        <v>7.96</v>
      </c>
      <c r="S20" s="94"/>
      <c r="T20" s="94"/>
      <c r="U20" s="94"/>
    </row>
    <row r="21" spans="1:21">
      <c r="A21" s="94" t="str">
        <f t="shared" si="0"/>
        <v>Angle steel(Equal Leg)70x6.4</v>
      </c>
      <c r="B21" s="95">
        <v>70</v>
      </c>
      <c r="C21" s="95">
        <v>70</v>
      </c>
      <c r="D21" s="95">
        <v>6</v>
      </c>
      <c r="E21" s="95">
        <v>6</v>
      </c>
      <c r="F21" s="94">
        <v>8.1300000000000008</v>
      </c>
      <c r="G21" s="96">
        <v>6.4</v>
      </c>
      <c r="H21" s="94">
        <v>1.93</v>
      </c>
      <c r="I21" s="96">
        <v>37.1</v>
      </c>
      <c r="J21" s="96">
        <v>37.1</v>
      </c>
      <c r="K21" s="96">
        <v>58.9</v>
      </c>
      <c r="L21" s="96">
        <v>15.3</v>
      </c>
      <c r="M21" s="94">
        <v>2.14</v>
      </c>
      <c r="N21" s="94">
        <v>2.14</v>
      </c>
      <c r="O21" s="94">
        <v>2.69</v>
      </c>
      <c r="P21" s="94">
        <v>1.37</v>
      </c>
      <c r="Q21" s="94">
        <v>7.33</v>
      </c>
      <c r="R21" s="94">
        <v>7.33</v>
      </c>
      <c r="S21" s="94"/>
      <c r="T21" s="94"/>
      <c r="U21" s="94"/>
    </row>
    <row r="22" spans="1:21">
      <c r="A22" s="94" t="str">
        <f t="shared" si="0"/>
        <v>Angle steel(Equal Leg)75x6.9</v>
      </c>
      <c r="B22" s="95">
        <v>75</v>
      </c>
      <c r="C22" s="95">
        <v>75</v>
      </c>
      <c r="D22" s="95">
        <v>6</v>
      </c>
      <c r="E22" s="95">
        <v>6</v>
      </c>
      <c r="F22" s="94">
        <v>8.73</v>
      </c>
      <c r="G22" s="96">
        <v>6.9</v>
      </c>
      <c r="H22" s="94">
        <v>2.06</v>
      </c>
      <c r="I22" s="96">
        <v>46.1</v>
      </c>
      <c r="J22" s="96">
        <v>46.1</v>
      </c>
      <c r="K22" s="96">
        <v>73.2</v>
      </c>
      <c r="L22" s="96">
        <v>19</v>
      </c>
      <c r="M22" s="94">
        <v>2.2999999999999998</v>
      </c>
      <c r="N22" s="94">
        <v>2.2999999999999998</v>
      </c>
      <c r="O22" s="94">
        <v>2.9</v>
      </c>
      <c r="P22" s="94">
        <v>1.47</v>
      </c>
      <c r="Q22" s="94">
        <v>8.4700000000000006</v>
      </c>
      <c r="R22" s="94">
        <v>8.4700000000000006</v>
      </c>
      <c r="S22" s="94"/>
      <c r="T22" s="94"/>
      <c r="U22" s="94"/>
    </row>
    <row r="23" spans="1:21">
      <c r="A23" s="94" t="str">
        <f t="shared" si="0"/>
        <v>Angle steel(Equal Leg)75x10</v>
      </c>
      <c r="B23" s="95">
        <v>75</v>
      </c>
      <c r="C23" s="95">
        <v>75</v>
      </c>
      <c r="D23" s="95">
        <v>9</v>
      </c>
      <c r="E23" s="95">
        <v>9</v>
      </c>
      <c r="F23" s="94">
        <v>12.69</v>
      </c>
      <c r="G23" s="96">
        <v>10</v>
      </c>
      <c r="H23" s="94">
        <v>2.17</v>
      </c>
      <c r="I23" s="96">
        <v>64.400000000000006</v>
      </c>
      <c r="J23" s="96">
        <v>64.400000000000006</v>
      </c>
      <c r="K23" s="96">
        <v>102</v>
      </c>
      <c r="L23" s="96">
        <v>26.7</v>
      </c>
      <c r="M23" s="94">
        <v>2.25</v>
      </c>
      <c r="N23" s="94">
        <v>2.25</v>
      </c>
      <c r="O23" s="94">
        <v>2.84</v>
      </c>
      <c r="P23" s="94">
        <v>1.45</v>
      </c>
      <c r="Q23" s="94">
        <v>12.1</v>
      </c>
      <c r="R23" s="94">
        <v>12.1</v>
      </c>
      <c r="S23" s="94"/>
      <c r="T23" s="94"/>
      <c r="U23" s="94"/>
    </row>
    <row r="24" spans="1:21">
      <c r="A24" s="94" t="str">
        <f t="shared" si="0"/>
        <v>Angle steel(Equal Leg)75x11.1</v>
      </c>
      <c r="B24" s="95">
        <v>75</v>
      </c>
      <c r="C24" s="95">
        <v>75</v>
      </c>
      <c r="D24" s="95">
        <v>10</v>
      </c>
      <c r="E24" s="95">
        <v>10</v>
      </c>
      <c r="F24" s="94">
        <v>14.1</v>
      </c>
      <c r="G24" s="96">
        <v>11.1</v>
      </c>
      <c r="H24" s="94">
        <v>2.21</v>
      </c>
      <c r="I24" s="96">
        <v>71.400000000000006</v>
      </c>
      <c r="J24" s="96">
        <v>71.400000000000006</v>
      </c>
      <c r="K24" s="96">
        <v>113</v>
      </c>
      <c r="L24" s="96">
        <v>29.8</v>
      </c>
      <c r="M24" s="94">
        <v>2.25</v>
      </c>
      <c r="N24" s="94">
        <v>2.25</v>
      </c>
      <c r="O24" s="94">
        <v>2.83</v>
      </c>
      <c r="P24" s="94">
        <v>1.45</v>
      </c>
      <c r="Q24" s="94">
        <v>13.5</v>
      </c>
      <c r="R24" s="94">
        <v>13.5</v>
      </c>
      <c r="S24" s="94"/>
      <c r="T24" s="94"/>
      <c r="U24" s="94"/>
    </row>
    <row r="25" spans="1:21">
      <c r="A25" s="94" t="str">
        <f t="shared" si="0"/>
        <v>Angle steel(Equal Leg)75x13</v>
      </c>
      <c r="B25" s="95">
        <v>75</v>
      </c>
      <c r="C25" s="95">
        <v>75</v>
      </c>
      <c r="D25" s="95">
        <v>12</v>
      </c>
      <c r="E25" s="95">
        <v>12</v>
      </c>
      <c r="F25" s="94">
        <v>16.559999999999999</v>
      </c>
      <c r="G25" s="96">
        <v>13</v>
      </c>
      <c r="H25" s="94">
        <v>2.29</v>
      </c>
      <c r="I25" s="96">
        <v>81.900000000000006</v>
      </c>
      <c r="J25" s="96">
        <v>81.900000000000006</v>
      </c>
      <c r="K25" s="96">
        <v>129</v>
      </c>
      <c r="L25" s="96">
        <v>34.5</v>
      </c>
      <c r="M25" s="94">
        <v>2.2200000000000002</v>
      </c>
      <c r="N25" s="94">
        <v>2.2200000000000002</v>
      </c>
      <c r="O25" s="94">
        <v>2.79</v>
      </c>
      <c r="P25" s="94">
        <v>1.44</v>
      </c>
      <c r="Q25" s="94">
        <v>15.7</v>
      </c>
      <c r="R25" s="94">
        <v>15.7</v>
      </c>
      <c r="S25" s="94"/>
      <c r="T25" s="94"/>
      <c r="U25" s="94"/>
    </row>
    <row r="26" spans="1:21">
      <c r="A26" s="94" t="str">
        <f t="shared" si="0"/>
        <v>Angle steel(Equal Leg)80x7.3</v>
      </c>
      <c r="B26" s="95">
        <v>80</v>
      </c>
      <c r="C26" s="95">
        <v>80</v>
      </c>
      <c r="D26" s="95">
        <v>6</v>
      </c>
      <c r="E26" s="95">
        <v>6</v>
      </c>
      <c r="F26" s="94">
        <v>9.33</v>
      </c>
      <c r="G26" s="96">
        <v>7.3</v>
      </c>
      <c r="H26" s="94">
        <v>2.1800000000000002</v>
      </c>
      <c r="I26" s="96">
        <v>56.4</v>
      </c>
      <c r="J26" s="96">
        <v>56.4</v>
      </c>
      <c r="K26" s="96">
        <v>89.6</v>
      </c>
      <c r="L26" s="96">
        <v>23.2</v>
      </c>
      <c r="M26" s="94">
        <v>2.46</v>
      </c>
      <c r="N26" s="94">
        <v>2.46</v>
      </c>
      <c r="O26" s="94">
        <v>3.1</v>
      </c>
      <c r="P26" s="94">
        <v>1.58</v>
      </c>
      <c r="Q26" s="94">
        <v>9.6999999999999993</v>
      </c>
      <c r="R26" s="94">
        <v>9.6999999999999993</v>
      </c>
      <c r="S26" s="94"/>
      <c r="T26" s="94"/>
      <c r="U26" s="94"/>
    </row>
    <row r="27" spans="1:21">
      <c r="A27" s="94" t="str">
        <f t="shared" si="0"/>
        <v>Angle steel(Equal Leg)90x8.3</v>
      </c>
      <c r="B27" s="95">
        <v>90</v>
      </c>
      <c r="C27" s="95">
        <v>90</v>
      </c>
      <c r="D27" s="95">
        <v>6</v>
      </c>
      <c r="E27" s="95">
        <v>6</v>
      </c>
      <c r="F27" s="94">
        <v>10.55</v>
      </c>
      <c r="G27" s="96">
        <v>8.3000000000000007</v>
      </c>
      <c r="H27" s="94">
        <v>2.42</v>
      </c>
      <c r="I27" s="96">
        <v>80.7</v>
      </c>
      <c r="J27" s="96">
        <v>80.7</v>
      </c>
      <c r="K27" s="96">
        <v>128</v>
      </c>
      <c r="L27" s="96">
        <v>33.4</v>
      </c>
      <c r="M27" s="94">
        <v>2.77</v>
      </c>
      <c r="N27" s="94">
        <v>2.77</v>
      </c>
      <c r="O27" s="94">
        <v>3.48</v>
      </c>
      <c r="P27" s="94">
        <v>1.78</v>
      </c>
      <c r="Q27" s="94">
        <v>12.3</v>
      </c>
      <c r="R27" s="94">
        <v>12.3</v>
      </c>
      <c r="S27" s="94"/>
      <c r="T27" s="94"/>
      <c r="U27" s="94"/>
    </row>
    <row r="28" spans="1:21">
      <c r="A28" s="94" t="str">
        <f t="shared" si="0"/>
        <v>Angle steel(Equal Leg)90x9.6</v>
      </c>
      <c r="B28" s="95">
        <v>90</v>
      </c>
      <c r="C28" s="95">
        <v>90</v>
      </c>
      <c r="D28" s="95">
        <v>7</v>
      </c>
      <c r="E28" s="95">
        <v>7</v>
      </c>
      <c r="F28" s="94">
        <v>12.22</v>
      </c>
      <c r="G28" s="96">
        <v>9.6</v>
      </c>
      <c r="H28" s="94">
        <v>2.46</v>
      </c>
      <c r="I28" s="96">
        <v>93</v>
      </c>
      <c r="J28" s="96">
        <v>93</v>
      </c>
      <c r="K28" s="96">
        <v>148</v>
      </c>
      <c r="L28" s="96">
        <v>38.299999999999997</v>
      </c>
      <c r="M28" s="94">
        <v>2.76</v>
      </c>
      <c r="N28" s="94">
        <v>2.76</v>
      </c>
      <c r="O28" s="94">
        <v>3.48</v>
      </c>
      <c r="P28" s="94">
        <v>1.77</v>
      </c>
      <c r="Q28" s="94">
        <v>14.2</v>
      </c>
      <c r="R28" s="94">
        <v>14.2</v>
      </c>
      <c r="S28" s="94"/>
      <c r="T28" s="94"/>
      <c r="U28" s="94"/>
    </row>
    <row r="29" spans="1:21">
      <c r="A29" s="94" t="str">
        <f t="shared" si="0"/>
        <v>Angle steel(Equal Leg)90x13.3</v>
      </c>
      <c r="B29" s="95">
        <v>90</v>
      </c>
      <c r="C29" s="95">
        <v>90</v>
      </c>
      <c r="D29" s="95">
        <v>10</v>
      </c>
      <c r="E29" s="95">
        <v>10</v>
      </c>
      <c r="F29" s="94">
        <v>17</v>
      </c>
      <c r="G29" s="96">
        <v>13.3</v>
      </c>
      <c r="H29" s="94">
        <v>2.57</v>
      </c>
      <c r="I29" s="96">
        <v>125</v>
      </c>
      <c r="J29" s="96">
        <v>125</v>
      </c>
      <c r="K29" s="96">
        <v>199</v>
      </c>
      <c r="L29" s="96">
        <v>51.7</v>
      </c>
      <c r="M29" s="94">
        <v>2.71</v>
      </c>
      <c r="N29" s="94">
        <v>2.71</v>
      </c>
      <c r="O29" s="94">
        <v>3.42</v>
      </c>
      <c r="P29" s="94">
        <v>1.74</v>
      </c>
      <c r="Q29" s="94">
        <v>19.5</v>
      </c>
      <c r="R29" s="94">
        <v>19.5</v>
      </c>
      <c r="S29" s="94"/>
      <c r="T29" s="94"/>
      <c r="U29" s="94"/>
    </row>
    <row r="30" spans="1:21">
      <c r="A30" s="94" t="str">
        <f t="shared" si="0"/>
        <v>Angle steel(Equal Leg)90x15.9</v>
      </c>
      <c r="B30" s="95">
        <v>90</v>
      </c>
      <c r="C30" s="95">
        <v>90</v>
      </c>
      <c r="D30" s="95">
        <v>12</v>
      </c>
      <c r="E30" s="95">
        <v>12</v>
      </c>
      <c r="F30" s="94">
        <v>20.3</v>
      </c>
      <c r="G30" s="96">
        <v>15.9</v>
      </c>
      <c r="H30" s="94">
        <v>2.66</v>
      </c>
      <c r="I30" s="96">
        <v>148</v>
      </c>
      <c r="J30" s="96">
        <v>148</v>
      </c>
      <c r="K30" s="96">
        <v>234</v>
      </c>
      <c r="L30" s="96">
        <v>61.7</v>
      </c>
      <c r="M30" s="94">
        <v>2.7</v>
      </c>
      <c r="N30" s="94">
        <v>2.7</v>
      </c>
      <c r="O30" s="94">
        <v>3.4</v>
      </c>
      <c r="P30" s="94">
        <v>1.75</v>
      </c>
      <c r="Q30" s="94">
        <v>23.3</v>
      </c>
      <c r="R30" s="94">
        <v>23.3</v>
      </c>
      <c r="S30" s="94"/>
      <c r="T30" s="94"/>
      <c r="U30" s="94"/>
    </row>
    <row r="31" spans="1:21">
      <c r="A31" s="94" t="str">
        <f t="shared" si="0"/>
        <v>Angle steel(Equal Leg)90x17</v>
      </c>
      <c r="B31" s="95">
        <v>90</v>
      </c>
      <c r="C31" s="95">
        <v>90</v>
      </c>
      <c r="D31" s="95">
        <v>13</v>
      </c>
      <c r="E31" s="95">
        <v>13</v>
      </c>
      <c r="F31" s="94">
        <v>21.71</v>
      </c>
      <c r="G31" s="96">
        <v>17</v>
      </c>
      <c r="H31" s="94">
        <v>2.69</v>
      </c>
      <c r="I31" s="96">
        <v>156</v>
      </c>
      <c r="J31" s="96">
        <v>156</v>
      </c>
      <c r="K31" s="96">
        <v>248</v>
      </c>
      <c r="L31" s="96">
        <v>65.3</v>
      </c>
      <c r="M31" s="94">
        <v>2.68</v>
      </c>
      <c r="N31" s="94">
        <v>2.68</v>
      </c>
      <c r="O31" s="94">
        <v>3.38</v>
      </c>
      <c r="P31" s="94">
        <v>1.73</v>
      </c>
      <c r="Q31" s="94">
        <v>24.8</v>
      </c>
      <c r="R31" s="94">
        <v>24.8</v>
      </c>
      <c r="S31" s="94"/>
      <c r="T31" s="94"/>
      <c r="U31" s="94"/>
    </row>
    <row r="32" spans="1:21">
      <c r="A32" s="94" t="str">
        <f t="shared" si="0"/>
        <v>Angle steel(Equal Leg)100x10.7</v>
      </c>
      <c r="B32" s="95">
        <v>100</v>
      </c>
      <c r="C32" s="95">
        <v>100</v>
      </c>
      <c r="D32" s="95">
        <v>7</v>
      </c>
      <c r="E32" s="95">
        <v>7</v>
      </c>
      <c r="F32" s="94">
        <v>13.62</v>
      </c>
      <c r="G32" s="96">
        <v>10.7</v>
      </c>
      <c r="H32" s="94">
        <v>2.71</v>
      </c>
      <c r="I32" s="96">
        <v>129</v>
      </c>
      <c r="J32" s="96">
        <v>129</v>
      </c>
      <c r="K32" s="96">
        <v>205</v>
      </c>
      <c r="L32" s="96">
        <v>53.2</v>
      </c>
      <c r="M32" s="94">
        <v>3.08</v>
      </c>
      <c r="N32" s="94">
        <v>3.08</v>
      </c>
      <c r="O32" s="94">
        <v>3.08</v>
      </c>
      <c r="P32" s="94">
        <v>1.97</v>
      </c>
      <c r="Q32" s="94">
        <v>17.7</v>
      </c>
      <c r="R32" s="94">
        <v>17.7</v>
      </c>
      <c r="S32" s="94"/>
      <c r="T32" s="94"/>
      <c r="U32" s="94"/>
    </row>
    <row r="33" spans="1:21">
      <c r="A33" s="94" t="str">
        <f t="shared" si="0"/>
        <v>Angle steel(Equal Leg)100x12.2</v>
      </c>
      <c r="B33" s="95">
        <v>100</v>
      </c>
      <c r="C33" s="95">
        <v>100</v>
      </c>
      <c r="D33" s="95">
        <v>8</v>
      </c>
      <c r="E33" s="95">
        <v>8</v>
      </c>
      <c r="F33" s="94">
        <v>15.5</v>
      </c>
      <c r="G33" s="96">
        <v>12.2</v>
      </c>
      <c r="H33" s="94">
        <v>2.74</v>
      </c>
      <c r="I33" s="96">
        <v>145</v>
      </c>
      <c r="J33" s="96">
        <v>145</v>
      </c>
      <c r="K33" s="96">
        <v>230</v>
      </c>
      <c r="L33" s="96">
        <v>59.9</v>
      </c>
      <c r="M33" s="94">
        <v>3.06</v>
      </c>
      <c r="N33" s="94">
        <v>3.06</v>
      </c>
      <c r="O33" s="94">
        <v>3.85</v>
      </c>
      <c r="P33" s="94">
        <v>1.96</v>
      </c>
      <c r="Q33" s="94">
        <v>15.5</v>
      </c>
      <c r="R33" s="94">
        <v>15.5</v>
      </c>
      <c r="S33" s="94"/>
      <c r="T33" s="94"/>
      <c r="U33" s="94"/>
    </row>
    <row r="34" spans="1:21">
      <c r="A34" s="94" t="str">
        <f t="shared" si="0"/>
        <v>Angle steel(Equal Leg)100x14.9</v>
      </c>
      <c r="B34" s="95">
        <v>100</v>
      </c>
      <c r="C34" s="95">
        <v>100</v>
      </c>
      <c r="D34" s="95">
        <v>10</v>
      </c>
      <c r="E34" s="95">
        <v>10</v>
      </c>
      <c r="F34" s="94">
        <v>19</v>
      </c>
      <c r="G34" s="96">
        <v>14.9</v>
      </c>
      <c r="H34" s="94">
        <v>2.83</v>
      </c>
      <c r="I34" s="96">
        <v>175</v>
      </c>
      <c r="J34" s="96">
        <v>175</v>
      </c>
      <c r="K34" s="96">
        <v>278</v>
      </c>
      <c r="L34" s="96">
        <v>72</v>
      </c>
      <c r="M34" s="94">
        <v>3.04</v>
      </c>
      <c r="N34" s="94">
        <v>3.04</v>
      </c>
      <c r="O34" s="94">
        <v>3.83</v>
      </c>
      <c r="P34" s="94">
        <v>1.95</v>
      </c>
      <c r="Q34" s="94">
        <v>24.4</v>
      </c>
      <c r="R34" s="94">
        <v>24.4</v>
      </c>
      <c r="S34" s="94"/>
      <c r="T34" s="94"/>
      <c r="U34" s="94"/>
    </row>
    <row r="35" spans="1:21">
      <c r="A35" s="94" t="str">
        <f t="shared" si="0"/>
        <v>Angle steel(Equal Leg)100x17.8</v>
      </c>
      <c r="B35" s="95">
        <v>100</v>
      </c>
      <c r="C35" s="95">
        <v>100</v>
      </c>
      <c r="D35" s="95">
        <v>12</v>
      </c>
      <c r="E35" s="95">
        <v>12</v>
      </c>
      <c r="F35" s="94">
        <v>22.7</v>
      </c>
      <c r="G35" s="96">
        <v>17.8</v>
      </c>
      <c r="H35" s="94">
        <v>2.9</v>
      </c>
      <c r="I35" s="96">
        <v>207</v>
      </c>
      <c r="J35" s="96">
        <v>207</v>
      </c>
      <c r="K35" s="96">
        <v>328</v>
      </c>
      <c r="L35" s="96">
        <v>85.7</v>
      </c>
      <c r="M35" s="94">
        <v>3.02</v>
      </c>
      <c r="N35" s="94">
        <v>3.02</v>
      </c>
      <c r="O35" s="94">
        <v>3.8</v>
      </c>
      <c r="P35" s="94">
        <v>1.94</v>
      </c>
      <c r="Q35" s="94">
        <v>29.1</v>
      </c>
      <c r="R35" s="94">
        <v>29.1</v>
      </c>
      <c r="S35" s="94"/>
      <c r="T35" s="94"/>
      <c r="U35" s="94"/>
    </row>
    <row r="36" spans="1:21">
      <c r="A36" s="94" t="str">
        <f t="shared" si="0"/>
        <v>Angle steel(Equal Leg)100x19.1</v>
      </c>
      <c r="B36" s="95">
        <v>100</v>
      </c>
      <c r="C36" s="95">
        <v>100</v>
      </c>
      <c r="D36" s="95">
        <v>13</v>
      </c>
      <c r="E36" s="95">
        <v>13</v>
      </c>
      <c r="F36" s="94">
        <v>24.31</v>
      </c>
      <c r="G36" s="96">
        <v>19.100000000000001</v>
      </c>
      <c r="H36" s="94">
        <v>2.94</v>
      </c>
      <c r="I36" s="96">
        <v>220</v>
      </c>
      <c r="J36" s="96">
        <v>220</v>
      </c>
      <c r="K36" s="96">
        <v>348</v>
      </c>
      <c r="L36" s="96">
        <v>91</v>
      </c>
      <c r="M36" s="94">
        <v>3</v>
      </c>
      <c r="N36" s="94">
        <v>3</v>
      </c>
      <c r="O36" s="94">
        <v>3.78</v>
      </c>
      <c r="P36" s="94">
        <v>1.94</v>
      </c>
      <c r="Q36" s="94">
        <v>31.1</v>
      </c>
      <c r="R36" s="94">
        <v>31.1</v>
      </c>
      <c r="S36" s="94"/>
      <c r="T36" s="94"/>
      <c r="U36" s="94"/>
    </row>
    <row r="37" spans="1:21">
      <c r="A37" s="94" t="str">
        <f t="shared" si="0"/>
        <v>Angle steel(Equal Leg)120x14.7</v>
      </c>
      <c r="B37" s="95">
        <v>120</v>
      </c>
      <c r="C37" s="95">
        <v>120</v>
      </c>
      <c r="D37" s="95">
        <v>8</v>
      </c>
      <c r="E37" s="95">
        <v>8</v>
      </c>
      <c r="F37" s="94">
        <v>18.760000000000002</v>
      </c>
      <c r="G37" s="96">
        <v>14.7</v>
      </c>
      <c r="H37" s="94">
        <v>3.24</v>
      </c>
      <c r="I37" s="96">
        <v>258</v>
      </c>
      <c r="J37" s="96">
        <v>258</v>
      </c>
      <c r="K37" s="96">
        <v>410</v>
      </c>
      <c r="L37" s="96">
        <v>106</v>
      </c>
      <c r="M37" s="94">
        <v>3.71</v>
      </c>
      <c r="N37" s="94">
        <v>3.71</v>
      </c>
      <c r="O37" s="94">
        <v>4.67</v>
      </c>
      <c r="P37" s="94">
        <v>2.38</v>
      </c>
      <c r="Q37" s="94">
        <v>29.5</v>
      </c>
      <c r="R37" s="94">
        <v>29.5</v>
      </c>
      <c r="S37" s="94"/>
      <c r="T37" s="94"/>
      <c r="U37" s="94"/>
    </row>
    <row r="38" spans="1:21">
      <c r="A38" s="94" t="str">
        <f t="shared" si="0"/>
        <v>Angle steel(Equal Leg)130x17.9</v>
      </c>
      <c r="B38" s="95">
        <v>130</v>
      </c>
      <c r="C38" s="95">
        <v>130</v>
      </c>
      <c r="D38" s="95">
        <v>9</v>
      </c>
      <c r="E38" s="95">
        <v>9</v>
      </c>
      <c r="F38" s="94">
        <v>22.74</v>
      </c>
      <c r="G38" s="96">
        <v>17.899999999999999</v>
      </c>
      <c r="H38" s="94">
        <v>3.53</v>
      </c>
      <c r="I38" s="96">
        <v>366</v>
      </c>
      <c r="J38" s="96">
        <v>366</v>
      </c>
      <c r="K38" s="96">
        <v>583</v>
      </c>
      <c r="L38" s="96">
        <v>150</v>
      </c>
      <c r="M38" s="94">
        <v>4.01</v>
      </c>
      <c r="N38" s="94">
        <v>4.01</v>
      </c>
      <c r="O38" s="94">
        <v>5.0599999999999996</v>
      </c>
      <c r="P38" s="94">
        <v>2.57</v>
      </c>
      <c r="Q38" s="94">
        <v>38.700000000000003</v>
      </c>
      <c r="R38" s="94">
        <v>38.700000000000003</v>
      </c>
      <c r="S38" s="94"/>
      <c r="T38" s="94"/>
      <c r="U38" s="94"/>
    </row>
    <row r="39" spans="1:21">
      <c r="A39" s="94" t="str">
        <f t="shared" si="0"/>
        <v>Angle steel(Equal Leg)130x23.4</v>
      </c>
      <c r="B39" s="95">
        <v>130</v>
      </c>
      <c r="C39" s="95">
        <v>130</v>
      </c>
      <c r="D39" s="95">
        <v>12</v>
      </c>
      <c r="E39" s="95">
        <v>12</v>
      </c>
      <c r="F39" s="94">
        <v>29.76</v>
      </c>
      <c r="G39" s="96">
        <v>23.4</v>
      </c>
      <c r="H39" s="94">
        <v>3.64</v>
      </c>
      <c r="I39" s="96">
        <v>467</v>
      </c>
      <c r="J39" s="96">
        <v>467</v>
      </c>
      <c r="K39" s="96">
        <v>743</v>
      </c>
      <c r="L39" s="96">
        <v>192</v>
      </c>
      <c r="M39" s="94">
        <v>3.96</v>
      </c>
      <c r="N39" s="94">
        <v>3.96</v>
      </c>
      <c r="O39" s="94">
        <v>5</v>
      </c>
      <c r="P39" s="94">
        <v>2.54</v>
      </c>
      <c r="Q39" s="94">
        <v>49.9</v>
      </c>
      <c r="R39" s="94">
        <v>49.9</v>
      </c>
      <c r="S39" s="94"/>
      <c r="T39" s="94"/>
      <c r="U39" s="94"/>
    </row>
    <row r="40" spans="1:21">
      <c r="A40" s="94" t="str">
        <f t="shared" si="0"/>
        <v>Angle steel(Equal Leg)130x28.8</v>
      </c>
      <c r="B40" s="95">
        <v>130</v>
      </c>
      <c r="C40" s="95">
        <v>130</v>
      </c>
      <c r="D40" s="95">
        <v>15</v>
      </c>
      <c r="E40" s="95">
        <v>15</v>
      </c>
      <c r="F40" s="94">
        <v>36.75</v>
      </c>
      <c r="G40" s="96">
        <v>28.8</v>
      </c>
      <c r="H40" s="94">
        <v>3.76</v>
      </c>
      <c r="I40" s="96">
        <v>568</v>
      </c>
      <c r="J40" s="96">
        <v>568</v>
      </c>
      <c r="K40" s="96">
        <v>902</v>
      </c>
      <c r="L40" s="96">
        <v>234</v>
      </c>
      <c r="M40" s="94">
        <v>3.93</v>
      </c>
      <c r="N40" s="94">
        <v>3.93</v>
      </c>
      <c r="O40" s="94">
        <v>4.95</v>
      </c>
      <c r="P40" s="94">
        <v>2.5299999999999998</v>
      </c>
      <c r="Q40" s="94">
        <v>61.5</v>
      </c>
      <c r="R40" s="94">
        <v>61.5</v>
      </c>
      <c r="S40" s="94"/>
      <c r="T40" s="94"/>
      <c r="U40" s="94"/>
    </row>
    <row r="41" spans="1:21">
      <c r="A41" s="94" t="str">
        <f t="shared" si="0"/>
        <v>Angle steel(Equal Leg)150x27.3</v>
      </c>
      <c r="B41" s="95">
        <v>150</v>
      </c>
      <c r="C41" s="95">
        <v>150</v>
      </c>
      <c r="D41" s="95">
        <v>12</v>
      </c>
      <c r="E41" s="95">
        <v>12</v>
      </c>
      <c r="F41" s="94">
        <v>34.770000000000003</v>
      </c>
      <c r="G41" s="96">
        <v>27.3</v>
      </c>
      <c r="H41" s="94">
        <v>4.1399999999999997</v>
      </c>
      <c r="I41" s="96">
        <v>740</v>
      </c>
      <c r="J41" s="96">
        <v>740</v>
      </c>
      <c r="K41" s="95">
        <v>1180</v>
      </c>
      <c r="L41" s="96">
        <v>304</v>
      </c>
      <c r="M41" s="94">
        <v>4.6100000000000003</v>
      </c>
      <c r="N41" s="94">
        <v>4.6100000000000003</v>
      </c>
      <c r="O41" s="94">
        <v>5.82</v>
      </c>
      <c r="P41" s="94">
        <v>2.96</v>
      </c>
      <c r="Q41" s="94">
        <v>68.2</v>
      </c>
      <c r="R41" s="94">
        <v>68.2</v>
      </c>
      <c r="S41" s="94"/>
      <c r="T41" s="94"/>
      <c r="U41" s="94"/>
    </row>
    <row r="42" spans="1:21">
      <c r="A42" s="94" t="str">
        <f t="shared" si="0"/>
        <v>Angle steel(Equal Leg)150x33.6</v>
      </c>
      <c r="B42" s="95">
        <v>150</v>
      </c>
      <c r="C42" s="95">
        <v>150</v>
      </c>
      <c r="D42" s="95">
        <v>15</v>
      </c>
      <c r="E42" s="95">
        <v>15</v>
      </c>
      <c r="F42" s="94">
        <v>42.74</v>
      </c>
      <c r="G42" s="96">
        <v>33.6</v>
      </c>
      <c r="H42" s="94">
        <v>4.24</v>
      </c>
      <c r="I42" s="96">
        <v>888</v>
      </c>
      <c r="J42" s="96">
        <v>888</v>
      </c>
      <c r="K42" s="96">
        <v>1410</v>
      </c>
      <c r="L42" s="96">
        <v>365</v>
      </c>
      <c r="M42" s="94">
        <v>4.5599999999999996</v>
      </c>
      <c r="N42" s="94">
        <v>4.5599999999999996</v>
      </c>
      <c r="O42" s="94">
        <v>5.75</v>
      </c>
      <c r="P42" s="94">
        <v>2.92</v>
      </c>
      <c r="Q42" s="94">
        <v>82.6</v>
      </c>
      <c r="R42" s="94">
        <v>82.6</v>
      </c>
      <c r="S42" s="94"/>
      <c r="T42" s="94"/>
      <c r="U42" s="94"/>
    </row>
    <row r="43" spans="1:21">
      <c r="A43" s="94" t="str">
        <f t="shared" si="0"/>
        <v>Angle steel(Equal Leg)150x41.9</v>
      </c>
      <c r="B43" s="95">
        <v>150</v>
      </c>
      <c r="C43" s="95">
        <v>150</v>
      </c>
      <c r="D43" s="95">
        <v>19</v>
      </c>
      <c r="E43" s="95">
        <v>19</v>
      </c>
      <c r="F43" s="94">
        <v>53.38</v>
      </c>
      <c r="G43" s="96">
        <v>41.9</v>
      </c>
      <c r="H43" s="94">
        <v>4.4000000000000004</v>
      </c>
      <c r="I43" s="96">
        <v>1090</v>
      </c>
      <c r="J43" s="96">
        <v>1090</v>
      </c>
      <c r="K43" s="96">
        <v>1730</v>
      </c>
      <c r="L43" s="96">
        <v>451</v>
      </c>
      <c r="M43" s="94">
        <v>4.5199999999999996</v>
      </c>
      <c r="N43" s="94">
        <v>4.5199999999999996</v>
      </c>
      <c r="O43" s="94">
        <v>5.69</v>
      </c>
      <c r="P43" s="94">
        <v>2.91</v>
      </c>
      <c r="Q43" s="98">
        <v>3</v>
      </c>
      <c r="R43" s="98">
        <v>3</v>
      </c>
      <c r="S43" s="98"/>
      <c r="T43" s="98"/>
      <c r="U43" s="98"/>
    </row>
    <row r="44" spans="1:21">
      <c r="A44" s="94" t="str">
        <f t="shared" si="0"/>
        <v>Angle steel(Equal Leg)175x31.8</v>
      </c>
      <c r="B44" s="95">
        <v>175</v>
      </c>
      <c r="C44" s="95">
        <v>175</v>
      </c>
      <c r="D44" s="95">
        <v>12</v>
      </c>
      <c r="E44" s="95">
        <v>12</v>
      </c>
      <c r="F44" s="94">
        <v>40.520000000000003</v>
      </c>
      <c r="G44" s="96">
        <v>31.8</v>
      </c>
      <c r="H44" s="94">
        <v>4.7300000000000004</v>
      </c>
      <c r="I44" s="96">
        <v>1170</v>
      </c>
      <c r="J44" s="96">
        <v>1170</v>
      </c>
      <c r="K44" s="96">
        <v>1860</v>
      </c>
      <c r="L44" s="96">
        <v>480</v>
      </c>
      <c r="M44" s="94">
        <v>5.38</v>
      </c>
      <c r="N44" s="94">
        <v>5.38</v>
      </c>
      <c r="O44" s="94">
        <v>6.78</v>
      </c>
      <c r="P44" s="94">
        <v>3.44</v>
      </c>
      <c r="Q44" s="94">
        <v>91.8</v>
      </c>
      <c r="R44" s="94">
        <v>91.8</v>
      </c>
      <c r="S44" s="94"/>
      <c r="T44" s="94"/>
      <c r="U44" s="94"/>
    </row>
    <row r="45" spans="1:21">
      <c r="A45" s="94" t="str">
        <f t="shared" si="0"/>
        <v>Angle steel(Equal Leg)175x39.4</v>
      </c>
      <c r="B45" s="95">
        <v>175</v>
      </c>
      <c r="C45" s="95">
        <v>175</v>
      </c>
      <c r="D45" s="95">
        <v>15</v>
      </c>
      <c r="E45" s="95">
        <v>15</v>
      </c>
      <c r="F45" s="94">
        <v>50.21</v>
      </c>
      <c r="G45" s="96">
        <v>39.4</v>
      </c>
      <c r="H45" s="94">
        <v>4.8499999999999996</v>
      </c>
      <c r="I45" s="96">
        <v>1440</v>
      </c>
      <c r="J45" s="96">
        <v>1440</v>
      </c>
      <c r="K45" s="96">
        <v>2290</v>
      </c>
      <c r="L45" s="96">
        <v>589</v>
      </c>
      <c r="M45" s="94">
        <v>5.35</v>
      </c>
      <c r="N45" s="94">
        <v>5.35</v>
      </c>
      <c r="O45" s="94">
        <v>6.75</v>
      </c>
      <c r="P45" s="94">
        <v>3.42</v>
      </c>
      <c r="Q45" s="94">
        <v>114</v>
      </c>
      <c r="R45" s="94">
        <v>114</v>
      </c>
      <c r="S45" s="94"/>
      <c r="T45" s="94"/>
      <c r="U45" s="94"/>
    </row>
    <row r="46" spans="1:21">
      <c r="A46" s="94" t="str">
        <f t="shared" si="0"/>
        <v>Angle steel(Equal Leg)200x45.3</v>
      </c>
      <c r="B46" s="95">
        <v>200</v>
      </c>
      <c r="C46" s="95">
        <v>200</v>
      </c>
      <c r="D46" s="95">
        <v>15</v>
      </c>
      <c r="E46" s="95">
        <v>15</v>
      </c>
      <c r="F46" s="94">
        <v>57.75</v>
      </c>
      <c r="G46" s="96">
        <v>45.3</v>
      </c>
      <c r="H46" s="91">
        <v>5.44</v>
      </c>
      <c r="I46" s="96">
        <v>2180</v>
      </c>
      <c r="J46" s="96">
        <v>2180</v>
      </c>
      <c r="K46" s="96">
        <v>3470</v>
      </c>
      <c r="L46" s="96">
        <v>891</v>
      </c>
      <c r="M46" s="94">
        <v>6.14</v>
      </c>
      <c r="N46" s="94">
        <v>6.14</v>
      </c>
      <c r="O46" s="94">
        <v>7.75</v>
      </c>
      <c r="P46" s="94">
        <v>3.93</v>
      </c>
      <c r="Q46" s="94">
        <v>150</v>
      </c>
      <c r="R46" s="94">
        <v>150</v>
      </c>
      <c r="S46" s="94"/>
      <c r="T46" s="94"/>
      <c r="U46" s="94"/>
    </row>
    <row r="47" spans="1:21">
      <c r="A47" s="94" t="str">
        <f t="shared" si="0"/>
        <v>Angle steel(Equal Leg)200x59.7</v>
      </c>
      <c r="B47" s="95">
        <v>200</v>
      </c>
      <c r="C47" s="95">
        <v>200</v>
      </c>
      <c r="D47" s="95">
        <v>20</v>
      </c>
      <c r="E47" s="95">
        <v>20</v>
      </c>
      <c r="F47" s="94">
        <v>76</v>
      </c>
      <c r="G47" s="96">
        <v>59.7</v>
      </c>
      <c r="H47" s="94">
        <v>5.67</v>
      </c>
      <c r="I47" s="96">
        <v>2820</v>
      </c>
      <c r="J47" s="96">
        <v>2820</v>
      </c>
      <c r="K47" s="96">
        <v>4490</v>
      </c>
      <c r="L47" s="96">
        <v>1160</v>
      </c>
      <c r="M47" s="94">
        <v>6.09</v>
      </c>
      <c r="N47" s="94">
        <v>6.09</v>
      </c>
      <c r="O47" s="94">
        <v>7.68</v>
      </c>
      <c r="P47" s="94">
        <v>3.9</v>
      </c>
      <c r="Q47" s="94">
        <v>197</v>
      </c>
      <c r="R47" s="94">
        <v>197</v>
      </c>
      <c r="S47" s="94"/>
      <c r="T47" s="94"/>
      <c r="U47" s="94"/>
    </row>
    <row r="48" spans="1:21">
      <c r="A48" s="94" t="str">
        <f t="shared" si="0"/>
        <v>Angle steel(Equal Leg)200x73.6</v>
      </c>
      <c r="B48" s="95">
        <v>200</v>
      </c>
      <c r="C48" s="95">
        <v>200</v>
      </c>
      <c r="D48" s="95">
        <v>25</v>
      </c>
      <c r="E48" s="95">
        <v>25</v>
      </c>
      <c r="F48" s="94">
        <v>93.75</v>
      </c>
      <c r="G48" s="96">
        <v>73.599999999999994</v>
      </c>
      <c r="H48" s="91">
        <v>5.84</v>
      </c>
      <c r="I48" s="96">
        <v>3420</v>
      </c>
      <c r="J48" s="96">
        <v>3420</v>
      </c>
      <c r="K48" s="96">
        <v>5420</v>
      </c>
      <c r="L48" s="96">
        <v>1410</v>
      </c>
      <c r="M48" s="94">
        <v>6.04</v>
      </c>
      <c r="N48" s="94">
        <v>6.04</v>
      </c>
      <c r="O48" s="94">
        <v>7.61</v>
      </c>
      <c r="P48" s="94">
        <v>3.88</v>
      </c>
      <c r="Q48" s="94">
        <v>242</v>
      </c>
      <c r="R48" s="94">
        <v>242</v>
      </c>
      <c r="S48" s="94"/>
      <c r="T48" s="94"/>
      <c r="U48" s="94"/>
    </row>
    <row r="49" spans="1:39">
      <c r="A49" s="94" t="str">
        <f t="shared" si="0"/>
        <v>Angle steel(Equal Leg)250x93.7</v>
      </c>
      <c r="B49" s="95">
        <v>250</v>
      </c>
      <c r="C49" s="95">
        <v>250</v>
      </c>
      <c r="D49" s="95">
        <v>25</v>
      </c>
      <c r="E49" s="95">
        <v>25</v>
      </c>
      <c r="F49" s="94">
        <v>119.4</v>
      </c>
      <c r="G49" s="96">
        <v>93.7</v>
      </c>
      <c r="H49" s="94">
        <v>7.1</v>
      </c>
      <c r="I49" s="96">
        <v>6950</v>
      </c>
      <c r="J49" s="96">
        <v>6950</v>
      </c>
      <c r="K49" s="96">
        <v>11000</v>
      </c>
      <c r="L49" s="96">
        <v>2860</v>
      </c>
      <c r="M49" s="94">
        <v>7.63</v>
      </c>
      <c r="N49" s="94">
        <v>7.63</v>
      </c>
      <c r="O49" s="94">
        <v>9.6199999999999992</v>
      </c>
      <c r="P49" s="94">
        <v>4.9000000000000004</v>
      </c>
      <c r="Q49" s="94">
        <v>388</v>
      </c>
      <c r="R49" s="94">
        <v>388</v>
      </c>
      <c r="S49" s="94"/>
      <c r="T49" s="94"/>
      <c r="U49" s="94"/>
    </row>
    <row r="50" spans="1:39">
      <c r="A50" s="94" t="str">
        <f t="shared" si="0"/>
        <v>Angle steel(Equal Leg)250x128</v>
      </c>
      <c r="B50" s="95">
        <v>250</v>
      </c>
      <c r="C50" s="95">
        <v>250</v>
      </c>
      <c r="D50" s="95">
        <v>35</v>
      </c>
      <c r="E50" s="95">
        <v>35</v>
      </c>
      <c r="F50" s="94">
        <v>162.6</v>
      </c>
      <c r="G50" s="96">
        <v>128</v>
      </c>
      <c r="H50" s="94">
        <v>7.45</v>
      </c>
      <c r="I50" s="96">
        <v>9110</v>
      </c>
      <c r="J50" s="96">
        <v>9110</v>
      </c>
      <c r="K50" s="96">
        <v>14400</v>
      </c>
      <c r="L50" s="96">
        <v>3790</v>
      </c>
      <c r="M50" s="94">
        <v>7.49</v>
      </c>
      <c r="N50" s="94">
        <v>7.49</v>
      </c>
      <c r="O50" s="94">
        <v>9.42</v>
      </c>
      <c r="P50" s="94">
        <v>4.83</v>
      </c>
      <c r="Q50" s="94">
        <v>519</v>
      </c>
      <c r="R50" s="94">
        <v>519</v>
      </c>
      <c r="S50" s="94"/>
      <c r="T50" s="94"/>
      <c r="U50" s="94"/>
    </row>
    <row r="51" spans="1:39">
      <c r="A51" s="94"/>
      <c r="B51" s="95"/>
      <c r="C51" s="95"/>
      <c r="D51" s="95"/>
      <c r="E51" s="95"/>
      <c r="F51" s="94"/>
      <c r="G51" s="96"/>
      <c r="H51" s="94"/>
      <c r="I51" s="96"/>
      <c r="J51" s="96"/>
      <c r="K51" s="96"/>
      <c r="L51" s="96"/>
      <c r="M51" s="94"/>
      <c r="N51" s="94"/>
      <c r="O51" s="94"/>
      <c r="P51" s="94"/>
      <c r="Q51" s="94"/>
      <c r="R51" s="94"/>
      <c r="S51" s="94"/>
      <c r="T51" s="94"/>
      <c r="U51" s="94"/>
    </row>
    <row r="52" spans="1:39">
      <c r="A52" s="94" t="str">
        <f t="shared" ref="A52:A71" si="1">"Angle steel(Unequal Leg)"&amp;B52&amp;"x"&amp;G52</f>
        <v>Angle steel(Unequal Leg)90x7.56</v>
      </c>
      <c r="B52" s="95">
        <v>90</v>
      </c>
      <c r="C52" s="95">
        <v>75</v>
      </c>
      <c r="D52" s="95">
        <v>6</v>
      </c>
      <c r="E52" s="95">
        <v>6</v>
      </c>
      <c r="F52" s="94">
        <v>9.6199999999999992</v>
      </c>
      <c r="G52" s="94">
        <v>7.56</v>
      </c>
      <c r="H52" s="99"/>
      <c r="I52" s="96">
        <v>76.900000000000006</v>
      </c>
      <c r="J52" s="96">
        <v>48.6</v>
      </c>
      <c r="K52" s="95">
        <v>101</v>
      </c>
      <c r="L52" s="96">
        <v>24.2</v>
      </c>
      <c r="M52" s="94">
        <v>2.83</v>
      </c>
      <c r="N52" s="100">
        <v>2.25</v>
      </c>
      <c r="O52" s="100">
        <v>3.25</v>
      </c>
      <c r="P52" s="100">
        <v>1.58</v>
      </c>
      <c r="Q52" s="100">
        <v>12.1</v>
      </c>
      <c r="R52" s="100">
        <v>8.68</v>
      </c>
      <c r="S52" s="94">
        <v>2.64</v>
      </c>
      <c r="T52" s="94">
        <v>1.9</v>
      </c>
      <c r="U52" s="94"/>
      <c r="W52" s="198" t="s">
        <v>189</v>
      </c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</row>
    <row r="53" spans="1:39">
      <c r="A53" s="94" t="str">
        <f t="shared" si="1"/>
        <v>Angle steel(Unequal Leg)90x11</v>
      </c>
      <c r="B53" s="95">
        <v>90</v>
      </c>
      <c r="C53" s="95">
        <v>75</v>
      </c>
      <c r="D53" s="95">
        <v>9</v>
      </c>
      <c r="E53" s="95">
        <v>9</v>
      </c>
      <c r="F53" s="94">
        <v>14.04</v>
      </c>
      <c r="G53" s="94">
        <v>11</v>
      </c>
      <c r="H53" s="99"/>
      <c r="I53" s="96">
        <v>109</v>
      </c>
      <c r="J53" s="96">
        <v>68.099999999999994</v>
      </c>
      <c r="K53" s="95">
        <v>143</v>
      </c>
      <c r="L53" s="96">
        <v>34.1</v>
      </c>
      <c r="M53" s="94">
        <v>2.78</v>
      </c>
      <c r="N53" s="94">
        <v>2.2000000000000002</v>
      </c>
      <c r="O53" s="94">
        <v>3.19</v>
      </c>
      <c r="P53" s="94">
        <v>1.56</v>
      </c>
      <c r="Q53" s="96">
        <v>17.399999999999999</v>
      </c>
      <c r="R53" s="94">
        <v>12.4</v>
      </c>
      <c r="S53" s="94">
        <v>2.75</v>
      </c>
      <c r="T53" s="94">
        <v>2.0099999999999998</v>
      </c>
      <c r="U53" s="94"/>
    </row>
    <row r="54" spans="1:39">
      <c r="A54" s="94" t="str">
        <f t="shared" si="1"/>
        <v>Angle steel(Unequal Leg)90x14.4</v>
      </c>
      <c r="B54" s="95">
        <v>90</v>
      </c>
      <c r="C54" s="95">
        <v>75</v>
      </c>
      <c r="D54" s="95">
        <v>12</v>
      </c>
      <c r="E54" s="95">
        <v>12</v>
      </c>
      <c r="F54" s="94">
        <v>18.36</v>
      </c>
      <c r="G54" s="94">
        <v>14.4</v>
      </c>
      <c r="H54" s="99"/>
      <c r="I54" s="96">
        <v>139</v>
      </c>
      <c r="J54" s="96">
        <v>86.8</v>
      </c>
      <c r="K54" s="95">
        <v>182</v>
      </c>
      <c r="L54" s="96">
        <v>44</v>
      </c>
      <c r="M54" s="94">
        <v>2.75</v>
      </c>
      <c r="N54" s="94">
        <v>2.17</v>
      </c>
      <c r="O54" s="94">
        <v>3.14</v>
      </c>
      <c r="P54" s="94">
        <v>1.55</v>
      </c>
      <c r="Q54" s="96">
        <v>22.6</v>
      </c>
      <c r="R54" s="94">
        <v>16.100000000000001</v>
      </c>
      <c r="S54" s="94">
        <v>2.87</v>
      </c>
      <c r="T54" s="94">
        <v>2.12</v>
      </c>
      <c r="U54" s="94"/>
    </row>
    <row r="55" spans="1:39">
      <c r="A55" s="94" t="str">
        <f t="shared" si="1"/>
        <v>Angle steel(Unequal Leg)100x9.32</v>
      </c>
      <c r="B55" s="95">
        <v>100</v>
      </c>
      <c r="C55" s="95">
        <v>75</v>
      </c>
      <c r="D55" s="95">
        <v>7</v>
      </c>
      <c r="E55" s="95">
        <v>7</v>
      </c>
      <c r="F55" s="94">
        <v>11.87</v>
      </c>
      <c r="G55" s="94">
        <v>9.32</v>
      </c>
      <c r="H55" s="99"/>
      <c r="I55" s="96">
        <v>118</v>
      </c>
      <c r="J55" s="96">
        <v>57</v>
      </c>
      <c r="K55" s="95">
        <v>144</v>
      </c>
      <c r="L55" s="96">
        <v>30.8</v>
      </c>
      <c r="M55" s="94">
        <v>3.15</v>
      </c>
      <c r="N55" s="94">
        <v>2.19</v>
      </c>
      <c r="O55" s="94">
        <v>3.49</v>
      </c>
      <c r="P55" s="94">
        <v>1.61</v>
      </c>
      <c r="Q55" s="96">
        <v>17</v>
      </c>
      <c r="R55" s="94">
        <v>10.1</v>
      </c>
      <c r="S55" s="94">
        <v>3.06</v>
      </c>
      <c r="T55" s="94">
        <v>1.83</v>
      </c>
      <c r="U55" s="94"/>
    </row>
    <row r="56" spans="1:39">
      <c r="A56" s="94" t="str">
        <f t="shared" si="1"/>
        <v>Angle steel(Unequal Leg)100x13</v>
      </c>
      <c r="B56" s="95">
        <v>100</v>
      </c>
      <c r="C56" s="95">
        <v>75</v>
      </c>
      <c r="D56" s="95">
        <v>10</v>
      </c>
      <c r="E56" s="95">
        <v>10</v>
      </c>
      <c r="F56" s="94">
        <v>16.5</v>
      </c>
      <c r="G56" s="94">
        <v>13</v>
      </c>
      <c r="H56" s="99"/>
      <c r="I56" s="96">
        <v>159</v>
      </c>
      <c r="J56" s="96">
        <v>76.099999999999994</v>
      </c>
      <c r="K56" s="95">
        <v>194</v>
      </c>
      <c r="L56" s="96">
        <v>41.3</v>
      </c>
      <c r="M56" s="94">
        <v>3.11</v>
      </c>
      <c r="N56" s="94">
        <v>2.15</v>
      </c>
      <c r="O56" s="94">
        <v>3.43</v>
      </c>
      <c r="P56" s="94">
        <v>1.58</v>
      </c>
      <c r="Q56" s="96">
        <v>23.2</v>
      </c>
      <c r="R56" s="94">
        <v>13.7</v>
      </c>
      <c r="S56" s="94">
        <v>3.17</v>
      </c>
      <c r="T56" s="94">
        <v>1.94</v>
      </c>
      <c r="U56" s="94"/>
    </row>
    <row r="57" spans="1:39">
      <c r="A57" s="94" t="str">
        <f t="shared" si="1"/>
        <v>Angle steel(Unequal Leg)100x16.5</v>
      </c>
      <c r="B57" s="95">
        <v>100</v>
      </c>
      <c r="C57" s="95">
        <v>75</v>
      </c>
      <c r="D57" s="95">
        <v>13</v>
      </c>
      <c r="E57" s="95">
        <v>13</v>
      </c>
      <c r="F57" s="94">
        <v>21.06</v>
      </c>
      <c r="G57" s="94">
        <v>16.5</v>
      </c>
      <c r="H57" s="99"/>
      <c r="I57" s="96">
        <v>199</v>
      </c>
      <c r="J57" s="96">
        <v>94.8</v>
      </c>
      <c r="K57" s="95">
        <v>242</v>
      </c>
      <c r="L57" s="96">
        <v>52.2</v>
      </c>
      <c r="M57" s="94">
        <v>3.08</v>
      </c>
      <c r="N57" s="94">
        <v>2.12</v>
      </c>
      <c r="O57" s="94">
        <v>3.39</v>
      </c>
      <c r="P57" s="94">
        <v>1.57</v>
      </c>
      <c r="Q57" s="96">
        <v>29.7</v>
      </c>
      <c r="R57" s="94">
        <v>17.399999999999999</v>
      </c>
      <c r="S57" s="94">
        <v>3.3</v>
      </c>
      <c r="T57" s="94">
        <v>2.06</v>
      </c>
      <c r="U57" s="94"/>
    </row>
    <row r="58" spans="1:39">
      <c r="A58" s="94" t="str">
        <f t="shared" si="1"/>
        <v>Angle steel(Unequal Leg)125x10.7</v>
      </c>
      <c r="B58" s="95">
        <v>125</v>
      </c>
      <c r="C58" s="95">
        <v>75</v>
      </c>
      <c r="D58" s="95">
        <v>7</v>
      </c>
      <c r="E58" s="95">
        <v>7</v>
      </c>
      <c r="F58" s="94">
        <v>13.62</v>
      </c>
      <c r="G58" s="94">
        <v>10.7</v>
      </c>
      <c r="H58" s="99"/>
      <c r="I58" s="96">
        <v>219</v>
      </c>
      <c r="J58" s="96">
        <v>60.4</v>
      </c>
      <c r="K58" s="95">
        <v>243</v>
      </c>
      <c r="L58" s="96">
        <v>36.4</v>
      </c>
      <c r="M58" s="94">
        <v>4.01</v>
      </c>
      <c r="N58" s="94">
        <v>2.11</v>
      </c>
      <c r="O58" s="94">
        <v>4.2300000000000004</v>
      </c>
      <c r="P58" s="94">
        <v>1.61</v>
      </c>
      <c r="Q58" s="96">
        <v>26.1</v>
      </c>
      <c r="R58" s="94">
        <v>10.3</v>
      </c>
      <c r="S58" s="94">
        <v>4.0999999999999996</v>
      </c>
      <c r="T58" s="94">
        <v>1.64</v>
      </c>
      <c r="U58" s="94"/>
    </row>
    <row r="59" spans="1:39">
      <c r="A59" s="94" t="str">
        <f t="shared" si="1"/>
        <v>Angle steel(Unequal Leg)125x13.5</v>
      </c>
      <c r="B59" s="95">
        <v>125</v>
      </c>
      <c r="C59" s="95">
        <v>75</v>
      </c>
      <c r="D59" s="95">
        <v>9</v>
      </c>
      <c r="E59" s="95">
        <v>9</v>
      </c>
      <c r="F59" s="94">
        <v>17.190000000000001</v>
      </c>
      <c r="G59" s="94">
        <v>13.5</v>
      </c>
      <c r="H59" s="99"/>
      <c r="I59" s="96">
        <v>271</v>
      </c>
      <c r="J59" s="96">
        <v>73.7</v>
      </c>
      <c r="K59" s="95">
        <v>300</v>
      </c>
      <c r="L59" s="96">
        <v>44.5</v>
      </c>
      <c r="M59" s="94">
        <v>3.97</v>
      </c>
      <c r="N59" s="94">
        <v>2.0699999999999998</v>
      </c>
      <c r="O59" s="94">
        <v>4.18</v>
      </c>
      <c r="P59" s="94">
        <v>1.61</v>
      </c>
      <c r="Q59" s="96">
        <v>32.6</v>
      </c>
      <c r="R59" s="94">
        <v>12.7</v>
      </c>
      <c r="S59" s="94">
        <v>4.18</v>
      </c>
      <c r="T59" s="94">
        <v>1.71</v>
      </c>
      <c r="U59" s="94"/>
    </row>
    <row r="60" spans="1:39">
      <c r="A60" s="94" t="str">
        <f t="shared" si="1"/>
        <v>Angle steel(Unequal Leg)125x14.9</v>
      </c>
      <c r="B60" s="95">
        <v>125</v>
      </c>
      <c r="C60" s="95">
        <v>75</v>
      </c>
      <c r="D60" s="95">
        <v>10</v>
      </c>
      <c r="E60" s="95">
        <v>10</v>
      </c>
      <c r="F60" s="94">
        <v>19</v>
      </c>
      <c r="G60" s="94">
        <v>14.9</v>
      </c>
      <c r="H60" s="99"/>
      <c r="I60" s="96">
        <v>299</v>
      </c>
      <c r="J60" s="96">
        <v>80.8</v>
      </c>
      <c r="K60" s="95">
        <v>330</v>
      </c>
      <c r="L60" s="96">
        <v>49</v>
      </c>
      <c r="M60" s="94">
        <v>3.96</v>
      </c>
      <c r="N60" s="94">
        <v>2.06</v>
      </c>
      <c r="O60" s="94">
        <v>4.17</v>
      </c>
      <c r="P60" s="94">
        <v>1.61</v>
      </c>
      <c r="Q60" s="96">
        <v>36.1</v>
      </c>
      <c r="R60" s="94">
        <v>14.1</v>
      </c>
      <c r="S60" s="94">
        <v>4.22</v>
      </c>
      <c r="T60" s="94">
        <v>1.75</v>
      </c>
      <c r="U60" s="94"/>
    </row>
    <row r="61" spans="1:39">
      <c r="A61" s="94" t="str">
        <f t="shared" si="1"/>
        <v>Angle steel(Unequal Leg)125x19.1</v>
      </c>
      <c r="B61" s="95">
        <v>125</v>
      </c>
      <c r="C61" s="95">
        <v>75</v>
      </c>
      <c r="D61" s="95">
        <v>13</v>
      </c>
      <c r="E61" s="95">
        <v>13</v>
      </c>
      <c r="F61" s="94">
        <v>24.31</v>
      </c>
      <c r="G61" s="94">
        <v>19.100000000000001</v>
      </c>
      <c r="H61" s="99"/>
      <c r="I61" s="96">
        <v>376</v>
      </c>
      <c r="J61" s="96">
        <v>101</v>
      </c>
      <c r="K61" s="95">
        <v>477</v>
      </c>
      <c r="L61" s="96">
        <v>61.9</v>
      </c>
      <c r="M61" s="94">
        <v>3.93</v>
      </c>
      <c r="N61" s="94">
        <v>2.04</v>
      </c>
      <c r="O61" s="94">
        <v>4.13</v>
      </c>
      <c r="P61" s="94">
        <v>1.6</v>
      </c>
      <c r="Q61" s="96">
        <v>46.1</v>
      </c>
      <c r="R61" s="94">
        <v>17.899999999999999</v>
      </c>
      <c r="S61" s="94">
        <v>4.3499999999999996</v>
      </c>
      <c r="T61" s="94">
        <v>1.87</v>
      </c>
      <c r="U61" s="94"/>
    </row>
    <row r="62" spans="1:39">
      <c r="A62" s="94" t="str">
        <f t="shared" si="1"/>
        <v>Angle steel(Unequal Leg)125x11.5</v>
      </c>
      <c r="B62" s="95">
        <v>125</v>
      </c>
      <c r="C62" s="95">
        <v>90</v>
      </c>
      <c r="D62" s="95">
        <v>7</v>
      </c>
      <c r="E62" s="95">
        <v>7</v>
      </c>
      <c r="F62" s="94">
        <v>14.67</v>
      </c>
      <c r="G62" s="94">
        <v>11.5</v>
      </c>
      <c r="H62" s="99"/>
      <c r="I62" s="96">
        <v>233</v>
      </c>
      <c r="J62" s="96">
        <v>102</v>
      </c>
      <c r="K62" s="95">
        <v>279</v>
      </c>
      <c r="L62" s="96">
        <v>56.2</v>
      </c>
      <c r="M62" s="94">
        <v>3.99</v>
      </c>
      <c r="N62" s="94">
        <v>2.64</v>
      </c>
      <c r="O62" s="94">
        <v>4.3600000000000003</v>
      </c>
      <c r="P62" s="94">
        <v>1.96</v>
      </c>
      <c r="Q62" s="96">
        <v>26.9</v>
      </c>
      <c r="R62" s="94">
        <v>14.8</v>
      </c>
      <c r="S62" s="94">
        <v>3.84</v>
      </c>
      <c r="T62" s="94">
        <v>2.11</v>
      </c>
      <c r="U62" s="94"/>
    </row>
    <row r="63" spans="1:39">
      <c r="A63" s="94" t="str">
        <f t="shared" si="1"/>
        <v>Angle steel(Unequal Leg)125x14.6</v>
      </c>
      <c r="B63" s="95">
        <v>125</v>
      </c>
      <c r="C63" s="95">
        <v>90</v>
      </c>
      <c r="D63" s="95">
        <v>9</v>
      </c>
      <c r="E63" s="95">
        <v>9</v>
      </c>
      <c r="F63" s="94">
        <v>18.54</v>
      </c>
      <c r="G63" s="94">
        <v>14.6</v>
      </c>
      <c r="H63" s="99"/>
      <c r="I63" s="96">
        <v>289</v>
      </c>
      <c r="J63" s="96">
        <v>126</v>
      </c>
      <c r="K63" s="95">
        <v>345</v>
      </c>
      <c r="L63" s="96">
        <v>69.2</v>
      </c>
      <c r="M63" s="94">
        <v>3.95</v>
      </c>
      <c r="N63" s="94">
        <v>2.6</v>
      </c>
      <c r="O63" s="94">
        <v>4.32</v>
      </c>
      <c r="P63" s="94">
        <v>1.93</v>
      </c>
      <c r="Q63" s="96">
        <v>33.6</v>
      </c>
      <c r="R63" s="94">
        <v>18.399999999999999</v>
      </c>
      <c r="S63" s="94">
        <v>3.91</v>
      </c>
      <c r="T63" s="94">
        <v>2.1800000000000002</v>
      </c>
      <c r="U63" s="94"/>
    </row>
    <row r="64" spans="1:39">
      <c r="A64" s="94" t="str">
        <f t="shared" si="1"/>
        <v>Angle steel(Unequal Leg)125x16.1</v>
      </c>
      <c r="B64" s="95">
        <v>125</v>
      </c>
      <c r="C64" s="95">
        <v>90</v>
      </c>
      <c r="D64" s="95">
        <v>10</v>
      </c>
      <c r="E64" s="95">
        <v>10</v>
      </c>
      <c r="F64" s="94">
        <v>20.5</v>
      </c>
      <c r="G64" s="94">
        <v>16.100000000000001</v>
      </c>
      <c r="H64" s="99"/>
      <c r="I64" s="96">
        <v>318</v>
      </c>
      <c r="J64" s="96">
        <v>138</v>
      </c>
      <c r="K64" s="95">
        <v>380</v>
      </c>
      <c r="L64" s="96">
        <v>76.2</v>
      </c>
      <c r="M64" s="94">
        <v>3.94</v>
      </c>
      <c r="N64" s="94">
        <v>2.59</v>
      </c>
      <c r="O64" s="94">
        <v>4.3</v>
      </c>
      <c r="P64" s="94">
        <v>1.93</v>
      </c>
      <c r="Q64" s="96">
        <v>37.200000000000003</v>
      </c>
      <c r="R64" s="94">
        <v>20.3</v>
      </c>
      <c r="S64" s="94">
        <v>3.95</v>
      </c>
      <c r="T64" s="94">
        <v>2.2200000000000002</v>
      </c>
      <c r="U64" s="94"/>
    </row>
    <row r="65" spans="1:39">
      <c r="A65" s="94" t="str">
        <f t="shared" si="1"/>
        <v>Angle steel(Unequal Leg)125x20.6</v>
      </c>
      <c r="B65" s="95">
        <v>125</v>
      </c>
      <c r="C65" s="95">
        <v>90</v>
      </c>
      <c r="D65" s="95">
        <v>13</v>
      </c>
      <c r="E65" s="95">
        <v>13</v>
      </c>
      <c r="F65" s="94">
        <v>26.26</v>
      </c>
      <c r="G65" s="94">
        <v>20.6</v>
      </c>
      <c r="H65" s="99"/>
      <c r="I65" s="96">
        <v>401</v>
      </c>
      <c r="J65" s="96">
        <v>173</v>
      </c>
      <c r="K65" s="95">
        <v>477</v>
      </c>
      <c r="L65" s="96">
        <v>96.3</v>
      </c>
      <c r="M65" s="94">
        <v>3.91</v>
      </c>
      <c r="N65" s="94">
        <v>2.57</v>
      </c>
      <c r="O65" s="94">
        <v>4.26</v>
      </c>
      <c r="P65" s="94">
        <v>1.91</v>
      </c>
      <c r="Q65" s="96">
        <v>47.5</v>
      </c>
      <c r="R65" s="94">
        <v>25.9</v>
      </c>
      <c r="S65" s="94">
        <v>4.07</v>
      </c>
      <c r="T65" s="94">
        <v>2.34</v>
      </c>
      <c r="U65" s="94"/>
    </row>
    <row r="66" spans="1:39">
      <c r="A66" s="94" t="str">
        <f t="shared" si="1"/>
        <v>Angle steel(Unequal Leg)150x16.4</v>
      </c>
      <c r="B66" s="95">
        <v>150</v>
      </c>
      <c r="C66" s="95">
        <v>90</v>
      </c>
      <c r="D66" s="95">
        <v>9</v>
      </c>
      <c r="E66" s="95">
        <v>9</v>
      </c>
      <c r="F66" s="94">
        <v>20.94</v>
      </c>
      <c r="G66" s="94">
        <v>16.399999999999999</v>
      </c>
      <c r="H66" s="99"/>
      <c r="I66" s="96">
        <v>485</v>
      </c>
      <c r="J66" s="96">
        <v>133</v>
      </c>
      <c r="K66" s="95">
        <v>537</v>
      </c>
      <c r="L66" s="96">
        <v>80.400000000000006</v>
      </c>
      <c r="M66" s="94">
        <v>4.8099999999999996</v>
      </c>
      <c r="N66" s="94">
        <v>2.52</v>
      </c>
      <c r="O66" s="94">
        <v>5.0599999999999996</v>
      </c>
      <c r="P66" s="94">
        <v>1.96</v>
      </c>
      <c r="Q66" s="96">
        <v>48.2</v>
      </c>
      <c r="R66" s="94">
        <v>19</v>
      </c>
      <c r="S66" s="94">
        <v>4.95</v>
      </c>
      <c r="T66" s="94">
        <v>1.99</v>
      </c>
      <c r="U66" s="94"/>
    </row>
    <row r="67" spans="1:39">
      <c r="A67" s="94" t="str">
        <f t="shared" si="1"/>
        <v>Angle steel(Unequal Leg)150x21.5</v>
      </c>
      <c r="B67" s="95">
        <v>150</v>
      </c>
      <c r="C67" s="95">
        <v>90</v>
      </c>
      <c r="D67" s="95">
        <v>12</v>
      </c>
      <c r="E67" s="95">
        <v>12</v>
      </c>
      <c r="F67" s="94">
        <v>27.36</v>
      </c>
      <c r="G67" s="94">
        <v>21.5</v>
      </c>
      <c r="H67" s="99"/>
      <c r="I67" s="96">
        <v>619</v>
      </c>
      <c r="J67" s="96">
        <v>167</v>
      </c>
      <c r="K67" s="95">
        <v>685</v>
      </c>
      <c r="L67" s="96">
        <v>102</v>
      </c>
      <c r="M67" s="94">
        <v>4.76</v>
      </c>
      <c r="N67" s="94">
        <v>2.4700000000000002</v>
      </c>
      <c r="O67" s="94">
        <v>5</v>
      </c>
      <c r="P67" s="94">
        <v>1.93</v>
      </c>
      <c r="Q67" s="96">
        <v>62.3</v>
      </c>
      <c r="R67" s="94">
        <v>24.3</v>
      </c>
      <c r="S67" s="94">
        <v>5.07</v>
      </c>
      <c r="T67" s="94">
        <v>2.1</v>
      </c>
      <c r="U67" s="94"/>
    </row>
    <row r="68" spans="1:39">
      <c r="A68" s="94" t="str">
        <f t="shared" si="1"/>
        <v>Angle steel(Unequal Leg)150x26.5</v>
      </c>
      <c r="B68" s="95">
        <v>150</v>
      </c>
      <c r="C68" s="95">
        <v>90</v>
      </c>
      <c r="D68" s="95">
        <v>15</v>
      </c>
      <c r="E68" s="95">
        <v>15</v>
      </c>
      <c r="F68" s="94">
        <v>33.75</v>
      </c>
      <c r="G68" s="94">
        <v>26.5</v>
      </c>
      <c r="H68" s="99"/>
      <c r="I68" s="96">
        <v>753</v>
      </c>
      <c r="J68" s="96">
        <v>202</v>
      </c>
      <c r="K68" s="95">
        <v>831</v>
      </c>
      <c r="L68" s="96">
        <v>124</v>
      </c>
      <c r="M68" s="94">
        <v>4.72</v>
      </c>
      <c r="N68" s="94">
        <v>2.4500000000000002</v>
      </c>
      <c r="O68" s="94">
        <v>4.96</v>
      </c>
      <c r="P68" s="94">
        <v>1.92</v>
      </c>
      <c r="Q68" s="96">
        <v>76.8</v>
      </c>
      <c r="R68" s="94">
        <v>29.9</v>
      </c>
      <c r="S68" s="94">
        <v>5.2</v>
      </c>
      <c r="T68" s="94">
        <v>2.2200000000000002</v>
      </c>
      <c r="U68" s="94"/>
    </row>
    <row r="69" spans="1:39">
      <c r="A69" s="94" t="str">
        <f t="shared" si="1"/>
        <v>Angle steel(Unequal Leg)150x17.1</v>
      </c>
      <c r="B69" s="95">
        <v>150</v>
      </c>
      <c r="C69" s="95">
        <v>100</v>
      </c>
      <c r="D69" s="95">
        <v>9</v>
      </c>
      <c r="E69" s="95">
        <v>9</v>
      </c>
      <c r="F69" s="94">
        <v>21.84</v>
      </c>
      <c r="G69" s="94">
        <v>17.100000000000001</v>
      </c>
      <c r="H69" s="99"/>
      <c r="I69" s="96">
        <v>502</v>
      </c>
      <c r="J69" s="91">
        <v>181</v>
      </c>
      <c r="K69" s="95">
        <v>579</v>
      </c>
      <c r="L69" s="96">
        <v>104</v>
      </c>
      <c r="M69" s="94">
        <v>4.79</v>
      </c>
      <c r="N69" s="94">
        <v>2.88</v>
      </c>
      <c r="O69" s="94">
        <v>5.15</v>
      </c>
      <c r="P69" s="94">
        <v>5.15</v>
      </c>
      <c r="Q69" s="96">
        <v>49.1</v>
      </c>
      <c r="R69" s="94">
        <v>23.5</v>
      </c>
      <c r="S69" s="91">
        <v>4.74</v>
      </c>
      <c r="T69" s="94">
        <v>2.2999999999999998</v>
      </c>
      <c r="U69" s="94"/>
    </row>
    <row r="70" spans="1:39">
      <c r="A70" s="94" t="str">
        <f t="shared" si="1"/>
        <v>Angle steel(Unequal Leg)150x22.4</v>
      </c>
      <c r="B70" s="95">
        <v>150</v>
      </c>
      <c r="C70" s="95">
        <v>100</v>
      </c>
      <c r="D70" s="95">
        <v>12</v>
      </c>
      <c r="E70" s="95">
        <v>12</v>
      </c>
      <c r="F70" s="94">
        <v>28.56</v>
      </c>
      <c r="G70" s="94">
        <v>22.4</v>
      </c>
      <c r="H70" s="99"/>
      <c r="I70" s="96">
        <v>642</v>
      </c>
      <c r="J70" s="96">
        <v>223</v>
      </c>
      <c r="K70" s="95">
        <v>738</v>
      </c>
      <c r="L70" s="96">
        <v>132</v>
      </c>
      <c r="M70" s="94">
        <v>4.74</v>
      </c>
      <c r="N70" s="94">
        <v>2.83</v>
      </c>
      <c r="O70" s="94">
        <v>5.09</v>
      </c>
      <c r="P70" s="94">
        <v>2.15</v>
      </c>
      <c r="Q70" s="96">
        <v>63.4</v>
      </c>
      <c r="R70" s="94">
        <v>30.1</v>
      </c>
      <c r="S70" s="94">
        <v>4.88</v>
      </c>
      <c r="T70" s="94">
        <v>2.41</v>
      </c>
      <c r="U70" s="94"/>
    </row>
    <row r="71" spans="1:39">
      <c r="A71" s="94" t="str">
        <f t="shared" si="1"/>
        <v>Angle steel(Unequal Leg)150x27.7</v>
      </c>
      <c r="B71" s="95">
        <v>150</v>
      </c>
      <c r="C71" s="95">
        <v>100</v>
      </c>
      <c r="D71" s="95">
        <v>15</v>
      </c>
      <c r="E71" s="95">
        <v>15</v>
      </c>
      <c r="F71" s="94">
        <v>35.25</v>
      </c>
      <c r="G71" s="94">
        <v>27.7</v>
      </c>
      <c r="H71" s="99"/>
      <c r="I71" s="96">
        <v>782</v>
      </c>
      <c r="J71" s="96">
        <v>276</v>
      </c>
      <c r="K71" s="95">
        <v>897</v>
      </c>
      <c r="L71" s="96">
        <v>161</v>
      </c>
      <c r="M71" s="94">
        <v>4.71</v>
      </c>
      <c r="N71" s="94">
        <v>2.8</v>
      </c>
      <c r="O71" s="94">
        <v>5.04</v>
      </c>
      <c r="P71" s="94">
        <v>2.14</v>
      </c>
      <c r="Q71" s="96">
        <v>78.2</v>
      </c>
      <c r="R71" s="94">
        <v>37</v>
      </c>
      <c r="S71" s="94">
        <v>5</v>
      </c>
      <c r="T71" s="94">
        <v>2.5299999999999998</v>
      </c>
      <c r="U71" s="94"/>
    </row>
    <row r="72" spans="1:39">
      <c r="A72" s="94"/>
      <c r="B72" s="95"/>
      <c r="C72" s="95"/>
      <c r="D72" s="95"/>
      <c r="E72" s="95"/>
      <c r="F72" s="94"/>
      <c r="G72" s="94"/>
      <c r="H72" s="99"/>
      <c r="I72" s="96"/>
      <c r="J72" s="96"/>
      <c r="K72" s="95"/>
      <c r="L72" s="96"/>
      <c r="M72" s="94"/>
      <c r="N72" s="94"/>
      <c r="O72" s="94"/>
      <c r="P72" s="94"/>
      <c r="Q72" s="96"/>
      <c r="R72" s="94"/>
      <c r="S72" s="94"/>
      <c r="T72" s="94"/>
      <c r="U72" s="94"/>
    </row>
    <row r="73" spans="1:39">
      <c r="A73" s="94" t="str">
        <f t="shared" ref="A73:A89" si="2">"Chanel Steel"&amp;B73&amp;"x"&amp;G3</f>
        <v>Chanel Steel50x1.8</v>
      </c>
      <c r="B73" s="91">
        <v>50</v>
      </c>
      <c r="C73" s="91">
        <v>25</v>
      </c>
      <c r="D73" s="92">
        <v>5</v>
      </c>
      <c r="E73" s="92">
        <v>6</v>
      </c>
      <c r="F73" s="92">
        <v>4.92</v>
      </c>
      <c r="G73" s="92">
        <v>3.86</v>
      </c>
      <c r="H73" s="92"/>
      <c r="I73" s="91">
        <v>16.8</v>
      </c>
      <c r="J73" s="91">
        <v>2.4900000000000002</v>
      </c>
      <c r="K73" s="92"/>
      <c r="L73" s="92"/>
      <c r="M73" s="91">
        <v>1.85</v>
      </c>
      <c r="N73" s="91">
        <v>0.71</v>
      </c>
      <c r="O73" s="92"/>
      <c r="P73" s="91"/>
      <c r="Q73" s="91">
        <v>6.73</v>
      </c>
      <c r="R73" s="91">
        <v>1.48</v>
      </c>
      <c r="S73" s="92"/>
      <c r="T73" s="92"/>
      <c r="U73" s="92"/>
      <c r="W73" s="199" t="s">
        <v>190</v>
      </c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200"/>
      <c r="AI73" s="200"/>
      <c r="AJ73" s="200"/>
      <c r="AK73" s="200"/>
      <c r="AL73" s="200"/>
      <c r="AM73" s="200"/>
    </row>
    <row r="74" spans="1:39">
      <c r="A74" s="94" t="str">
        <f t="shared" si="2"/>
        <v>Chanel Steel75x1.4</v>
      </c>
      <c r="B74" s="95">
        <v>75</v>
      </c>
      <c r="C74" s="95">
        <v>40</v>
      </c>
      <c r="D74" s="96">
        <v>5</v>
      </c>
      <c r="E74" s="96">
        <v>7</v>
      </c>
      <c r="F74" s="94">
        <v>8.82</v>
      </c>
      <c r="G74" s="94">
        <v>6.92</v>
      </c>
      <c r="H74" s="94">
        <v>1.27</v>
      </c>
      <c r="I74" s="96">
        <v>75.900000000000006</v>
      </c>
      <c r="J74" s="96">
        <v>12.4</v>
      </c>
      <c r="K74" s="99"/>
      <c r="L74" s="99"/>
      <c r="M74" s="94">
        <v>2.93</v>
      </c>
      <c r="N74" s="94">
        <v>1.19</v>
      </c>
      <c r="O74" s="99"/>
      <c r="P74" s="99"/>
      <c r="Q74" s="96">
        <v>20.2</v>
      </c>
      <c r="R74" s="100">
        <v>4.54</v>
      </c>
      <c r="S74" s="99"/>
      <c r="T74" s="99"/>
      <c r="U74" s="99"/>
    </row>
    <row r="75" spans="1:39">
      <c r="A75" s="94" t="str">
        <f t="shared" si="2"/>
        <v>Chanel Steel100x2.2</v>
      </c>
      <c r="B75" s="95">
        <v>100</v>
      </c>
      <c r="C75" s="95">
        <v>50</v>
      </c>
      <c r="D75" s="96">
        <v>5</v>
      </c>
      <c r="E75" s="96">
        <v>7.5</v>
      </c>
      <c r="F75" s="94">
        <v>11.92</v>
      </c>
      <c r="G75" s="94">
        <v>9.36</v>
      </c>
      <c r="H75" s="94">
        <v>1.55</v>
      </c>
      <c r="I75" s="95">
        <v>189</v>
      </c>
      <c r="J75" s="96">
        <v>26.9</v>
      </c>
      <c r="K75" s="99"/>
      <c r="L75" s="99"/>
      <c r="M75" s="94">
        <v>3.98</v>
      </c>
      <c r="N75" s="94">
        <v>1.5</v>
      </c>
      <c r="O75" s="99"/>
      <c r="P75" s="99"/>
      <c r="Q75" s="96">
        <v>37.799999999999997</v>
      </c>
      <c r="R75" s="100">
        <v>7.82</v>
      </c>
      <c r="S75" s="99"/>
      <c r="T75" s="99"/>
      <c r="U75" s="99"/>
    </row>
    <row r="76" spans="1:39">
      <c r="A76" s="94" t="str">
        <f t="shared" si="2"/>
        <v>Chanel Steel125x1.8</v>
      </c>
      <c r="B76" s="95">
        <v>125</v>
      </c>
      <c r="C76" s="95">
        <v>65</v>
      </c>
      <c r="D76" s="96">
        <v>6</v>
      </c>
      <c r="E76" s="96">
        <v>8</v>
      </c>
      <c r="F76" s="94">
        <v>17.11</v>
      </c>
      <c r="G76" s="94">
        <v>13.4</v>
      </c>
      <c r="H76" s="94">
        <v>1.94</v>
      </c>
      <c r="I76" s="95">
        <v>425</v>
      </c>
      <c r="J76" s="96">
        <v>65.5</v>
      </c>
      <c r="K76" s="99"/>
      <c r="L76" s="99"/>
      <c r="M76" s="94">
        <v>4.99</v>
      </c>
      <c r="N76" s="94">
        <v>1.96</v>
      </c>
      <c r="O76" s="99"/>
      <c r="P76" s="99"/>
      <c r="Q76" s="96">
        <v>68</v>
      </c>
      <c r="R76" s="94">
        <v>14.4</v>
      </c>
      <c r="S76" s="99"/>
      <c r="T76" s="99"/>
      <c r="U76" s="99"/>
    </row>
    <row r="77" spans="1:39">
      <c r="A77" s="94" t="str">
        <f t="shared" si="2"/>
        <v>Chanel Steel150x2.4</v>
      </c>
      <c r="B77" s="95">
        <v>150</v>
      </c>
      <c r="C77" s="95">
        <v>75</v>
      </c>
      <c r="D77" s="96">
        <v>6.5</v>
      </c>
      <c r="E77" s="96">
        <v>10</v>
      </c>
      <c r="F77" s="94">
        <v>23.71</v>
      </c>
      <c r="G77" s="94">
        <v>18.600000000000001</v>
      </c>
      <c r="H77" s="94">
        <v>2.31</v>
      </c>
      <c r="I77" s="95">
        <v>884</v>
      </c>
      <c r="J77" s="96">
        <v>122</v>
      </c>
      <c r="K77" s="99"/>
      <c r="L77" s="99"/>
      <c r="M77" s="94">
        <v>6.04</v>
      </c>
      <c r="N77" s="94">
        <v>2.27</v>
      </c>
      <c r="O77" s="99"/>
      <c r="P77" s="99"/>
      <c r="Q77" s="96">
        <v>115</v>
      </c>
      <c r="R77" s="94">
        <v>23.6</v>
      </c>
      <c r="S77" s="99"/>
      <c r="T77" s="99"/>
      <c r="U77" s="99"/>
    </row>
    <row r="78" spans="1:39">
      <c r="A78" s="94" t="str">
        <f t="shared" si="2"/>
        <v>Chanel Steel150x3</v>
      </c>
      <c r="B78" s="95">
        <v>150</v>
      </c>
      <c r="C78" s="95">
        <v>75</v>
      </c>
      <c r="D78" s="96">
        <v>9</v>
      </c>
      <c r="E78" s="96">
        <v>12.5</v>
      </c>
      <c r="F78" s="94">
        <v>30.59</v>
      </c>
      <c r="G78" s="94">
        <v>24</v>
      </c>
      <c r="H78" s="94">
        <v>2.31</v>
      </c>
      <c r="I78" s="95">
        <v>1050</v>
      </c>
      <c r="J78" s="96">
        <v>147</v>
      </c>
      <c r="K78" s="99"/>
      <c r="L78" s="99"/>
      <c r="M78" s="94">
        <v>5.86</v>
      </c>
      <c r="N78" s="94">
        <v>2.19</v>
      </c>
      <c r="O78" s="99"/>
      <c r="P78" s="99"/>
      <c r="Q78" s="96">
        <v>140</v>
      </c>
      <c r="R78" s="94">
        <v>28.3</v>
      </c>
      <c r="S78" s="99"/>
      <c r="T78" s="99"/>
      <c r="U78" s="99"/>
    </row>
    <row r="79" spans="1:39">
      <c r="A79" s="94" t="str">
        <f t="shared" si="2"/>
        <v>Chanel Steel180x3.5</v>
      </c>
      <c r="B79" s="95">
        <v>180</v>
      </c>
      <c r="C79" s="95">
        <v>75</v>
      </c>
      <c r="D79" s="96">
        <v>7</v>
      </c>
      <c r="E79" s="96">
        <v>10.5</v>
      </c>
      <c r="F79" s="94">
        <v>27.2</v>
      </c>
      <c r="G79" s="94">
        <v>21.4</v>
      </c>
      <c r="H79" s="94">
        <v>2.15</v>
      </c>
      <c r="I79" s="95">
        <v>1380</v>
      </c>
      <c r="J79" s="96">
        <v>137</v>
      </c>
      <c r="K79" s="99"/>
      <c r="L79" s="99"/>
      <c r="M79" s="94">
        <v>7.13</v>
      </c>
      <c r="N79" s="94">
        <v>2.2400000000000002</v>
      </c>
      <c r="O79" s="99"/>
      <c r="P79" s="99"/>
      <c r="Q79" s="96">
        <v>154</v>
      </c>
      <c r="R79" s="94">
        <v>25.5</v>
      </c>
      <c r="S79" s="99"/>
      <c r="T79" s="99"/>
      <c r="U79" s="99"/>
    </row>
    <row r="80" spans="1:39">
      <c r="A80" s="94" t="str">
        <f t="shared" si="2"/>
        <v>Chanel Steel200x2.7</v>
      </c>
      <c r="B80" s="95">
        <v>200</v>
      </c>
      <c r="C80" s="95">
        <v>80</v>
      </c>
      <c r="D80" s="96">
        <v>7.5</v>
      </c>
      <c r="E80" s="96">
        <v>11</v>
      </c>
      <c r="F80" s="94">
        <v>31.33</v>
      </c>
      <c r="G80" s="94">
        <v>24.6</v>
      </c>
      <c r="H80" s="94">
        <v>2.2400000000000002</v>
      </c>
      <c r="I80" s="95">
        <v>1950</v>
      </c>
      <c r="J80" s="96">
        <v>177</v>
      </c>
      <c r="K80" s="99"/>
      <c r="L80" s="99"/>
      <c r="M80" s="94">
        <v>7.89</v>
      </c>
      <c r="N80" s="94">
        <v>2.38</v>
      </c>
      <c r="O80" s="99"/>
      <c r="P80" s="99"/>
      <c r="Q80" s="96">
        <v>195</v>
      </c>
      <c r="R80" s="94">
        <v>30.8</v>
      </c>
      <c r="S80" s="99"/>
      <c r="T80" s="99"/>
      <c r="U80" s="99"/>
    </row>
    <row r="81" spans="1:39">
      <c r="A81" s="94" t="str">
        <f t="shared" si="2"/>
        <v>Chanel Steel200x3.4</v>
      </c>
      <c r="B81" s="95">
        <v>200</v>
      </c>
      <c r="C81" s="95">
        <v>90</v>
      </c>
      <c r="D81" s="96">
        <v>8</v>
      </c>
      <c r="E81" s="96">
        <v>13.5</v>
      </c>
      <c r="F81" s="94">
        <v>38.65</v>
      </c>
      <c r="G81" s="94">
        <v>30.3</v>
      </c>
      <c r="H81" s="94">
        <v>2.77</v>
      </c>
      <c r="I81" s="95">
        <v>2490</v>
      </c>
      <c r="J81" s="96">
        <v>286</v>
      </c>
      <c r="K81" s="99"/>
      <c r="L81" s="99"/>
      <c r="M81" s="94">
        <v>8.0299999999999994</v>
      </c>
      <c r="N81" s="94">
        <v>2.72</v>
      </c>
      <c r="O81" s="99"/>
      <c r="P81" s="99"/>
      <c r="Q81" s="96">
        <v>249</v>
      </c>
      <c r="R81" s="94">
        <v>45.9</v>
      </c>
      <c r="S81" s="99"/>
      <c r="T81" s="99"/>
      <c r="U81" s="99"/>
    </row>
    <row r="82" spans="1:39">
      <c r="A82" s="94" t="str">
        <f t="shared" si="2"/>
        <v>Chanel Steel250x1.3</v>
      </c>
      <c r="B82" s="95">
        <v>250</v>
      </c>
      <c r="C82" s="95">
        <v>90</v>
      </c>
      <c r="D82" s="96">
        <v>9</v>
      </c>
      <c r="E82" s="96">
        <v>13</v>
      </c>
      <c r="F82" s="94">
        <v>44.07</v>
      </c>
      <c r="G82" s="94">
        <v>34.6</v>
      </c>
      <c r="H82" s="94">
        <v>2.42</v>
      </c>
      <c r="I82" s="95">
        <v>4180</v>
      </c>
      <c r="J82" s="96">
        <v>306</v>
      </c>
      <c r="K82" s="99"/>
      <c r="L82" s="99"/>
      <c r="M82" s="94">
        <v>9.74</v>
      </c>
      <c r="N82" s="94">
        <v>2.64</v>
      </c>
      <c r="O82" s="99"/>
      <c r="P82" s="99"/>
      <c r="Q82" s="96">
        <v>335</v>
      </c>
      <c r="R82" s="94">
        <v>46.5</v>
      </c>
      <c r="S82" s="99"/>
      <c r="T82" s="99"/>
      <c r="U82" s="99"/>
    </row>
    <row r="83" spans="1:39">
      <c r="A83" s="94" t="str">
        <f t="shared" si="2"/>
        <v>Chanel Steel250x3.1</v>
      </c>
      <c r="B83" s="95">
        <v>250</v>
      </c>
      <c r="C83" s="95">
        <v>90</v>
      </c>
      <c r="D83" s="96">
        <v>11</v>
      </c>
      <c r="E83" s="96">
        <v>14.5</v>
      </c>
      <c r="F83" s="94">
        <v>51.17</v>
      </c>
      <c r="G83" s="94">
        <v>40.200000000000003</v>
      </c>
      <c r="H83" s="94">
        <v>2.39</v>
      </c>
      <c r="I83" s="95">
        <v>4690</v>
      </c>
      <c r="J83" s="96">
        <v>342</v>
      </c>
      <c r="K83" s="99"/>
      <c r="L83" s="99"/>
      <c r="M83" s="94">
        <v>9.57</v>
      </c>
      <c r="N83" s="94">
        <v>2.58</v>
      </c>
      <c r="O83" s="99"/>
      <c r="P83" s="99"/>
      <c r="Q83" s="96">
        <v>375</v>
      </c>
      <c r="R83" s="94">
        <v>51.7</v>
      </c>
      <c r="S83" s="99"/>
      <c r="T83" s="99"/>
      <c r="U83" s="99"/>
    </row>
    <row r="84" spans="1:39">
      <c r="A84" s="94" t="str">
        <f t="shared" si="2"/>
        <v>Chanel Steel300x3.8</v>
      </c>
      <c r="B84" s="95">
        <v>300</v>
      </c>
      <c r="C84" s="95">
        <v>90</v>
      </c>
      <c r="D84" s="96">
        <v>9</v>
      </c>
      <c r="E84" s="96">
        <v>13</v>
      </c>
      <c r="F84" s="94">
        <v>48.57</v>
      </c>
      <c r="G84" s="94">
        <v>38.1</v>
      </c>
      <c r="H84" s="94">
        <v>2.23</v>
      </c>
      <c r="I84" s="95">
        <v>6440</v>
      </c>
      <c r="J84" s="96">
        <v>325</v>
      </c>
      <c r="K84" s="99"/>
      <c r="L84" s="99"/>
      <c r="M84" s="94">
        <v>11.5</v>
      </c>
      <c r="N84" s="94">
        <v>2.59</v>
      </c>
      <c r="O84" s="99"/>
      <c r="P84" s="99"/>
      <c r="Q84" s="96">
        <v>429</v>
      </c>
      <c r="R84" s="94">
        <v>48</v>
      </c>
      <c r="S84" s="99"/>
      <c r="T84" s="99"/>
      <c r="U84" s="99"/>
    </row>
    <row r="85" spans="1:39">
      <c r="A85" s="94" t="str">
        <f t="shared" si="2"/>
        <v>Chanel Steel300x4.4</v>
      </c>
      <c r="B85" s="95">
        <v>300</v>
      </c>
      <c r="C85" s="95">
        <v>90</v>
      </c>
      <c r="D85" s="96">
        <v>10</v>
      </c>
      <c r="E85" s="96">
        <v>15.5</v>
      </c>
      <c r="F85" s="94">
        <v>55.74</v>
      </c>
      <c r="G85" s="94">
        <v>43.8</v>
      </c>
      <c r="H85" s="94">
        <v>2.33</v>
      </c>
      <c r="I85" s="95">
        <v>7400</v>
      </c>
      <c r="J85" s="96">
        <v>373</v>
      </c>
      <c r="K85" s="99"/>
      <c r="L85" s="99"/>
      <c r="M85" s="94">
        <v>11.5</v>
      </c>
      <c r="N85" s="94">
        <v>2.59</v>
      </c>
      <c r="O85" s="99"/>
      <c r="P85" s="99"/>
      <c r="Q85" s="96">
        <v>494</v>
      </c>
      <c r="R85" s="94">
        <v>56</v>
      </c>
      <c r="S85" s="99"/>
      <c r="T85" s="99"/>
      <c r="U85" s="99"/>
    </row>
    <row r="86" spans="1:39">
      <c r="A86" s="94" t="str">
        <f t="shared" si="2"/>
        <v>Chanel Steel300x3.7</v>
      </c>
      <c r="B86" s="95">
        <v>300</v>
      </c>
      <c r="C86" s="95">
        <v>90</v>
      </c>
      <c r="D86" s="96">
        <v>12</v>
      </c>
      <c r="E86" s="96">
        <v>16</v>
      </c>
      <c r="F86" s="94">
        <v>61.9</v>
      </c>
      <c r="G86" s="94">
        <v>48.6</v>
      </c>
      <c r="H86" s="94">
        <v>2.25</v>
      </c>
      <c r="I86" s="95">
        <v>7870</v>
      </c>
      <c r="J86" s="96">
        <v>391</v>
      </c>
      <c r="K86" s="99"/>
      <c r="L86" s="99"/>
      <c r="M86" s="94">
        <v>11.3</v>
      </c>
      <c r="N86" s="94">
        <v>2.5099999999999998</v>
      </c>
      <c r="O86" s="99"/>
      <c r="P86" s="99"/>
      <c r="Q86" s="96">
        <v>525</v>
      </c>
      <c r="R86" s="94">
        <v>57.9</v>
      </c>
      <c r="S86" s="99"/>
      <c r="T86" s="99"/>
      <c r="U86" s="99"/>
    </row>
    <row r="87" spans="1:39">
      <c r="A87" s="94" t="str">
        <f t="shared" si="2"/>
        <v>Chanel Steel380x4.6</v>
      </c>
      <c r="B87" s="95">
        <v>380</v>
      </c>
      <c r="C87" s="95">
        <v>100</v>
      </c>
      <c r="D87" s="96">
        <v>10.5</v>
      </c>
      <c r="E87" s="96">
        <v>16</v>
      </c>
      <c r="F87" s="94">
        <v>69.39</v>
      </c>
      <c r="G87" s="94">
        <v>54.5</v>
      </c>
      <c r="H87" s="94">
        <v>2.41</v>
      </c>
      <c r="I87" s="95">
        <v>14500</v>
      </c>
      <c r="J87" s="96">
        <v>535</v>
      </c>
      <c r="K87" s="99"/>
      <c r="L87" s="99"/>
      <c r="M87" s="94">
        <v>14.5</v>
      </c>
      <c r="N87" s="94">
        <v>2.78</v>
      </c>
      <c r="O87" s="99"/>
      <c r="P87" s="99"/>
      <c r="Q87" s="96">
        <v>762</v>
      </c>
      <c r="R87" s="94">
        <v>73.3</v>
      </c>
      <c r="S87" s="99"/>
      <c r="T87" s="99"/>
      <c r="U87" s="99"/>
    </row>
    <row r="88" spans="1:39">
      <c r="A88" s="94" t="str">
        <f t="shared" si="2"/>
        <v>Chanel Steel380x5</v>
      </c>
      <c r="B88" s="95">
        <v>380</v>
      </c>
      <c r="C88" s="95">
        <v>100</v>
      </c>
      <c r="D88" s="96">
        <v>13</v>
      </c>
      <c r="E88" s="96">
        <v>16.5</v>
      </c>
      <c r="F88" s="94">
        <v>78.959999999999994</v>
      </c>
      <c r="G88" s="94">
        <v>62</v>
      </c>
      <c r="H88" s="94">
        <v>2.33</v>
      </c>
      <c r="I88" s="95">
        <v>15600</v>
      </c>
      <c r="J88" s="96">
        <v>565</v>
      </c>
      <c r="K88" s="99"/>
      <c r="L88" s="99"/>
      <c r="M88" s="94">
        <v>14.1</v>
      </c>
      <c r="N88" s="94">
        <v>2.67</v>
      </c>
      <c r="O88" s="99"/>
      <c r="P88" s="99"/>
      <c r="Q88" s="96">
        <v>823</v>
      </c>
      <c r="R88" s="94">
        <v>73.599999999999994</v>
      </c>
      <c r="S88" s="99"/>
      <c r="T88" s="99"/>
      <c r="U88" s="99"/>
    </row>
    <row r="89" spans="1:39">
      <c r="A89" s="94" t="str">
        <f t="shared" si="2"/>
        <v>Chanel Steel380x5.9</v>
      </c>
      <c r="B89" s="95">
        <v>380</v>
      </c>
      <c r="C89" s="95">
        <v>100</v>
      </c>
      <c r="D89" s="96">
        <v>13</v>
      </c>
      <c r="E89" s="96">
        <v>20</v>
      </c>
      <c r="F89" s="94">
        <v>85.71</v>
      </c>
      <c r="G89" s="94">
        <v>67.3</v>
      </c>
      <c r="H89" s="94">
        <v>2.5</v>
      </c>
      <c r="I89" s="95">
        <v>17600</v>
      </c>
      <c r="J89" s="96">
        <v>655</v>
      </c>
      <c r="K89" s="99"/>
      <c r="L89" s="99"/>
      <c r="M89" s="94">
        <v>14.3</v>
      </c>
      <c r="N89" s="94">
        <v>2.76</v>
      </c>
      <c r="O89" s="99"/>
      <c r="P89" s="99"/>
      <c r="Q89" s="96">
        <v>924</v>
      </c>
      <c r="R89" s="94">
        <v>89.5</v>
      </c>
      <c r="S89" s="99"/>
      <c r="T89" s="99"/>
      <c r="U89" s="99"/>
    </row>
    <row r="90" spans="1:39">
      <c r="A90" s="94"/>
      <c r="B90" s="95"/>
      <c r="C90" s="95"/>
      <c r="D90" s="96"/>
      <c r="E90" s="96"/>
      <c r="F90" s="94"/>
      <c r="G90" s="94"/>
      <c r="H90" s="94"/>
      <c r="I90" s="95"/>
      <c r="J90" s="96"/>
      <c r="K90" s="99"/>
      <c r="L90" s="99"/>
      <c r="M90" s="94"/>
      <c r="N90" s="94"/>
      <c r="O90" s="99"/>
      <c r="P90" s="99"/>
      <c r="Q90" s="96"/>
      <c r="R90" s="94"/>
      <c r="S90" s="99"/>
      <c r="T90" s="99"/>
      <c r="U90" s="99"/>
    </row>
    <row r="91" spans="1:39">
      <c r="A91" s="94" t="str">
        <f t="shared" ref="A91:A154" si="3">"H-Section Steel"&amp;B91&amp;"x"&amp;G91</f>
        <v>H-Section Steel100x9.3</v>
      </c>
      <c r="B91" s="95">
        <v>100</v>
      </c>
      <c r="C91" s="95">
        <v>50</v>
      </c>
      <c r="D91" s="96">
        <v>5</v>
      </c>
      <c r="E91" s="96">
        <v>7</v>
      </c>
      <c r="F91" s="94">
        <v>11.85</v>
      </c>
      <c r="G91" s="96">
        <v>9.3000000000000007</v>
      </c>
      <c r="H91" s="99"/>
      <c r="I91" s="95">
        <v>187</v>
      </c>
      <c r="J91" s="96">
        <v>14.8</v>
      </c>
      <c r="K91" s="99"/>
      <c r="L91" s="99"/>
      <c r="M91" s="94">
        <v>3.98</v>
      </c>
      <c r="N91" s="94">
        <v>1.1200000000000001</v>
      </c>
      <c r="O91" s="99"/>
      <c r="P91" s="99"/>
      <c r="Q91" s="96">
        <v>37.5</v>
      </c>
      <c r="R91" s="96">
        <v>5.9</v>
      </c>
      <c r="S91" s="99"/>
      <c r="T91" s="99"/>
      <c r="U91" s="99"/>
      <c r="W91" s="201" t="s">
        <v>191</v>
      </c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  <c r="AM91" s="201"/>
    </row>
    <row r="92" spans="1:39">
      <c r="A92" s="94" t="str">
        <f t="shared" si="3"/>
        <v>H-Section Steel100x17.2</v>
      </c>
      <c r="B92" s="95">
        <v>100</v>
      </c>
      <c r="C92" s="95">
        <v>100</v>
      </c>
      <c r="D92" s="96">
        <v>6</v>
      </c>
      <c r="E92" s="96">
        <v>8</v>
      </c>
      <c r="F92" s="94">
        <v>21.9</v>
      </c>
      <c r="G92" s="96">
        <v>17.2</v>
      </c>
      <c r="H92" s="99"/>
      <c r="I92" s="95">
        <v>383</v>
      </c>
      <c r="J92" s="95">
        <v>134</v>
      </c>
      <c r="K92" s="99"/>
      <c r="L92" s="99"/>
      <c r="M92" s="94">
        <v>4.2</v>
      </c>
      <c r="N92" s="94">
        <v>2.4700000000000002</v>
      </c>
      <c r="O92" s="99"/>
      <c r="P92" s="99"/>
      <c r="Q92" s="96">
        <v>77</v>
      </c>
      <c r="R92" s="96">
        <v>27</v>
      </c>
      <c r="S92" s="99"/>
      <c r="T92" s="99"/>
      <c r="U92" s="99"/>
    </row>
    <row r="93" spans="1:39">
      <c r="A93" s="94" t="str">
        <f t="shared" si="3"/>
        <v>H-Section Steel125x13.2</v>
      </c>
      <c r="B93" s="95">
        <v>125</v>
      </c>
      <c r="C93" s="95">
        <v>60</v>
      </c>
      <c r="D93" s="96">
        <v>6</v>
      </c>
      <c r="E93" s="96">
        <v>8</v>
      </c>
      <c r="F93" s="94">
        <v>16.84</v>
      </c>
      <c r="G93" s="96">
        <v>13.2</v>
      </c>
      <c r="H93" s="99"/>
      <c r="I93" s="95">
        <v>413</v>
      </c>
      <c r="J93" s="96">
        <v>29.2</v>
      </c>
      <c r="K93" s="99"/>
      <c r="L93" s="99"/>
      <c r="M93" s="94">
        <v>4.95</v>
      </c>
      <c r="N93" s="94">
        <v>1.32</v>
      </c>
      <c r="O93" s="99"/>
      <c r="P93" s="99"/>
      <c r="Q93" s="96">
        <v>66.099999999999994</v>
      </c>
      <c r="R93" s="96">
        <v>9.6999999999999993</v>
      </c>
      <c r="S93" s="99"/>
      <c r="T93" s="99"/>
      <c r="U93" s="99"/>
    </row>
    <row r="94" spans="1:39">
      <c r="A94" s="94" t="str">
        <f t="shared" si="3"/>
        <v>H-Section Steel125x23.8</v>
      </c>
      <c r="B94" s="95">
        <v>125</v>
      </c>
      <c r="C94" s="95">
        <v>125</v>
      </c>
      <c r="D94" s="96">
        <v>6.5</v>
      </c>
      <c r="E94" s="96">
        <v>9</v>
      </c>
      <c r="F94" s="94">
        <v>30.31</v>
      </c>
      <c r="G94" s="96">
        <v>23.8</v>
      </c>
      <c r="H94" s="99"/>
      <c r="I94" s="95">
        <v>847</v>
      </c>
      <c r="J94" s="95">
        <v>293</v>
      </c>
      <c r="K94" s="99"/>
      <c r="L94" s="99"/>
      <c r="M94" s="94">
        <v>5.3</v>
      </c>
      <c r="N94" s="94">
        <v>3.11</v>
      </c>
      <c r="O94" s="99"/>
      <c r="P94" s="99"/>
      <c r="Q94" s="96">
        <v>136</v>
      </c>
      <c r="R94" s="96">
        <v>47</v>
      </c>
      <c r="S94" s="99"/>
      <c r="T94" s="99"/>
      <c r="U94" s="99"/>
    </row>
    <row r="95" spans="1:39">
      <c r="A95" s="94" t="str">
        <f t="shared" si="3"/>
        <v>H-Section Steel148x21.1</v>
      </c>
      <c r="B95" s="95">
        <v>148</v>
      </c>
      <c r="C95" s="95">
        <v>100</v>
      </c>
      <c r="D95" s="96">
        <v>6</v>
      </c>
      <c r="E95" s="96">
        <v>9</v>
      </c>
      <c r="F95" s="94">
        <v>26.84</v>
      </c>
      <c r="G95" s="96">
        <v>21.1</v>
      </c>
      <c r="H95" s="99"/>
      <c r="I95" s="95">
        <v>1020</v>
      </c>
      <c r="J95" s="95">
        <v>151</v>
      </c>
      <c r="K95" s="99"/>
      <c r="L95" s="99"/>
      <c r="M95" s="94">
        <v>6.2</v>
      </c>
      <c r="N95" s="94">
        <v>2.37</v>
      </c>
      <c r="O95" s="99"/>
      <c r="P95" s="99"/>
      <c r="Q95" s="96">
        <v>138</v>
      </c>
      <c r="R95" s="96">
        <v>30</v>
      </c>
      <c r="S95" s="99"/>
      <c r="T95" s="99"/>
      <c r="U95" s="99"/>
    </row>
    <row r="96" spans="1:39">
      <c r="A96" s="94" t="str">
        <f t="shared" si="3"/>
        <v>H-Section Steel150x14</v>
      </c>
      <c r="B96" s="95">
        <v>150</v>
      </c>
      <c r="C96" s="95">
        <v>75</v>
      </c>
      <c r="D96" s="96">
        <v>5</v>
      </c>
      <c r="E96" s="96">
        <v>7</v>
      </c>
      <c r="F96" s="94">
        <v>17.850000000000001</v>
      </c>
      <c r="G96" s="96">
        <v>14</v>
      </c>
      <c r="H96" s="99"/>
      <c r="I96" s="95">
        <v>666</v>
      </c>
      <c r="J96" s="96">
        <v>49.5</v>
      </c>
      <c r="K96" s="99"/>
      <c r="L96" s="99"/>
      <c r="M96" s="94">
        <v>6.11</v>
      </c>
      <c r="N96" s="94">
        <v>1.66</v>
      </c>
      <c r="O96" s="99"/>
      <c r="P96" s="99"/>
      <c r="Q96" s="96">
        <v>88.8</v>
      </c>
      <c r="R96" s="96">
        <v>13.2</v>
      </c>
      <c r="S96" s="99"/>
      <c r="T96" s="99"/>
      <c r="U96" s="99"/>
    </row>
    <row r="97" spans="1:21">
      <c r="A97" s="94" t="str">
        <f t="shared" si="3"/>
        <v>H-Section Steel150x31.5</v>
      </c>
      <c r="B97" s="95">
        <v>150</v>
      </c>
      <c r="C97" s="95">
        <v>150</v>
      </c>
      <c r="D97" s="96">
        <v>7</v>
      </c>
      <c r="E97" s="96">
        <v>10</v>
      </c>
      <c r="F97" s="94">
        <v>40.14</v>
      </c>
      <c r="G97" s="96">
        <v>31.5</v>
      </c>
      <c r="H97" s="99"/>
      <c r="I97" s="95">
        <v>1640</v>
      </c>
      <c r="J97" s="95">
        <v>563</v>
      </c>
      <c r="K97" s="99"/>
      <c r="L97" s="99"/>
      <c r="M97" s="94">
        <v>6.4</v>
      </c>
      <c r="N97" s="94">
        <v>3.75</v>
      </c>
      <c r="O97" s="99"/>
      <c r="P97" s="99"/>
      <c r="Q97" s="96">
        <v>219</v>
      </c>
      <c r="R97" s="96">
        <v>75</v>
      </c>
      <c r="S97" s="99"/>
      <c r="T97" s="99"/>
      <c r="U97" s="99"/>
    </row>
    <row r="98" spans="1:21">
      <c r="A98" s="94" t="str">
        <f t="shared" si="3"/>
        <v>H-Section Steel175x18.1</v>
      </c>
      <c r="B98" s="95">
        <v>175</v>
      </c>
      <c r="C98" s="95">
        <v>90</v>
      </c>
      <c r="D98" s="96">
        <v>5</v>
      </c>
      <c r="E98" s="96">
        <v>8</v>
      </c>
      <c r="F98" s="94">
        <v>23.04</v>
      </c>
      <c r="G98" s="96">
        <v>18.100000000000001</v>
      </c>
      <c r="H98" s="99"/>
      <c r="I98" s="95">
        <v>1210</v>
      </c>
      <c r="J98" s="96">
        <v>97.5</v>
      </c>
      <c r="K98" s="99"/>
      <c r="L98" s="99"/>
      <c r="M98" s="94">
        <v>7.26</v>
      </c>
      <c r="N98" s="94">
        <v>2.06</v>
      </c>
      <c r="O98" s="99"/>
      <c r="P98" s="99"/>
      <c r="Q98" s="96">
        <v>139</v>
      </c>
      <c r="R98" s="96">
        <v>21.7</v>
      </c>
      <c r="S98" s="99"/>
      <c r="T98" s="99"/>
      <c r="U98" s="99"/>
    </row>
    <row r="99" spans="1:21">
      <c r="A99" s="94" t="str">
        <f t="shared" si="3"/>
        <v>H-Section Steel175x40.2</v>
      </c>
      <c r="B99" s="95">
        <v>175</v>
      </c>
      <c r="C99" s="95">
        <v>175</v>
      </c>
      <c r="D99" s="96">
        <v>7.5</v>
      </c>
      <c r="E99" s="96">
        <v>11</v>
      </c>
      <c r="F99" s="94">
        <v>51.21</v>
      </c>
      <c r="G99" s="96">
        <v>40.200000000000003</v>
      </c>
      <c r="H99" s="99"/>
      <c r="I99" s="95">
        <v>2880</v>
      </c>
      <c r="J99" s="95">
        <v>984</v>
      </c>
      <c r="K99" s="99"/>
      <c r="L99" s="99"/>
      <c r="M99" s="94">
        <v>7.5</v>
      </c>
      <c r="N99" s="94">
        <v>4.38</v>
      </c>
      <c r="O99" s="99"/>
      <c r="P99" s="99"/>
      <c r="Q99" s="96">
        <v>330</v>
      </c>
      <c r="R99" s="96">
        <v>112</v>
      </c>
      <c r="S99" s="99"/>
      <c r="T99" s="99"/>
      <c r="U99" s="99"/>
    </row>
    <row r="100" spans="1:21">
      <c r="A100" s="94" t="str">
        <f t="shared" si="3"/>
        <v>H-Section Steel194x30.6</v>
      </c>
      <c r="B100" s="95">
        <v>194</v>
      </c>
      <c r="C100" s="95">
        <v>150</v>
      </c>
      <c r="D100" s="96">
        <v>6</v>
      </c>
      <c r="E100" s="96">
        <v>9</v>
      </c>
      <c r="F100" s="94">
        <v>39.01</v>
      </c>
      <c r="G100" s="96">
        <v>30.6</v>
      </c>
      <c r="H100" s="99"/>
      <c r="I100" s="95">
        <v>2690</v>
      </c>
      <c r="J100" s="95">
        <v>507</v>
      </c>
      <c r="K100" s="99"/>
      <c r="L100" s="99"/>
      <c r="M100" s="94">
        <v>8.3000000000000007</v>
      </c>
      <c r="N100" s="94">
        <v>3.61</v>
      </c>
      <c r="O100" s="99"/>
      <c r="P100" s="99"/>
      <c r="Q100" s="96">
        <v>277</v>
      </c>
      <c r="R100" s="96">
        <v>67.599999999999994</v>
      </c>
      <c r="S100" s="99"/>
      <c r="T100" s="99"/>
      <c r="U100" s="99"/>
    </row>
    <row r="101" spans="1:21">
      <c r="A101" s="94" t="str">
        <f t="shared" si="3"/>
        <v>H-Section Steel198x18.2</v>
      </c>
      <c r="B101" s="95">
        <v>198</v>
      </c>
      <c r="C101" s="95">
        <v>99</v>
      </c>
      <c r="D101" s="96">
        <v>4.5</v>
      </c>
      <c r="E101" s="96">
        <v>7</v>
      </c>
      <c r="F101" s="94">
        <v>23.18</v>
      </c>
      <c r="G101" s="96">
        <v>18.2</v>
      </c>
      <c r="H101" s="99"/>
      <c r="I101" s="95">
        <v>1580</v>
      </c>
      <c r="J101" s="95">
        <v>114</v>
      </c>
      <c r="K101" s="99"/>
      <c r="L101" s="99"/>
      <c r="M101" s="94">
        <v>8.3000000000000007</v>
      </c>
      <c r="N101" s="94">
        <v>2.21</v>
      </c>
      <c r="O101" s="99"/>
      <c r="P101" s="99"/>
      <c r="Q101" s="96">
        <v>160</v>
      </c>
      <c r="R101" s="96">
        <v>23</v>
      </c>
      <c r="S101" s="99"/>
      <c r="T101" s="99"/>
      <c r="U101" s="99"/>
    </row>
    <row r="102" spans="1:21">
      <c r="A102" s="94" t="str">
        <f t="shared" si="3"/>
        <v>H-Section Steel200x21.3</v>
      </c>
      <c r="B102" s="95">
        <v>200</v>
      </c>
      <c r="C102" s="95">
        <v>100</v>
      </c>
      <c r="D102" s="96">
        <v>5.5</v>
      </c>
      <c r="E102" s="96">
        <v>8</v>
      </c>
      <c r="F102" s="94">
        <v>27.16</v>
      </c>
      <c r="G102" s="96">
        <v>21.3</v>
      </c>
      <c r="H102" s="99"/>
      <c r="I102" s="95">
        <v>1840</v>
      </c>
      <c r="J102" s="95">
        <v>134</v>
      </c>
      <c r="K102" s="99"/>
      <c r="L102" s="99"/>
      <c r="M102" s="94">
        <v>8.1999999999999993</v>
      </c>
      <c r="N102" s="94">
        <v>2.2200000000000002</v>
      </c>
      <c r="O102" s="99"/>
      <c r="P102" s="99"/>
      <c r="Q102" s="96">
        <v>184</v>
      </c>
      <c r="R102" s="96">
        <v>27</v>
      </c>
      <c r="S102" s="99"/>
      <c r="T102" s="99"/>
      <c r="U102" s="99"/>
    </row>
    <row r="103" spans="1:21">
      <c r="A103" s="94" t="str">
        <f t="shared" si="3"/>
        <v>H-Section Steel194x30.6</v>
      </c>
      <c r="B103" s="95">
        <v>194</v>
      </c>
      <c r="C103" s="95">
        <v>150</v>
      </c>
      <c r="D103" s="96">
        <v>6</v>
      </c>
      <c r="E103" s="96">
        <v>9</v>
      </c>
      <c r="F103" s="94">
        <v>39.01</v>
      </c>
      <c r="G103" s="96">
        <v>30.6</v>
      </c>
      <c r="H103" s="99"/>
      <c r="I103" s="95">
        <v>2690</v>
      </c>
      <c r="J103" s="95">
        <v>507</v>
      </c>
      <c r="K103" s="99"/>
      <c r="L103" s="99"/>
      <c r="M103" s="94">
        <v>8.3000000000000007</v>
      </c>
      <c r="N103" s="94">
        <v>3.61</v>
      </c>
      <c r="O103" s="99"/>
      <c r="P103" s="99"/>
      <c r="Q103" s="96">
        <v>277</v>
      </c>
      <c r="R103" s="96">
        <v>68</v>
      </c>
      <c r="S103" s="99"/>
      <c r="T103" s="99"/>
      <c r="U103" s="99"/>
    </row>
    <row r="104" spans="1:21">
      <c r="A104" s="94" t="str">
        <f t="shared" si="3"/>
        <v>H-Section Steel200x49.9</v>
      </c>
      <c r="B104" s="95">
        <v>200</v>
      </c>
      <c r="C104" s="95">
        <v>200</v>
      </c>
      <c r="D104" s="96">
        <v>8</v>
      </c>
      <c r="E104" s="96">
        <v>12</v>
      </c>
      <c r="F104" s="94">
        <v>63.53</v>
      </c>
      <c r="G104" s="96">
        <v>49.9</v>
      </c>
      <c r="H104" s="99"/>
      <c r="I104" s="95">
        <v>4720</v>
      </c>
      <c r="J104" s="95">
        <v>1600</v>
      </c>
      <c r="K104" s="99"/>
      <c r="L104" s="99"/>
      <c r="M104" s="94">
        <v>8.6</v>
      </c>
      <c r="N104" s="94">
        <v>5.0199999999999996</v>
      </c>
      <c r="O104" s="99"/>
      <c r="P104" s="99"/>
      <c r="Q104" s="96">
        <v>472</v>
      </c>
      <c r="R104" s="96">
        <v>160</v>
      </c>
      <c r="S104" s="99"/>
      <c r="T104" s="99"/>
      <c r="U104" s="99"/>
    </row>
    <row r="105" spans="1:21">
      <c r="A105" s="94" t="str">
        <f t="shared" si="3"/>
        <v>H-Section Steel200x56.2</v>
      </c>
      <c r="B105" s="95">
        <v>200</v>
      </c>
      <c r="C105" s="95">
        <v>204</v>
      </c>
      <c r="D105" s="96">
        <v>12</v>
      </c>
      <c r="E105" s="96">
        <v>12</v>
      </c>
      <c r="F105" s="94">
        <v>71.53</v>
      </c>
      <c r="G105" s="96">
        <v>56.2</v>
      </c>
      <c r="H105" s="99"/>
      <c r="I105" s="95">
        <v>4980</v>
      </c>
      <c r="J105" s="95">
        <v>1700</v>
      </c>
      <c r="K105" s="99"/>
      <c r="L105" s="99"/>
      <c r="M105" s="94">
        <v>8.4</v>
      </c>
      <c r="N105" s="94">
        <v>4.88</v>
      </c>
      <c r="O105" s="99"/>
      <c r="P105" s="99"/>
      <c r="Q105" s="96">
        <v>498</v>
      </c>
      <c r="R105" s="96">
        <v>167</v>
      </c>
      <c r="S105" s="99"/>
      <c r="T105" s="99"/>
      <c r="U105" s="99"/>
    </row>
    <row r="106" spans="1:21">
      <c r="A106" s="94" t="str">
        <f t="shared" si="3"/>
        <v>H-Section Steel208x65.7</v>
      </c>
      <c r="B106" s="95">
        <v>208</v>
      </c>
      <c r="C106" s="95">
        <v>202</v>
      </c>
      <c r="D106" s="96">
        <v>10</v>
      </c>
      <c r="E106" s="96">
        <v>16</v>
      </c>
      <c r="F106" s="94">
        <v>83.69</v>
      </c>
      <c r="G106" s="96">
        <v>65.7</v>
      </c>
      <c r="H106" s="99"/>
      <c r="I106" s="95">
        <v>6530</v>
      </c>
      <c r="J106" s="95">
        <v>2200</v>
      </c>
      <c r="K106" s="99"/>
      <c r="L106" s="99"/>
      <c r="M106" s="94">
        <v>8.8000000000000007</v>
      </c>
      <c r="N106" s="94">
        <v>5.13</v>
      </c>
      <c r="O106" s="99"/>
      <c r="P106" s="99"/>
      <c r="Q106" s="96">
        <v>628</v>
      </c>
      <c r="R106" s="96">
        <v>218</v>
      </c>
      <c r="S106" s="99"/>
      <c r="T106" s="99"/>
      <c r="U106" s="99"/>
    </row>
    <row r="107" spans="1:21">
      <c r="A107" s="94" t="str">
        <f t="shared" si="3"/>
        <v>H-Section Steel248x25.7</v>
      </c>
      <c r="B107" s="95">
        <v>248</v>
      </c>
      <c r="C107" s="95">
        <v>124</v>
      </c>
      <c r="D107" s="96">
        <v>5</v>
      </c>
      <c r="E107" s="96">
        <v>8</v>
      </c>
      <c r="F107" s="94">
        <v>32.68</v>
      </c>
      <c r="G107" s="96">
        <v>25.7</v>
      </c>
      <c r="H107" s="99"/>
      <c r="I107" s="95">
        <v>3540</v>
      </c>
      <c r="J107" s="95">
        <v>255</v>
      </c>
      <c r="K107" s="99"/>
      <c r="L107" s="99"/>
      <c r="M107" s="94">
        <v>10.4</v>
      </c>
      <c r="N107" s="94">
        <v>2.79</v>
      </c>
      <c r="O107" s="99"/>
      <c r="P107" s="99"/>
      <c r="Q107" s="96">
        <v>285</v>
      </c>
      <c r="R107" s="96">
        <v>41</v>
      </c>
      <c r="S107" s="99"/>
      <c r="T107" s="99"/>
      <c r="U107" s="99"/>
    </row>
    <row r="108" spans="1:21">
      <c r="A108" s="94" t="str">
        <f t="shared" si="3"/>
        <v>H-Section Steel250x29.6</v>
      </c>
      <c r="B108" s="95">
        <v>250</v>
      </c>
      <c r="C108" s="95">
        <v>125</v>
      </c>
      <c r="D108" s="96">
        <v>6</v>
      </c>
      <c r="E108" s="96">
        <v>9</v>
      </c>
      <c r="F108" s="94">
        <v>37.659999999999997</v>
      </c>
      <c r="G108" s="96">
        <v>29.6</v>
      </c>
      <c r="H108" s="99"/>
      <c r="I108" s="95">
        <v>4050</v>
      </c>
      <c r="J108" s="95">
        <v>294</v>
      </c>
      <c r="K108" s="99"/>
      <c r="L108" s="99"/>
      <c r="M108" s="94">
        <v>10.4</v>
      </c>
      <c r="N108" s="94">
        <v>2.79</v>
      </c>
      <c r="O108" s="99"/>
      <c r="P108" s="99"/>
      <c r="Q108" s="96">
        <v>324</v>
      </c>
      <c r="R108" s="96">
        <v>47</v>
      </c>
      <c r="S108" s="99"/>
      <c r="T108" s="99"/>
      <c r="U108" s="99"/>
    </row>
    <row r="109" spans="1:21">
      <c r="A109" s="94" t="str">
        <f t="shared" si="3"/>
        <v>H-Section Steel244x44.1</v>
      </c>
      <c r="B109" s="95">
        <v>244</v>
      </c>
      <c r="C109" s="95">
        <v>175</v>
      </c>
      <c r="D109" s="96">
        <v>7</v>
      </c>
      <c r="E109" s="96">
        <v>11</v>
      </c>
      <c r="F109" s="94">
        <v>56.24</v>
      </c>
      <c r="G109" s="96">
        <v>44.1</v>
      </c>
      <c r="H109" s="99"/>
      <c r="I109" s="95">
        <v>6120</v>
      </c>
      <c r="J109" s="95">
        <v>984</v>
      </c>
      <c r="K109" s="99"/>
      <c r="L109" s="99"/>
      <c r="M109" s="94">
        <v>10.4</v>
      </c>
      <c r="N109" s="94">
        <v>4.18</v>
      </c>
      <c r="O109" s="99"/>
      <c r="P109" s="99"/>
      <c r="Q109" s="96">
        <v>502</v>
      </c>
      <c r="R109" s="96">
        <v>113</v>
      </c>
      <c r="S109" s="99"/>
      <c r="T109" s="99"/>
      <c r="U109" s="99"/>
    </row>
    <row r="110" spans="1:21">
      <c r="A110" s="94" t="str">
        <f t="shared" si="3"/>
        <v>H-Section Steel244x64.4</v>
      </c>
      <c r="B110" s="95">
        <v>244</v>
      </c>
      <c r="C110" s="95">
        <v>252</v>
      </c>
      <c r="D110" s="96">
        <v>11</v>
      </c>
      <c r="E110" s="96">
        <v>11</v>
      </c>
      <c r="F110" s="94">
        <v>82.06</v>
      </c>
      <c r="G110" s="96">
        <v>64.400000000000006</v>
      </c>
      <c r="H110" s="99"/>
      <c r="I110" s="95">
        <v>8790</v>
      </c>
      <c r="J110" s="95">
        <v>2940</v>
      </c>
      <c r="K110" s="99"/>
      <c r="L110" s="99"/>
      <c r="M110" s="94">
        <v>10.3</v>
      </c>
      <c r="N110" s="94">
        <v>5.98</v>
      </c>
      <c r="O110" s="99"/>
      <c r="P110" s="99"/>
      <c r="Q110" s="96">
        <v>720</v>
      </c>
      <c r="R110" s="96">
        <v>233</v>
      </c>
      <c r="S110" s="99"/>
      <c r="T110" s="99"/>
      <c r="U110" s="99"/>
    </row>
    <row r="111" spans="1:21">
      <c r="A111" s="94" t="str">
        <f t="shared" si="3"/>
        <v>H-Section Steel248x66.5</v>
      </c>
      <c r="B111" s="95">
        <v>248</v>
      </c>
      <c r="C111" s="95">
        <v>249</v>
      </c>
      <c r="D111" s="96">
        <v>8</v>
      </c>
      <c r="E111" s="96">
        <v>13</v>
      </c>
      <c r="F111" s="94">
        <v>84.07</v>
      </c>
      <c r="G111" s="96">
        <v>66.5</v>
      </c>
      <c r="H111" s="99"/>
      <c r="I111" s="95">
        <v>9930</v>
      </c>
      <c r="J111" s="95">
        <v>3350</v>
      </c>
      <c r="K111" s="99"/>
      <c r="L111" s="99"/>
      <c r="M111" s="94">
        <v>10.8</v>
      </c>
      <c r="N111" s="94">
        <v>6.29</v>
      </c>
      <c r="O111" s="99"/>
      <c r="P111" s="99"/>
      <c r="Q111" s="96">
        <v>801</v>
      </c>
      <c r="R111" s="96">
        <v>269</v>
      </c>
      <c r="S111" s="99"/>
      <c r="T111" s="99"/>
      <c r="U111" s="99"/>
    </row>
    <row r="112" spans="1:21">
      <c r="A112" s="94" t="str">
        <f t="shared" si="3"/>
        <v>H-Section Steel250x72.4</v>
      </c>
      <c r="B112" s="95">
        <v>250</v>
      </c>
      <c r="C112" s="95">
        <v>250</v>
      </c>
      <c r="D112" s="96">
        <v>9</v>
      </c>
      <c r="E112" s="96">
        <v>14</v>
      </c>
      <c r="F112" s="94">
        <v>92.18</v>
      </c>
      <c r="G112" s="96">
        <v>72.400000000000006</v>
      </c>
      <c r="H112" s="99"/>
      <c r="I112" s="95">
        <v>1080</v>
      </c>
      <c r="J112" s="95">
        <v>3650</v>
      </c>
      <c r="K112" s="99"/>
      <c r="L112" s="99"/>
      <c r="M112" s="94">
        <v>10.8</v>
      </c>
      <c r="N112" s="94">
        <v>6.29</v>
      </c>
      <c r="O112" s="99"/>
      <c r="P112" s="99"/>
      <c r="Q112" s="96">
        <v>867</v>
      </c>
      <c r="R112" s="96">
        <v>292</v>
      </c>
      <c r="S112" s="99"/>
      <c r="T112" s="99"/>
      <c r="U112" s="99"/>
    </row>
    <row r="113" spans="1:21">
      <c r="A113" s="94" t="str">
        <f t="shared" si="3"/>
        <v>H-Section Steel250x82.2</v>
      </c>
      <c r="B113" s="95">
        <v>250</v>
      </c>
      <c r="C113" s="95">
        <v>255</v>
      </c>
      <c r="D113" s="96">
        <v>14</v>
      </c>
      <c r="E113" s="96">
        <v>14</v>
      </c>
      <c r="F113" s="94">
        <v>104.7</v>
      </c>
      <c r="G113" s="96">
        <v>82.2</v>
      </c>
      <c r="H113" s="99"/>
      <c r="I113" s="95">
        <v>11500</v>
      </c>
      <c r="J113" s="95">
        <v>3880</v>
      </c>
      <c r="K113" s="99"/>
      <c r="L113" s="99"/>
      <c r="M113" s="94">
        <v>10.5</v>
      </c>
      <c r="N113" s="94">
        <v>6.09</v>
      </c>
      <c r="O113" s="99"/>
      <c r="P113" s="99"/>
      <c r="Q113" s="96">
        <v>919</v>
      </c>
      <c r="R113" s="96">
        <v>4</v>
      </c>
      <c r="S113" s="99"/>
      <c r="T113" s="99"/>
      <c r="U113" s="99"/>
    </row>
    <row r="114" spans="1:21">
      <c r="A114" s="94" t="str">
        <f t="shared" si="3"/>
        <v>H-Section Steel298x32</v>
      </c>
      <c r="B114" s="95">
        <v>298</v>
      </c>
      <c r="C114" s="95">
        <v>149</v>
      </c>
      <c r="D114" s="96">
        <v>5.5</v>
      </c>
      <c r="E114" s="96">
        <v>8</v>
      </c>
      <c r="F114" s="94">
        <v>40.799999999999997</v>
      </c>
      <c r="G114" s="96">
        <v>32</v>
      </c>
      <c r="H114" s="99"/>
      <c r="I114" s="95">
        <v>6320</v>
      </c>
      <c r="J114" s="95">
        <v>442</v>
      </c>
      <c r="K114" s="99"/>
      <c r="L114" s="99"/>
      <c r="M114" s="94">
        <v>12.4</v>
      </c>
      <c r="N114" s="94">
        <v>3.29</v>
      </c>
      <c r="O114" s="99"/>
      <c r="P114" s="99"/>
      <c r="Q114" s="96">
        <v>424</v>
      </c>
      <c r="R114" s="96">
        <v>59</v>
      </c>
      <c r="S114" s="99"/>
      <c r="T114" s="99"/>
      <c r="U114" s="99"/>
    </row>
    <row r="115" spans="1:21">
      <c r="A115" s="94" t="str">
        <f t="shared" si="3"/>
        <v>H-Section Steel300x36.7</v>
      </c>
      <c r="B115" s="95">
        <v>300</v>
      </c>
      <c r="C115" s="95">
        <v>150</v>
      </c>
      <c r="D115" s="96">
        <v>6.5</v>
      </c>
      <c r="E115" s="96">
        <v>9</v>
      </c>
      <c r="F115" s="94">
        <v>46.78</v>
      </c>
      <c r="G115" s="96">
        <v>36.700000000000003</v>
      </c>
      <c r="H115" s="99"/>
      <c r="I115" s="95">
        <v>7210</v>
      </c>
      <c r="J115" s="95">
        <v>508</v>
      </c>
      <c r="K115" s="99"/>
      <c r="L115" s="99"/>
      <c r="M115" s="94">
        <v>12.4</v>
      </c>
      <c r="N115" s="94">
        <v>3.29</v>
      </c>
      <c r="O115" s="99"/>
      <c r="P115" s="99"/>
      <c r="Q115" s="96">
        <v>481</v>
      </c>
      <c r="R115" s="96">
        <v>68</v>
      </c>
      <c r="S115" s="99"/>
      <c r="T115" s="99"/>
      <c r="U115" s="99"/>
    </row>
    <row r="116" spans="1:21">
      <c r="A116" s="94" t="str">
        <f t="shared" si="3"/>
        <v>H-Section Steel294x56.8</v>
      </c>
      <c r="B116" s="95">
        <v>294</v>
      </c>
      <c r="C116" s="95">
        <v>200</v>
      </c>
      <c r="D116" s="96">
        <v>8</v>
      </c>
      <c r="E116" s="96">
        <v>12</v>
      </c>
      <c r="F116" s="94">
        <v>72.38</v>
      </c>
      <c r="G116" s="96">
        <v>56.8</v>
      </c>
      <c r="H116" s="99"/>
      <c r="I116" s="95">
        <v>11300</v>
      </c>
      <c r="J116" s="95">
        <v>1600</v>
      </c>
      <c r="K116" s="99"/>
      <c r="L116" s="99"/>
      <c r="M116" s="94">
        <v>12.5</v>
      </c>
      <c r="N116" s="94">
        <v>4.71</v>
      </c>
      <c r="O116" s="99"/>
      <c r="P116" s="99"/>
      <c r="Q116" s="96">
        <v>771</v>
      </c>
      <c r="R116" s="96">
        <v>160</v>
      </c>
      <c r="S116" s="99"/>
      <c r="T116" s="99"/>
      <c r="U116" s="99"/>
    </row>
    <row r="117" spans="1:21">
      <c r="A117" s="94" t="str">
        <f t="shared" si="3"/>
        <v>H-Section Steel298x65.4</v>
      </c>
      <c r="B117" s="95">
        <v>298</v>
      </c>
      <c r="C117" s="95">
        <v>201</v>
      </c>
      <c r="D117" s="96">
        <v>9</v>
      </c>
      <c r="E117" s="96">
        <v>14</v>
      </c>
      <c r="F117" s="94">
        <v>83.36</v>
      </c>
      <c r="G117" s="96">
        <v>65.400000000000006</v>
      </c>
      <c r="H117" s="99"/>
      <c r="I117" s="95">
        <v>13300</v>
      </c>
      <c r="J117" s="95">
        <v>1900</v>
      </c>
      <c r="K117" s="99"/>
      <c r="L117" s="99"/>
      <c r="M117" s="94">
        <v>12.6</v>
      </c>
      <c r="N117" s="94">
        <v>4.7699999999999996</v>
      </c>
      <c r="O117" s="99"/>
      <c r="P117" s="99"/>
      <c r="Q117" s="96">
        <v>893</v>
      </c>
      <c r="R117" s="96">
        <v>189</v>
      </c>
      <c r="S117" s="99"/>
      <c r="T117" s="99"/>
      <c r="U117" s="99"/>
    </row>
    <row r="118" spans="1:21">
      <c r="A118" s="94" t="str">
        <f t="shared" si="3"/>
        <v>H-Section Steel294x84.5</v>
      </c>
      <c r="B118" s="95">
        <v>294</v>
      </c>
      <c r="C118" s="95">
        <v>302</v>
      </c>
      <c r="D118" s="96">
        <v>12</v>
      </c>
      <c r="E118" s="96">
        <v>12</v>
      </c>
      <c r="F118" s="94">
        <v>107.7</v>
      </c>
      <c r="G118" s="96">
        <v>84.5</v>
      </c>
      <c r="H118" s="99"/>
      <c r="I118" s="95">
        <v>16900</v>
      </c>
      <c r="J118" s="95">
        <v>5520</v>
      </c>
      <c r="K118" s="99"/>
      <c r="L118" s="99"/>
      <c r="M118" s="94">
        <v>12.5</v>
      </c>
      <c r="N118" s="94">
        <v>7.16</v>
      </c>
      <c r="O118" s="99"/>
      <c r="P118" s="99"/>
      <c r="Q118" s="96">
        <v>1150</v>
      </c>
      <c r="R118" s="96">
        <v>365</v>
      </c>
      <c r="S118" s="99"/>
      <c r="T118" s="99"/>
      <c r="U118" s="99"/>
    </row>
    <row r="119" spans="1:21">
      <c r="A119" s="94" t="str">
        <f t="shared" si="3"/>
        <v>H-Section Steel298x87</v>
      </c>
      <c r="B119" s="95">
        <v>298</v>
      </c>
      <c r="C119" s="95">
        <v>299</v>
      </c>
      <c r="D119" s="96">
        <v>9</v>
      </c>
      <c r="E119" s="96">
        <v>14</v>
      </c>
      <c r="F119" s="94">
        <v>110.8</v>
      </c>
      <c r="G119" s="96">
        <v>87</v>
      </c>
      <c r="H119" s="99"/>
      <c r="I119" s="95">
        <v>1880</v>
      </c>
      <c r="J119" s="95">
        <v>6240</v>
      </c>
      <c r="K119" s="99"/>
      <c r="L119" s="99"/>
      <c r="M119" s="94">
        <v>13</v>
      </c>
      <c r="N119" s="94">
        <v>7.51</v>
      </c>
      <c r="O119" s="99"/>
      <c r="P119" s="99"/>
      <c r="Q119" s="96">
        <v>1270</v>
      </c>
      <c r="R119" s="96">
        <v>417</v>
      </c>
      <c r="S119" s="99"/>
      <c r="T119" s="99"/>
      <c r="U119" s="99"/>
    </row>
    <row r="120" spans="1:21">
      <c r="A120" s="94" t="str">
        <f t="shared" si="3"/>
        <v>H-Section Steel300x94</v>
      </c>
      <c r="B120" s="95">
        <v>300</v>
      </c>
      <c r="C120" s="95">
        <v>300</v>
      </c>
      <c r="D120" s="96">
        <v>10</v>
      </c>
      <c r="E120" s="96">
        <v>15</v>
      </c>
      <c r="F120" s="94">
        <v>119.8</v>
      </c>
      <c r="G120" s="96">
        <v>94</v>
      </c>
      <c r="H120" s="99"/>
      <c r="I120" s="95">
        <v>20400</v>
      </c>
      <c r="J120" s="95">
        <v>6750</v>
      </c>
      <c r="K120" s="99"/>
      <c r="L120" s="99"/>
      <c r="M120" s="94">
        <v>13.1</v>
      </c>
      <c r="N120" s="94">
        <v>7.51</v>
      </c>
      <c r="O120" s="99"/>
      <c r="P120" s="99"/>
      <c r="Q120" s="96">
        <v>1360</v>
      </c>
      <c r="R120" s="96">
        <v>450</v>
      </c>
      <c r="S120" s="99"/>
      <c r="T120" s="99"/>
      <c r="U120" s="99"/>
    </row>
    <row r="121" spans="1:21">
      <c r="A121" s="94" t="str">
        <f t="shared" si="3"/>
        <v>H-Section Steel300x106</v>
      </c>
      <c r="B121" s="95">
        <v>300</v>
      </c>
      <c r="C121" s="95">
        <v>305</v>
      </c>
      <c r="D121" s="96">
        <v>15</v>
      </c>
      <c r="E121" s="96">
        <v>15</v>
      </c>
      <c r="F121" s="94">
        <v>134.80000000000001</v>
      </c>
      <c r="G121" s="96">
        <v>106</v>
      </c>
      <c r="H121" s="99"/>
      <c r="I121" s="95">
        <v>21500</v>
      </c>
      <c r="J121" s="95">
        <v>7100</v>
      </c>
      <c r="K121" s="99"/>
      <c r="L121" s="99"/>
      <c r="M121" s="94">
        <v>12.6</v>
      </c>
      <c r="N121" s="94">
        <v>7.26</v>
      </c>
      <c r="O121" s="99"/>
      <c r="P121" s="99"/>
      <c r="Q121" s="96">
        <v>1440</v>
      </c>
      <c r="R121" s="96">
        <v>466</v>
      </c>
      <c r="S121" s="99"/>
      <c r="T121" s="99"/>
      <c r="U121" s="99"/>
    </row>
    <row r="122" spans="1:21">
      <c r="A122" s="94" t="str">
        <f t="shared" si="3"/>
        <v>H-Section Steel304x106</v>
      </c>
      <c r="B122" s="95">
        <v>304</v>
      </c>
      <c r="C122" s="95">
        <v>301</v>
      </c>
      <c r="D122" s="96">
        <v>11</v>
      </c>
      <c r="E122" s="96">
        <v>17</v>
      </c>
      <c r="F122" s="94">
        <v>134.80000000000001</v>
      </c>
      <c r="G122" s="96">
        <v>106</v>
      </c>
      <c r="H122" s="99"/>
      <c r="I122" s="95">
        <v>23400</v>
      </c>
      <c r="J122" s="95">
        <v>7730</v>
      </c>
      <c r="K122" s="99"/>
      <c r="L122" s="99"/>
      <c r="M122" s="94">
        <v>13.2</v>
      </c>
      <c r="N122" s="94">
        <v>7.57</v>
      </c>
      <c r="O122" s="99"/>
      <c r="P122" s="99"/>
      <c r="Q122" s="96">
        <v>1540</v>
      </c>
      <c r="R122" s="96">
        <v>514</v>
      </c>
      <c r="S122" s="99"/>
      <c r="T122" s="99"/>
      <c r="U122" s="99"/>
    </row>
    <row r="123" spans="1:21">
      <c r="A123" s="94" t="str">
        <f t="shared" si="3"/>
        <v>H-Section Steel346x41.4</v>
      </c>
      <c r="B123" s="95">
        <v>346</v>
      </c>
      <c r="C123" s="95">
        <v>174</v>
      </c>
      <c r="D123" s="96">
        <v>6</v>
      </c>
      <c r="E123" s="96">
        <v>9</v>
      </c>
      <c r="F123" s="94">
        <v>52.68</v>
      </c>
      <c r="G123" s="96">
        <v>41.4</v>
      </c>
      <c r="H123" s="99"/>
      <c r="I123" s="95">
        <v>11100</v>
      </c>
      <c r="J123" s="95">
        <v>792</v>
      </c>
      <c r="K123" s="99"/>
      <c r="L123" s="99"/>
      <c r="M123" s="94">
        <v>14.5</v>
      </c>
      <c r="N123" s="94">
        <v>3.88</v>
      </c>
      <c r="O123" s="99"/>
      <c r="P123" s="99"/>
      <c r="Q123" s="96">
        <v>641</v>
      </c>
      <c r="R123" s="96">
        <v>91</v>
      </c>
      <c r="S123" s="99"/>
      <c r="T123" s="99"/>
      <c r="U123" s="99"/>
    </row>
    <row r="124" spans="1:21">
      <c r="A124" s="94" t="str">
        <f t="shared" si="3"/>
        <v>H-Section Steel350x49.6</v>
      </c>
      <c r="B124" s="95">
        <v>350</v>
      </c>
      <c r="C124" s="95">
        <v>175</v>
      </c>
      <c r="D124" s="96">
        <v>7</v>
      </c>
      <c r="E124" s="96">
        <v>11</v>
      </c>
      <c r="F124" s="94">
        <v>53.14</v>
      </c>
      <c r="G124" s="96">
        <v>49.6</v>
      </c>
      <c r="H124" s="99"/>
      <c r="I124" s="95">
        <v>13600</v>
      </c>
      <c r="J124" s="95">
        <v>984</v>
      </c>
      <c r="K124" s="99"/>
      <c r="L124" s="99"/>
      <c r="M124" s="94">
        <v>14.7</v>
      </c>
      <c r="N124" s="94">
        <v>3.95</v>
      </c>
      <c r="O124" s="99"/>
      <c r="P124" s="99"/>
      <c r="Q124" s="96">
        <v>775</v>
      </c>
      <c r="R124" s="96">
        <v>112</v>
      </c>
      <c r="S124" s="99"/>
      <c r="T124" s="99"/>
      <c r="U124" s="99"/>
    </row>
    <row r="125" spans="1:21">
      <c r="A125" s="94" t="str">
        <f t="shared" si="3"/>
        <v>H-Section Steel354x57.8</v>
      </c>
      <c r="B125" s="95">
        <v>354</v>
      </c>
      <c r="C125" s="95">
        <v>176</v>
      </c>
      <c r="D125" s="96">
        <v>8</v>
      </c>
      <c r="E125" s="96">
        <v>13</v>
      </c>
      <c r="F125" s="94">
        <v>73.680000000000007</v>
      </c>
      <c r="G125" s="96">
        <v>57.8</v>
      </c>
      <c r="H125" s="99"/>
      <c r="I125" s="95">
        <v>16100</v>
      </c>
      <c r="J125" s="95">
        <v>1180</v>
      </c>
      <c r="K125" s="99"/>
      <c r="L125" s="99"/>
      <c r="M125" s="94">
        <v>14.8</v>
      </c>
      <c r="N125" s="94">
        <v>4.01</v>
      </c>
      <c r="O125" s="99"/>
      <c r="P125" s="99"/>
      <c r="Q125" s="96">
        <v>909</v>
      </c>
      <c r="R125" s="96">
        <v>134</v>
      </c>
      <c r="S125" s="99"/>
      <c r="T125" s="99"/>
      <c r="U125" s="99"/>
    </row>
    <row r="126" spans="1:21">
      <c r="A126" s="94" t="str">
        <f t="shared" si="3"/>
        <v>H-Section Steel336x69.2</v>
      </c>
      <c r="B126" s="95">
        <v>336</v>
      </c>
      <c r="C126" s="95">
        <v>249</v>
      </c>
      <c r="D126" s="96">
        <v>8</v>
      </c>
      <c r="E126" s="96">
        <v>12</v>
      </c>
      <c r="F126" s="94">
        <v>88.15</v>
      </c>
      <c r="G126" s="96">
        <v>69.2</v>
      </c>
      <c r="H126" s="99"/>
      <c r="I126" s="95">
        <v>18500</v>
      </c>
      <c r="J126" s="95">
        <v>3090</v>
      </c>
      <c r="K126" s="99"/>
      <c r="L126" s="99"/>
      <c r="M126" s="94">
        <v>14.5</v>
      </c>
      <c r="N126" s="94">
        <v>5.92</v>
      </c>
      <c r="O126" s="99"/>
      <c r="P126" s="99"/>
      <c r="Q126" s="96">
        <v>1100</v>
      </c>
      <c r="R126" s="96">
        <v>248</v>
      </c>
      <c r="S126" s="99"/>
      <c r="T126" s="99"/>
      <c r="U126" s="99"/>
    </row>
    <row r="127" spans="1:21">
      <c r="A127" s="94" t="str">
        <f t="shared" si="3"/>
        <v>H-Section Steel340x79.7</v>
      </c>
      <c r="B127" s="95">
        <v>340</v>
      </c>
      <c r="C127" s="95">
        <v>250</v>
      </c>
      <c r="D127" s="96">
        <v>9</v>
      </c>
      <c r="E127" s="96">
        <v>14</v>
      </c>
      <c r="F127" s="94">
        <v>101.5</v>
      </c>
      <c r="G127" s="96">
        <v>79.7</v>
      </c>
      <c r="H127" s="99"/>
      <c r="I127" s="95">
        <v>21700</v>
      </c>
      <c r="J127" s="95">
        <v>3650</v>
      </c>
      <c r="K127" s="99"/>
      <c r="L127" s="99"/>
      <c r="M127" s="94">
        <v>14.6</v>
      </c>
      <c r="N127" s="94">
        <v>6</v>
      </c>
      <c r="O127" s="99"/>
      <c r="P127" s="99"/>
      <c r="Q127" s="96">
        <v>1280</v>
      </c>
      <c r="R127" s="96">
        <v>292</v>
      </c>
      <c r="S127" s="99"/>
      <c r="T127" s="99"/>
      <c r="U127" s="99"/>
    </row>
    <row r="128" spans="1:21">
      <c r="A128" s="94" t="str">
        <f t="shared" si="3"/>
        <v>H-Section Steel338x106</v>
      </c>
      <c r="B128" s="95">
        <v>338</v>
      </c>
      <c r="C128" s="95">
        <v>351</v>
      </c>
      <c r="D128" s="96">
        <v>13</v>
      </c>
      <c r="E128" s="96">
        <v>20</v>
      </c>
      <c r="F128" s="94">
        <v>135.30000000000001</v>
      </c>
      <c r="G128" s="96">
        <v>106</v>
      </c>
      <c r="H128" s="99"/>
      <c r="I128" s="95">
        <v>28200</v>
      </c>
      <c r="J128" s="95">
        <v>9380</v>
      </c>
      <c r="K128" s="99"/>
      <c r="L128" s="99"/>
      <c r="M128" s="94">
        <v>14.4</v>
      </c>
      <c r="N128" s="94">
        <v>8.33</v>
      </c>
      <c r="O128" s="99"/>
      <c r="P128" s="99"/>
      <c r="Q128" s="96">
        <v>1670</v>
      </c>
      <c r="R128" s="96">
        <v>534</v>
      </c>
      <c r="S128" s="99"/>
      <c r="T128" s="99"/>
      <c r="U128" s="99"/>
    </row>
    <row r="129" spans="1:21">
      <c r="A129" s="94" t="str">
        <f t="shared" si="3"/>
        <v>H-Section Steel344x115</v>
      </c>
      <c r="B129" s="95">
        <v>344</v>
      </c>
      <c r="C129" s="95">
        <v>348</v>
      </c>
      <c r="D129" s="96">
        <v>16</v>
      </c>
      <c r="E129" s="96">
        <v>20</v>
      </c>
      <c r="F129" s="94">
        <v>146</v>
      </c>
      <c r="G129" s="96">
        <v>115</v>
      </c>
      <c r="H129" s="99"/>
      <c r="I129" s="95">
        <v>33300</v>
      </c>
      <c r="J129" s="95">
        <v>11200</v>
      </c>
      <c r="K129" s="99"/>
      <c r="L129" s="99"/>
      <c r="M129" s="94">
        <v>15.1</v>
      </c>
      <c r="N129" s="94">
        <v>8.7799999999999994</v>
      </c>
      <c r="O129" s="99"/>
      <c r="P129" s="99"/>
      <c r="Q129" s="96">
        <v>1940</v>
      </c>
      <c r="R129" s="96">
        <v>646</v>
      </c>
      <c r="S129" s="99"/>
      <c r="T129" s="99"/>
      <c r="U129" s="99"/>
    </row>
    <row r="130" spans="1:21">
      <c r="A130" s="94" t="str">
        <f t="shared" si="3"/>
        <v>H-Section Steel344x131</v>
      </c>
      <c r="B130" s="95">
        <v>344</v>
      </c>
      <c r="C130" s="95">
        <v>354</v>
      </c>
      <c r="D130" s="96">
        <v>16</v>
      </c>
      <c r="E130" s="96">
        <v>20</v>
      </c>
      <c r="F130" s="94">
        <v>166.6</v>
      </c>
      <c r="G130" s="96">
        <v>131</v>
      </c>
      <c r="H130" s="99"/>
      <c r="I130" s="95">
        <v>35300</v>
      </c>
      <c r="J130" s="95">
        <v>11800</v>
      </c>
      <c r="K130" s="99"/>
      <c r="L130" s="99"/>
      <c r="M130" s="94">
        <v>14.6</v>
      </c>
      <c r="N130" s="94">
        <v>8.43</v>
      </c>
      <c r="O130" s="99"/>
      <c r="P130" s="99"/>
      <c r="Q130" s="96">
        <v>2050</v>
      </c>
      <c r="R130" s="96">
        <v>669</v>
      </c>
      <c r="S130" s="99"/>
      <c r="T130" s="99"/>
      <c r="U130" s="99"/>
    </row>
    <row r="131" spans="1:21">
      <c r="A131" s="94" t="str">
        <f t="shared" si="3"/>
        <v>H-Section Steel350x137</v>
      </c>
      <c r="B131" s="95">
        <v>350</v>
      </c>
      <c r="C131" s="95">
        <v>350</v>
      </c>
      <c r="D131" s="96">
        <v>19</v>
      </c>
      <c r="E131" s="96">
        <v>20</v>
      </c>
      <c r="F131" s="94">
        <v>173.9</v>
      </c>
      <c r="G131" s="96">
        <v>137</v>
      </c>
      <c r="H131" s="99"/>
      <c r="I131" s="95">
        <v>40300</v>
      </c>
      <c r="J131" s="95">
        <v>13600</v>
      </c>
      <c r="K131" s="99"/>
      <c r="L131" s="99"/>
      <c r="M131" s="94">
        <v>15.2</v>
      </c>
      <c r="N131" s="94">
        <v>8.84</v>
      </c>
      <c r="O131" s="99"/>
      <c r="P131" s="99"/>
      <c r="Q131" s="96">
        <v>2300</v>
      </c>
      <c r="R131" s="96">
        <v>776</v>
      </c>
      <c r="S131" s="99"/>
      <c r="T131" s="99"/>
      <c r="U131" s="99"/>
    </row>
    <row r="132" spans="1:21">
      <c r="A132" s="94" t="str">
        <f t="shared" si="3"/>
        <v>H-Section Steel350x156</v>
      </c>
      <c r="B132" s="95">
        <v>350</v>
      </c>
      <c r="C132" s="95">
        <v>357</v>
      </c>
      <c r="D132" s="96">
        <v>19</v>
      </c>
      <c r="E132" s="96">
        <v>20</v>
      </c>
      <c r="F132" s="94">
        <v>198.4</v>
      </c>
      <c r="G132" s="96">
        <v>156</v>
      </c>
      <c r="H132" s="99"/>
      <c r="I132" s="95">
        <v>42800</v>
      </c>
      <c r="J132" s="95">
        <v>14400</v>
      </c>
      <c r="K132" s="99"/>
      <c r="L132" s="99"/>
      <c r="M132" s="94">
        <v>14.7</v>
      </c>
      <c r="N132" s="94">
        <v>8.5299999999999994</v>
      </c>
      <c r="O132" s="99"/>
      <c r="P132" s="99"/>
      <c r="Q132" s="96">
        <v>2450</v>
      </c>
      <c r="R132" s="96">
        <v>809</v>
      </c>
      <c r="S132" s="99"/>
      <c r="T132" s="99"/>
      <c r="U132" s="99"/>
    </row>
    <row r="133" spans="1:21">
      <c r="A133" s="94" t="str">
        <f t="shared" si="3"/>
        <v>H-Section Steel396x56.6</v>
      </c>
      <c r="B133" s="95">
        <v>396</v>
      </c>
      <c r="C133" s="95">
        <v>199</v>
      </c>
      <c r="D133" s="96">
        <v>7</v>
      </c>
      <c r="E133" s="96">
        <v>11</v>
      </c>
      <c r="F133" s="94">
        <v>72.16</v>
      </c>
      <c r="G133" s="96">
        <v>56.6</v>
      </c>
      <c r="H133" s="99"/>
      <c r="I133" s="95">
        <v>20000</v>
      </c>
      <c r="J133" s="95">
        <v>1450</v>
      </c>
      <c r="K133" s="99"/>
      <c r="L133" s="99"/>
      <c r="M133" s="94">
        <v>16.7</v>
      </c>
      <c r="N133" s="94">
        <v>4.4800000000000004</v>
      </c>
      <c r="O133" s="99"/>
      <c r="P133" s="99"/>
      <c r="Q133" s="96">
        <v>1010</v>
      </c>
      <c r="R133" s="96">
        <v>145</v>
      </c>
      <c r="S133" s="99"/>
      <c r="T133" s="99"/>
      <c r="U133" s="99"/>
    </row>
    <row r="134" spans="1:21">
      <c r="A134" s="94" t="str">
        <f t="shared" si="3"/>
        <v>H-Section Steel400x66</v>
      </c>
      <c r="B134" s="95">
        <v>400</v>
      </c>
      <c r="C134" s="95">
        <v>200</v>
      </c>
      <c r="D134" s="96">
        <v>8</v>
      </c>
      <c r="E134" s="96">
        <v>13</v>
      </c>
      <c r="F134" s="94">
        <v>84.12</v>
      </c>
      <c r="G134" s="96">
        <v>66</v>
      </c>
      <c r="H134" s="99"/>
      <c r="I134" s="95">
        <v>23700</v>
      </c>
      <c r="J134" s="95">
        <v>1740</v>
      </c>
      <c r="K134" s="99"/>
      <c r="L134" s="99"/>
      <c r="M134" s="94">
        <v>16.8</v>
      </c>
      <c r="N134" s="94">
        <v>4.54</v>
      </c>
      <c r="O134" s="99"/>
      <c r="P134" s="99"/>
      <c r="Q134" s="96">
        <v>1190</v>
      </c>
      <c r="R134" s="96">
        <v>174</v>
      </c>
      <c r="S134" s="99"/>
      <c r="T134" s="99"/>
      <c r="U134" s="99"/>
    </row>
    <row r="135" spans="1:21">
      <c r="A135" s="94" t="str">
        <f t="shared" si="3"/>
        <v>H-Section Steel404x75.5</v>
      </c>
      <c r="B135" s="95">
        <v>404</v>
      </c>
      <c r="C135" s="95">
        <v>201</v>
      </c>
      <c r="D135" s="96">
        <v>9</v>
      </c>
      <c r="E135" s="96">
        <v>15</v>
      </c>
      <c r="F135" s="94">
        <v>96.16</v>
      </c>
      <c r="G135" s="96">
        <v>75.5</v>
      </c>
      <c r="H135" s="99"/>
      <c r="I135" s="95">
        <v>27500</v>
      </c>
      <c r="J135" s="95">
        <v>2030</v>
      </c>
      <c r="K135" s="99"/>
      <c r="L135" s="99"/>
      <c r="M135" s="94">
        <v>16.899999999999999</v>
      </c>
      <c r="N135" s="94">
        <v>4.5999999999999996</v>
      </c>
      <c r="O135" s="99"/>
      <c r="P135" s="99"/>
      <c r="Q135" s="96">
        <v>1360</v>
      </c>
      <c r="R135" s="96">
        <v>202</v>
      </c>
      <c r="S135" s="99"/>
      <c r="T135" s="99"/>
      <c r="U135" s="99"/>
    </row>
    <row r="136" spans="1:21">
      <c r="A136" s="94" t="str">
        <f t="shared" si="3"/>
        <v>H-Section Steel386x94.3</v>
      </c>
      <c r="B136" s="95">
        <v>386</v>
      </c>
      <c r="C136" s="95">
        <v>299</v>
      </c>
      <c r="D136" s="96">
        <v>9</v>
      </c>
      <c r="E136" s="96">
        <v>14</v>
      </c>
      <c r="F136" s="94">
        <v>120.1</v>
      </c>
      <c r="G136" s="96">
        <v>94.3</v>
      </c>
      <c r="H136" s="99"/>
      <c r="I136" s="95">
        <v>33700</v>
      </c>
      <c r="J136" s="95">
        <v>6240</v>
      </c>
      <c r="K136" s="99"/>
      <c r="L136" s="99"/>
      <c r="M136" s="94">
        <v>16.7</v>
      </c>
      <c r="N136" s="94">
        <v>7.21</v>
      </c>
      <c r="O136" s="99"/>
      <c r="P136" s="99"/>
      <c r="Q136" s="96">
        <v>1740</v>
      </c>
      <c r="R136" s="96">
        <v>418</v>
      </c>
      <c r="S136" s="99"/>
      <c r="T136" s="99"/>
      <c r="U136" s="99"/>
    </row>
    <row r="137" spans="1:21">
      <c r="A137" s="94" t="str">
        <f t="shared" si="3"/>
        <v>H-Section Steel390x107</v>
      </c>
      <c r="B137" s="95">
        <v>390</v>
      </c>
      <c r="C137" s="95">
        <v>300</v>
      </c>
      <c r="D137" s="96">
        <v>10</v>
      </c>
      <c r="E137" s="96">
        <v>16</v>
      </c>
      <c r="F137" s="94">
        <v>136</v>
      </c>
      <c r="G137" s="96">
        <v>107</v>
      </c>
      <c r="H137" s="99"/>
      <c r="I137" s="95">
        <v>38700</v>
      </c>
      <c r="J137" s="95">
        <v>7210</v>
      </c>
      <c r="K137" s="99"/>
      <c r="L137" s="99"/>
      <c r="M137" s="94">
        <v>16.899999999999999</v>
      </c>
      <c r="N137" s="94">
        <v>7.28</v>
      </c>
      <c r="O137" s="99"/>
      <c r="P137" s="99"/>
      <c r="Q137" s="96">
        <v>1980</v>
      </c>
      <c r="R137" s="96">
        <v>481</v>
      </c>
      <c r="S137" s="99"/>
      <c r="T137" s="99"/>
      <c r="U137" s="99"/>
    </row>
    <row r="138" spans="1:21">
      <c r="A138" s="94" t="str">
        <f t="shared" si="3"/>
        <v>H-Section Steel388x140</v>
      </c>
      <c r="B138" s="95">
        <v>388</v>
      </c>
      <c r="C138" s="95">
        <v>402</v>
      </c>
      <c r="D138" s="96">
        <v>15</v>
      </c>
      <c r="E138" s="96">
        <v>15</v>
      </c>
      <c r="F138" s="94">
        <v>178.5</v>
      </c>
      <c r="G138" s="96">
        <v>140</v>
      </c>
      <c r="H138" s="99"/>
      <c r="I138" s="95">
        <v>49000</v>
      </c>
      <c r="J138" s="95">
        <v>16300</v>
      </c>
      <c r="K138" s="99"/>
      <c r="L138" s="99"/>
      <c r="M138" s="94">
        <v>16.600000000000001</v>
      </c>
      <c r="N138" s="94">
        <v>9.5399999999999991</v>
      </c>
      <c r="O138" s="99"/>
      <c r="P138" s="99"/>
      <c r="Q138" s="96">
        <v>2520</v>
      </c>
      <c r="R138" s="96">
        <v>809</v>
      </c>
      <c r="S138" s="99"/>
      <c r="T138" s="99"/>
      <c r="U138" s="99"/>
    </row>
    <row r="139" spans="1:21">
      <c r="A139" s="94" t="str">
        <f t="shared" si="3"/>
        <v>H-Section Steel394x147</v>
      </c>
      <c r="B139" s="95">
        <v>394</v>
      </c>
      <c r="C139" s="95">
        <v>398</v>
      </c>
      <c r="D139" s="96">
        <v>11</v>
      </c>
      <c r="E139" s="96">
        <v>18</v>
      </c>
      <c r="F139" s="94">
        <v>186.8</v>
      </c>
      <c r="G139" s="96">
        <v>147</v>
      </c>
      <c r="H139" s="99"/>
      <c r="I139" s="95">
        <v>56100</v>
      </c>
      <c r="J139" s="95">
        <v>18900</v>
      </c>
      <c r="K139" s="99"/>
      <c r="L139" s="99"/>
      <c r="M139" s="94">
        <v>17.3</v>
      </c>
      <c r="N139" s="94">
        <v>10.1</v>
      </c>
      <c r="O139" s="99"/>
      <c r="P139" s="99"/>
      <c r="Q139" s="96">
        <v>2850</v>
      </c>
      <c r="R139" s="96">
        <v>951</v>
      </c>
      <c r="S139" s="99"/>
      <c r="T139" s="99"/>
      <c r="U139" s="99"/>
    </row>
    <row r="140" spans="1:21">
      <c r="A140" s="94" t="str">
        <f t="shared" si="3"/>
        <v>H-Section Steel394x168</v>
      </c>
      <c r="B140" s="95">
        <v>394</v>
      </c>
      <c r="C140" s="95">
        <v>405</v>
      </c>
      <c r="D140" s="96">
        <v>18</v>
      </c>
      <c r="E140" s="96">
        <v>18</v>
      </c>
      <c r="F140" s="94">
        <v>214.4</v>
      </c>
      <c r="G140" s="96">
        <v>168</v>
      </c>
      <c r="H140" s="99"/>
      <c r="I140" s="95">
        <v>59700</v>
      </c>
      <c r="J140" s="95">
        <v>20000</v>
      </c>
      <c r="K140" s="99"/>
      <c r="L140" s="99"/>
      <c r="M140" s="94">
        <v>16.7</v>
      </c>
      <c r="N140" s="94">
        <v>9.65</v>
      </c>
      <c r="O140" s="99"/>
      <c r="P140" s="99"/>
      <c r="Q140" s="96">
        <v>3030</v>
      </c>
      <c r="R140" s="96">
        <v>985</v>
      </c>
      <c r="S140" s="99"/>
      <c r="T140" s="99"/>
      <c r="U140" s="99"/>
    </row>
    <row r="141" spans="1:21">
      <c r="A141" s="94" t="str">
        <f t="shared" si="3"/>
        <v>H-Section Steel400x172</v>
      </c>
      <c r="B141" s="95">
        <v>400</v>
      </c>
      <c r="C141" s="95">
        <v>400</v>
      </c>
      <c r="D141" s="96">
        <v>13</v>
      </c>
      <c r="E141" s="96">
        <v>21</v>
      </c>
      <c r="F141" s="94">
        <v>218.7</v>
      </c>
      <c r="G141" s="96">
        <v>172</v>
      </c>
      <c r="H141" s="99"/>
      <c r="I141" s="95">
        <v>66600</v>
      </c>
      <c r="J141" s="95">
        <v>22400</v>
      </c>
      <c r="K141" s="99"/>
      <c r="L141" s="99"/>
      <c r="M141" s="94">
        <v>17.5</v>
      </c>
      <c r="N141" s="94">
        <v>10.1</v>
      </c>
      <c r="O141" s="99"/>
      <c r="P141" s="99"/>
      <c r="Q141" s="96">
        <v>3330</v>
      </c>
      <c r="R141" s="96">
        <v>1120</v>
      </c>
      <c r="S141" s="99"/>
      <c r="T141" s="99"/>
      <c r="U141" s="99"/>
    </row>
    <row r="142" spans="1:21">
      <c r="A142" s="94" t="str">
        <f t="shared" si="3"/>
        <v>H-Section Steel400x197</v>
      </c>
      <c r="B142" s="95">
        <v>400</v>
      </c>
      <c r="C142" s="95">
        <v>408</v>
      </c>
      <c r="D142" s="96">
        <v>21</v>
      </c>
      <c r="E142" s="96">
        <v>21</v>
      </c>
      <c r="F142" s="94">
        <v>250.7</v>
      </c>
      <c r="G142" s="96">
        <v>197</v>
      </c>
      <c r="H142" s="99"/>
      <c r="I142" s="95">
        <v>70900</v>
      </c>
      <c r="J142" s="95">
        <v>23800</v>
      </c>
      <c r="K142" s="99"/>
      <c r="L142" s="99"/>
      <c r="M142" s="94">
        <v>16.8</v>
      </c>
      <c r="N142" s="94">
        <v>9.75</v>
      </c>
      <c r="O142" s="99"/>
      <c r="P142" s="99"/>
      <c r="Q142" s="96">
        <v>3540</v>
      </c>
      <c r="R142" s="96">
        <v>1170</v>
      </c>
      <c r="S142" s="99"/>
      <c r="T142" s="99"/>
      <c r="U142" s="99"/>
    </row>
    <row r="143" spans="1:21">
      <c r="A143" s="94" t="str">
        <f t="shared" si="3"/>
        <v>H-Section Steel414x232</v>
      </c>
      <c r="B143" s="95">
        <v>414</v>
      </c>
      <c r="C143" s="95">
        <v>405</v>
      </c>
      <c r="D143" s="96">
        <v>18</v>
      </c>
      <c r="E143" s="96">
        <v>28</v>
      </c>
      <c r="F143" s="94">
        <v>295.39999999999998</v>
      </c>
      <c r="G143" s="96">
        <v>232</v>
      </c>
      <c r="H143" s="99"/>
      <c r="I143" s="95">
        <v>92800</v>
      </c>
      <c r="J143" s="95">
        <v>31000</v>
      </c>
      <c r="K143" s="99"/>
      <c r="L143" s="99"/>
      <c r="M143" s="94">
        <v>17.7</v>
      </c>
      <c r="N143" s="94">
        <v>10.199999999999999</v>
      </c>
      <c r="O143" s="99"/>
      <c r="P143" s="99"/>
      <c r="Q143" s="96">
        <v>4480</v>
      </c>
      <c r="R143" s="96">
        <v>1530</v>
      </c>
      <c r="S143" s="99"/>
      <c r="T143" s="99"/>
      <c r="U143" s="99"/>
    </row>
    <row r="144" spans="1:21">
      <c r="A144" s="94" t="str">
        <f t="shared" si="3"/>
        <v>H-Section Steel446x66.2</v>
      </c>
      <c r="B144" s="95">
        <v>446</v>
      </c>
      <c r="C144" s="95">
        <v>199</v>
      </c>
      <c r="D144" s="96">
        <v>8</v>
      </c>
      <c r="E144" s="96">
        <v>12</v>
      </c>
      <c r="F144" s="94">
        <v>84.3</v>
      </c>
      <c r="G144" s="96">
        <v>66.2</v>
      </c>
      <c r="H144" s="99"/>
      <c r="I144" s="95">
        <v>28700</v>
      </c>
      <c r="J144" s="95">
        <v>1580</v>
      </c>
      <c r="K144" s="99"/>
      <c r="L144" s="99"/>
      <c r="M144" s="94">
        <v>18.5</v>
      </c>
      <c r="N144" s="94">
        <v>4.33</v>
      </c>
      <c r="O144" s="99"/>
      <c r="P144" s="99"/>
      <c r="Q144" s="96">
        <v>1290</v>
      </c>
      <c r="R144" s="96">
        <v>159</v>
      </c>
      <c r="S144" s="99"/>
      <c r="T144" s="99"/>
      <c r="U144" s="99"/>
    </row>
    <row r="145" spans="1:21">
      <c r="A145" s="94" t="str">
        <f t="shared" si="3"/>
        <v>H-Section Steel450x76</v>
      </c>
      <c r="B145" s="95">
        <v>450</v>
      </c>
      <c r="C145" s="95">
        <v>200</v>
      </c>
      <c r="D145" s="96">
        <v>9</v>
      </c>
      <c r="E145" s="96">
        <v>14</v>
      </c>
      <c r="F145" s="94">
        <v>96.76</v>
      </c>
      <c r="G145" s="96">
        <v>76</v>
      </c>
      <c r="H145" s="99"/>
      <c r="I145" s="95">
        <v>33500</v>
      </c>
      <c r="J145" s="95">
        <v>1870</v>
      </c>
      <c r="K145" s="99"/>
      <c r="L145" s="99"/>
      <c r="M145" s="94">
        <v>18.600000000000001</v>
      </c>
      <c r="N145" s="94">
        <v>4.4000000000000004</v>
      </c>
      <c r="O145" s="99"/>
      <c r="P145" s="99"/>
      <c r="Q145" s="96">
        <v>1490</v>
      </c>
      <c r="R145" s="96">
        <v>187</v>
      </c>
      <c r="S145" s="99"/>
      <c r="T145" s="99"/>
      <c r="U145" s="99"/>
    </row>
    <row r="146" spans="1:21">
      <c r="A146" s="94" t="str">
        <f t="shared" si="3"/>
        <v>H-Section Steel456x88.9</v>
      </c>
      <c r="B146" s="95">
        <v>456</v>
      </c>
      <c r="C146" s="95">
        <v>201</v>
      </c>
      <c r="D146" s="96">
        <v>10</v>
      </c>
      <c r="E146" s="96">
        <v>17</v>
      </c>
      <c r="F146" s="94">
        <v>113.3</v>
      </c>
      <c r="G146" s="96">
        <v>88.9</v>
      </c>
      <c r="H146" s="99"/>
      <c r="I146" s="95">
        <v>40400</v>
      </c>
      <c r="J146" s="95">
        <v>2310</v>
      </c>
      <c r="K146" s="99"/>
      <c r="L146" s="99"/>
      <c r="M146" s="94">
        <v>18.899999999999999</v>
      </c>
      <c r="N146" s="94">
        <v>4.51</v>
      </c>
      <c r="O146" s="99"/>
      <c r="P146" s="99"/>
      <c r="Q146" s="96">
        <v>1770</v>
      </c>
      <c r="R146" s="96">
        <v>230</v>
      </c>
      <c r="S146" s="99"/>
      <c r="T146" s="99"/>
      <c r="U146" s="99"/>
    </row>
    <row r="147" spans="1:21">
      <c r="A147" s="94" t="str">
        <f t="shared" si="3"/>
        <v>H-Section Steel434x106</v>
      </c>
      <c r="B147" s="95">
        <v>434</v>
      </c>
      <c r="C147" s="95">
        <v>299</v>
      </c>
      <c r="D147" s="96">
        <v>10</v>
      </c>
      <c r="E147" s="96">
        <v>15</v>
      </c>
      <c r="F147" s="94">
        <v>135</v>
      </c>
      <c r="G147" s="96">
        <v>106</v>
      </c>
      <c r="H147" s="99"/>
      <c r="I147" s="95">
        <v>46800</v>
      </c>
      <c r="J147" s="95">
        <v>6690</v>
      </c>
      <c r="K147" s="99"/>
      <c r="L147" s="99"/>
      <c r="M147" s="94">
        <v>18.600000000000001</v>
      </c>
      <c r="N147" s="94">
        <v>7.04</v>
      </c>
      <c r="O147" s="99"/>
      <c r="P147" s="99"/>
      <c r="Q147" s="96">
        <v>2160</v>
      </c>
      <c r="R147" s="96">
        <v>448</v>
      </c>
      <c r="S147" s="99"/>
      <c r="T147" s="99"/>
      <c r="U147" s="99"/>
    </row>
    <row r="148" spans="1:21">
      <c r="A148" s="94" t="str">
        <f t="shared" si="3"/>
        <v>H-Section Steel440x124</v>
      </c>
      <c r="B148" s="95">
        <v>440</v>
      </c>
      <c r="C148" s="95">
        <v>300</v>
      </c>
      <c r="D148" s="96">
        <v>11</v>
      </c>
      <c r="E148" s="96">
        <v>18</v>
      </c>
      <c r="F148" s="94">
        <v>157.4</v>
      </c>
      <c r="G148" s="96">
        <v>124</v>
      </c>
      <c r="H148" s="99"/>
      <c r="I148" s="95">
        <v>56100</v>
      </c>
      <c r="J148" s="95">
        <v>8110</v>
      </c>
      <c r="K148" s="99"/>
      <c r="L148" s="99"/>
      <c r="M148" s="94">
        <v>18.899999999999999</v>
      </c>
      <c r="N148" s="94">
        <v>7.18</v>
      </c>
      <c r="O148" s="99"/>
      <c r="P148" s="99"/>
      <c r="Q148" s="96">
        <v>2550</v>
      </c>
      <c r="R148" s="96">
        <v>541</v>
      </c>
      <c r="S148" s="99"/>
      <c r="T148" s="99"/>
      <c r="U148" s="99"/>
    </row>
    <row r="149" spans="1:21">
      <c r="A149" s="94" t="str">
        <f t="shared" si="3"/>
        <v>H-Section Steel446x145</v>
      </c>
      <c r="B149" s="95">
        <v>446</v>
      </c>
      <c r="C149" s="95">
        <v>302</v>
      </c>
      <c r="D149" s="96">
        <v>13</v>
      </c>
      <c r="E149" s="96">
        <v>21</v>
      </c>
      <c r="F149" s="94">
        <v>184.3</v>
      </c>
      <c r="G149" s="96">
        <v>145</v>
      </c>
      <c r="H149" s="99"/>
      <c r="I149" s="95">
        <v>66400</v>
      </c>
      <c r="J149" s="95">
        <v>9660</v>
      </c>
      <c r="K149" s="99"/>
      <c r="L149" s="99"/>
      <c r="M149" s="94">
        <v>19</v>
      </c>
      <c r="N149" s="94">
        <v>7.24</v>
      </c>
      <c r="O149" s="99"/>
      <c r="P149" s="99"/>
      <c r="Q149" s="96">
        <v>2980</v>
      </c>
      <c r="R149" s="96">
        <v>639</v>
      </c>
      <c r="S149" s="99"/>
      <c r="T149" s="99"/>
      <c r="U149" s="99"/>
    </row>
    <row r="150" spans="1:21">
      <c r="A150" s="94" t="str">
        <f t="shared" si="3"/>
        <v>H-Section Steel496x79.5</v>
      </c>
      <c r="B150" s="95">
        <v>496</v>
      </c>
      <c r="C150" s="95">
        <v>199</v>
      </c>
      <c r="D150" s="96">
        <v>9</v>
      </c>
      <c r="E150" s="96">
        <v>14</v>
      </c>
      <c r="F150" s="94">
        <v>101.3</v>
      </c>
      <c r="G150" s="96">
        <v>79.5</v>
      </c>
      <c r="H150" s="99"/>
      <c r="I150" s="95">
        <v>41900</v>
      </c>
      <c r="J150" s="95">
        <v>1840</v>
      </c>
      <c r="K150" s="99"/>
      <c r="L150" s="99"/>
      <c r="M150" s="94">
        <v>20.3</v>
      </c>
      <c r="N150" s="94">
        <v>4.2699999999999996</v>
      </c>
      <c r="O150" s="99"/>
      <c r="P150" s="99"/>
      <c r="Q150" s="96">
        <v>1690</v>
      </c>
      <c r="R150" s="96">
        <v>185</v>
      </c>
      <c r="S150" s="99"/>
      <c r="T150" s="99"/>
      <c r="U150" s="99"/>
    </row>
    <row r="151" spans="1:21">
      <c r="A151" s="94" t="str">
        <f t="shared" si="3"/>
        <v>H-Section Steel500x89.6</v>
      </c>
      <c r="B151" s="95">
        <v>500</v>
      </c>
      <c r="C151" s="95">
        <v>200</v>
      </c>
      <c r="D151" s="96">
        <v>10</v>
      </c>
      <c r="E151" s="96">
        <v>16</v>
      </c>
      <c r="F151" s="94">
        <v>114.2</v>
      </c>
      <c r="G151" s="96">
        <v>89.6</v>
      </c>
      <c r="H151" s="99"/>
      <c r="I151" s="95">
        <v>47800</v>
      </c>
      <c r="J151" s="95">
        <v>2140</v>
      </c>
      <c r="K151" s="99"/>
      <c r="L151" s="99"/>
      <c r="M151" s="94">
        <v>20.5</v>
      </c>
      <c r="N151" s="94">
        <v>4.33</v>
      </c>
      <c r="O151" s="99"/>
      <c r="P151" s="99"/>
      <c r="Q151" s="96">
        <v>1910</v>
      </c>
      <c r="R151" s="96">
        <v>214</v>
      </c>
      <c r="S151" s="99"/>
      <c r="T151" s="99"/>
      <c r="U151" s="99"/>
    </row>
    <row r="152" spans="1:21">
      <c r="A152" s="94" t="str">
        <f t="shared" si="3"/>
        <v>H-Section Steel506x103</v>
      </c>
      <c r="B152" s="95">
        <v>506</v>
      </c>
      <c r="C152" s="95">
        <v>201</v>
      </c>
      <c r="D152" s="96">
        <v>11</v>
      </c>
      <c r="E152" s="96">
        <v>19</v>
      </c>
      <c r="F152" s="94">
        <v>131.30000000000001</v>
      </c>
      <c r="G152" s="96">
        <v>103</v>
      </c>
      <c r="H152" s="99"/>
      <c r="I152" s="95">
        <v>56500</v>
      </c>
      <c r="J152" s="95">
        <v>2580</v>
      </c>
      <c r="K152" s="99"/>
      <c r="L152" s="99"/>
      <c r="M152" s="94">
        <v>20.7</v>
      </c>
      <c r="N152" s="94">
        <v>4.33</v>
      </c>
      <c r="O152" s="99"/>
      <c r="P152" s="99"/>
      <c r="Q152" s="96">
        <v>2230</v>
      </c>
      <c r="R152" s="96">
        <v>257</v>
      </c>
      <c r="S152" s="99"/>
      <c r="T152" s="99"/>
      <c r="U152" s="99"/>
    </row>
    <row r="153" spans="1:21">
      <c r="A153" s="94" t="str">
        <f t="shared" si="3"/>
        <v>H-Section Steel482x114</v>
      </c>
      <c r="B153" s="95">
        <v>482</v>
      </c>
      <c r="C153" s="95">
        <v>300</v>
      </c>
      <c r="D153" s="96">
        <v>11</v>
      </c>
      <c r="E153" s="96">
        <v>15</v>
      </c>
      <c r="F153" s="94">
        <v>145.5</v>
      </c>
      <c r="G153" s="96">
        <v>114</v>
      </c>
      <c r="H153" s="99"/>
      <c r="I153" s="95">
        <v>60400</v>
      </c>
      <c r="J153" s="95">
        <v>6760</v>
      </c>
      <c r="K153" s="99"/>
      <c r="L153" s="99"/>
      <c r="M153" s="94">
        <v>20.399999999999999</v>
      </c>
      <c r="N153" s="94">
        <v>6.82</v>
      </c>
      <c r="O153" s="99"/>
      <c r="P153" s="99"/>
      <c r="Q153" s="96">
        <v>2500</v>
      </c>
      <c r="R153" s="96">
        <v>451</v>
      </c>
      <c r="S153" s="99"/>
      <c r="T153" s="99"/>
      <c r="U153" s="99"/>
    </row>
    <row r="154" spans="1:21">
      <c r="A154" s="94" t="str">
        <f t="shared" si="3"/>
        <v>H-Section Steel488x128</v>
      </c>
      <c r="B154" s="95">
        <v>488</v>
      </c>
      <c r="C154" s="95">
        <v>300</v>
      </c>
      <c r="D154" s="96">
        <v>11</v>
      </c>
      <c r="E154" s="96">
        <v>18</v>
      </c>
      <c r="F154" s="94">
        <v>163.5</v>
      </c>
      <c r="G154" s="96">
        <v>128</v>
      </c>
      <c r="H154" s="99"/>
      <c r="I154" s="95">
        <v>71000</v>
      </c>
      <c r="J154" s="95">
        <v>8110</v>
      </c>
      <c r="K154" s="99"/>
      <c r="L154" s="99"/>
      <c r="M154" s="94">
        <v>20.8</v>
      </c>
      <c r="N154" s="94">
        <v>7.04</v>
      </c>
      <c r="O154" s="99"/>
      <c r="P154" s="99"/>
      <c r="Q154" s="96">
        <v>2910</v>
      </c>
      <c r="R154" s="96">
        <v>541</v>
      </c>
      <c r="S154" s="99"/>
      <c r="T154" s="99"/>
      <c r="U154" s="99"/>
    </row>
    <row r="155" spans="1:21">
      <c r="A155" s="94" t="str">
        <f t="shared" ref="A155:A167" si="4">"H-Section Steel"&amp;B155&amp;"x"&amp;G155</f>
        <v>H-Section Steel494x150</v>
      </c>
      <c r="B155" s="95">
        <v>494</v>
      </c>
      <c r="C155" s="95">
        <v>302</v>
      </c>
      <c r="D155" s="96">
        <v>13</v>
      </c>
      <c r="E155" s="96">
        <v>21</v>
      </c>
      <c r="F155" s="94">
        <v>191.4</v>
      </c>
      <c r="G155" s="96">
        <v>150</v>
      </c>
      <c r="H155" s="99"/>
      <c r="I155" s="95">
        <v>83800</v>
      </c>
      <c r="J155" s="95">
        <v>9660</v>
      </c>
      <c r="K155" s="99"/>
      <c r="L155" s="99"/>
      <c r="M155" s="94">
        <v>20.9</v>
      </c>
      <c r="N155" s="94">
        <v>7.1</v>
      </c>
      <c r="O155" s="99"/>
      <c r="P155" s="99"/>
      <c r="Q155" s="96">
        <v>3390</v>
      </c>
      <c r="R155" s="96">
        <v>640</v>
      </c>
      <c r="S155" s="99"/>
      <c r="T155" s="99"/>
      <c r="U155" s="99"/>
    </row>
    <row r="156" spans="1:21">
      <c r="A156" s="94" t="str">
        <f t="shared" si="4"/>
        <v>H-Section Steel596x94.6</v>
      </c>
      <c r="B156" s="95">
        <v>596</v>
      </c>
      <c r="C156" s="95">
        <v>199</v>
      </c>
      <c r="D156" s="96">
        <v>10</v>
      </c>
      <c r="E156" s="96">
        <v>15</v>
      </c>
      <c r="F156" s="94">
        <v>120.5</v>
      </c>
      <c r="G156" s="96">
        <v>94.6</v>
      </c>
      <c r="H156" s="99"/>
      <c r="I156" s="95">
        <v>68700</v>
      </c>
      <c r="J156" s="95">
        <v>1980</v>
      </c>
      <c r="K156" s="99"/>
      <c r="L156" s="99"/>
      <c r="M156" s="94">
        <v>23.9</v>
      </c>
      <c r="N156" s="94">
        <v>4.05</v>
      </c>
      <c r="O156" s="99"/>
      <c r="P156" s="99"/>
      <c r="Q156" s="96">
        <v>2310</v>
      </c>
      <c r="R156" s="96">
        <v>199</v>
      </c>
      <c r="S156" s="99"/>
      <c r="T156" s="99"/>
      <c r="U156" s="99"/>
    </row>
    <row r="157" spans="1:21">
      <c r="A157" s="94" t="str">
        <f t="shared" si="4"/>
        <v>H-Section Steel600x106</v>
      </c>
      <c r="B157" s="95">
        <v>600</v>
      </c>
      <c r="C157" s="95">
        <v>200</v>
      </c>
      <c r="D157" s="96">
        <v>11</v>
      </c>
      <c r="E157" s="96">
        <v>17</v>
      </c>
      <c r="F157" s="94">
        <v>134.4</v>
      </c>
      <c r="G157" s="96">
        <v>106</v>
      </c>
      <c r="H157" s="99"/>
      <c r="I157" s="95">
        <v>77600</v>
      </c>
      <c r="J157" s="95">
        <v>2280</v>
      </c>
      <c r="K157" s="99"/>
      <c r="L157" s="99"/>
      <c r="M157" s="94">
        <v>24</v>
      </c>
      <c r="N157" s="94">
        <v>4.12</v>
      </c>
      <c r="O157" s="99"/>
      <c r="P157" s="99"/>
      <c r="Q157" s="96">
        <v>2590</v>
      </c>
      <c r="R157" s="96">
        <v>228</v>
      </c>
      <c r="S157" s="99"/>
      <c r="T157" s="99"/>
      <c r="U157" s="99"/>
    </row>
    <row r="158" spans="1:21">
      <c r="A158" s="94" t="str">
        <f t="shared" si="4"/>
        <v>H-Section Steel606x120</v>
      </c>
      <c r="B158" s="95">
        <v>606</v>
      </c>
      <c r="C158" s="95">
        <v>201</v>
      </c>
      <c r="D158" s="96">
        <v>12</v>
      </c>
      <c r="E158" s="96">
        <v>20</v>
      </c>
      <c r="F158" s="94">
        <v>152.5</v>
      </c>
      <c r="G158" s="96">
        <v>120</v>
      </c>
      <c r="H158" s="99"/>
      <c r="I158" s="95">
        <v>90400</v>
      </c>
      <c r="J158" s="95">
        <v>2720</v>
      </c>
      <c r="K158" s="99"/>
      <c r="L158" s="99"/>
      <c r="M158" s="94">
        <v>24.3</v>
      </c>
      <c r="N158" s="94">
        <v>4.22</v>
      </c>
      <c r="O158" s="99"/>
      <c r="P158" s="99"/>
      <c r="Q158" s="96">
        <v>2980</v>
      </c>
      <c r="R158" s="96">
        <v>271</v>
      </c>
      <c r="S158" s="99"/>
      <c r="T158" s="99"/>
      <c r="U158" s="99"/>
    </row>
    <row r="159" spans="1:21">
      <c r="A159" s="94" t="str">
        <f t="shared" si="4"/>
        <v>H-Section Steel612x134</v>
      </c>
      <c r="B159" s="95">
        <v>612</v>
      </c>
      <c r="C159" s="95">
        <v>202</v>
      </c>
      <c r="D159" s="96">
        <v>13</v>
      </c>
      <c r="E159" s="96">
        <v>23</v>
      </c>
      <c r="F159" s="94">
        <v>170.7</v>
      </c>
      <c r="G159" s="96">
        <v>134</v>
      </c>
      <c r="H159" s="99"/>
      <c r="I159" s="95">
        <v>103000</v>
      </c>
      <c r="J159" s="95">
        <v>3180</v>
      </c>
      <c r="K159" s="99"/>
      <c r="L159" s="99"/>
      <c r="M159" s="94">
        <v>24.6</v>
      </c>
      <c r="N159" s="94">
        <v>4.3099999999999996</v>
      </c>
      <c r="O159" s="99"/>
      <c r="P159" s="99"/>
      <c r="Q159" s="96">
        <v>3380</v>
      </c>
      <c r="R159" s="96">
        <v>314</v>
      </c>
      <c r="S159" s="99"/>
      <c r="T159" s="99"/>
      <c r="U159" s="99"/>
    </row>
    <row r="160" spans="1:21">
      <c r="A160" s="94" t="str">
        <f t="shared" si="4"/>
        <v>H-Section Steel582x137</v>
      </c>
      <c r="B160" s="95">
        <v>582</v>
      </c>
      <c r="C160" s="95">
        <v>300</v>
      </c>
      <c r="D160" s="96">
        <v>12</v>
      </c>
      <c r="E160" s="96">
        <v>17</v>
      </c>
      <c r="F160" s="94">
        <v>174.5</v>
      </c>
      <c r="G160" s="96">
        <v>137</v>
      </c>
      <c r="H160" s="99"/>
      <c r="I160" s="95">
        <v>103000</v>
      </c>
      <c r="J160" s="95">
        <v>7670</v>
      </c>
      <c r="K160" s="99"/>
      <c r="L160" s="99"/>
      <c r="M160" s="94">
        <v>24.3</v>
      </c>
      <c r="N160" s="94">
        <v>6.63</v>
      </c>
      <c r="O160" s="99"/>
      <c r="P160" s="99"/>
      <c r="Q160" s="96">
        <v>3530</v>
      </c>
      <c r="R160" s="96">
        <v>511</v>
      </c>
      <c r="S160" s="99"/>
      <c r="T160" s="99"/>
      <c r="U160" s="99"/>
    </row>
    <row r="161" spans="1:39">
      <c r="A161" s="94" t="str">
        <f t="shared" si="4"/>
        <v>H-Section Steel588x151</v>
      </c>
      <c r="B161" s="95">
        <v>588</v>
      </c>
      <c r="C161" s="95">
        <v>300</v>
      </c>
      <c r="D161" s="96">
        <v>12</v>
      </c>
      <c r="E161" s="96">
        <v>20</v>
      </c>
      <c r="F161" s="94">
        <v>192.5</v>
      </c>
      <c r="G161" s="96">
        <v>151</v>
      </c>
      <c r="H161" s="99"/>
      <c r="I161" s="95">
        <v>118000</v>
      </c>
      <c r="J161" s="95">
        <v>9020</v>
      </c>
      <c r="K161" s="99"/>
      <c r="L161" s="99"/>
      <c r="M161" s="94">
        <v>24.8</v>
      </c>
      <c r="N161" s="94">
        <v>6.85</v>
      </c>
      <c r="O161" s="99"/>
      <c r="P161" s="99"/>
      <c r="Q161" s="96">
        <v>4020</v>
      </c>
      <c r="R161" s="96">
        <v>601</v>
      </c>
      <c r="S161" s="99"/>
      <c r="T161" s="99"/>
      <c r="U161" s="99"/>
    </row>
    <row r="162" spans="1:39">
      <c r="A162" s="94" t="str">
        <f t="shared" si="4"/>
        <v>H-Section Steel594x175</v>
      </c>
      <c r="B162" s="95">
        <v>594</v>
      </c>
      <c r="C162" s="95">
        <v>302</v>
      </c>
      <c r="D162" s="96">
        <v>12</v>
      </c>
      <c r="E162" s="96">
        <v>23</v>
      </c>
      <c r="F162" s="94">
        <v>222.4</v>
      </c>
      <c r="G162" s="96">
        <v>175</v>
      </c>
      <c r="H162" s="99"/>
      <c r="I162" s="95">
        <v>137000</v>
      </c>
      <c r="J162" s="95">
        <v>106000</v>
      </c>
      <c r="K162" s="99"/>
      <c r="L162" s="99"/>
      <c r="M162" s="94">
        <v>24.9</v>
      </c>
      <c r="N162" s="94">
        <v>6.9</v>
      </c>
      <c r="O162" s="99"/>
      <c r="P162" s="99"/>
      <c r="Q162" s="96">
        <v>4620</v>
      </c>
      <c r="R162" s="96">
        <v>701</v>
      </c>
      <c r="S162" s="99"/>
      <c r="T162" s="99"/>
      <c r="U162" s="99"/>
    </row>
    <row r="163" spans="1:39">
      <c r="A163" s="94" t="str">
        <f t="shared" si="4"/>
        <v>H-Section Steel692x166</v>
      </c>
      <c r="B163" s="95">
        <v>692</v>
      </c>
      <c r="C163" s="95">
        <v>300</v>
      </c>
      <c r="D163" s="96">
        <v>13</v>
      </c>
      <c r="E163" s="96">
        <v>20</v>
      </c>
      <c r="F163" s="94">
        <v>211.5</v>
      </c>
      <c r="G163" s="96">
        <v>166</v>
      </c>
      <c r="H163" s="99"/>
      <c r="I163" s="95">
        <v>172000</v>
      </c>
      <c r="J163" s="95">
        <v>9020</v>
      </c>
      <c r="K163" s="99"/>
      <c r="L163" s="99"/>
      <c r="M163" s="94">
        <v>28.6</v>
      </c>
      <c r="N163" s="94">
        <v>6.53</v>
      </c>
      <c r="O163" s="99"/>
      <c r="P163" s="99"/>
      <c r="Q163" s="96">
        <v>4980</v>
      </c>
      <c r="R163" s="96">
        <v>602</v>
      </c>
      <c r="S163" s="99"/>
      <c r="T163" s="99"/>
      <c r="U163" s="99"/>
    </row>
    <row r="164" spans="1:39">
      <c r="A164" s="94" t="str">
        <f t="shared" si="4"/>
        <v>H-Section Steel700x185</v>
      </c>
      <c r="B164" s="95">
        <v>700</v>
      </c>
      <c r="C164" s="95">
        <v>300</v>
      </c>
      <c r="D164" s="96">
        <v>13</v>
      </c>
      <c r="E164" s="96">
        <v>24</v>
      </c>
      <c r="F164" s="94">
        <v>235.5</v>
      </c>
      <c r="G164" s="96">
        <v>185</v>
      </c>
      <c r="H164" s="99"/>
      <c r="I164" s="95">
        <v>201000</v>
      </c>
      <c r="J164" s="95">
        <v>108000</v>
      </c>
      <c r="K164" s="99"/>
      <c r="L164" s="99"/>
      <c r="M164" s="94">
        <v>29.3</v>
      </c>
      <c r="N164" s="94">
        <v>6.78</v>
      </c>
      <c r="O164" s="99"/>
      <c r="P164" s="99"/>
      <c r="Q164" s="96">
        <v>5760</v>
      </c>
      <c r="R164" s="96">
        <v>722</v>
      </c>
      <c r="S164" s="99"/>
      <c r="T164" s="99"/>
      <c r="U164" s="99"/>
    </row>
    <row r="165" spans="1:39">
      <c r="A165" s="94" t="str">
        <f t="shared" si="4"/>
        <v>H-Section Steel792x191</v>
      </c>
      <c r="B165" s="95">
        <v>792</v>
      </c>
      <c r="C165" s="95">
        <v>300</v>
      </c>
      <c r="D165" s="96">
        <v>14</v>
      </c>
      <c r="E165" s="96">
        <v>22</v>
      </c>
      <c r="F165" s="94">
        <v>243.4</v>
      </c>
      <c r="G165" s="96">
        <v>191</v>
      </c>
      <c r="H165" s="99"/>
      <c r="I165" s="95">
        <v>254000</v>
      </c>
      <c r="J165" s="95">
        <v>9930</v>
      </c>
      <c r="K165" s="99"/>
      <c r="L165" s="99"/>
      <c r="M165" s="94">
        <v>32.299999999999997</v>
      </c>
      <c r="N165" s="94">
        <v>6.39</v>
      </c>
      <c r="O165" s="99"/>
      <c r="P165" s="99"/>
      <c r="Q165" s="96">
        <v>6410</v>
      </c>
      <c r="R165" s="96">
        <v>662</v>
      </c>
      <c r="S165" s="99"/>
      <c r="T165" s="99"/>
      <c r="U165" s="99"/>
    </row>
    <row r="166" spans="1:39">
      <c r="A166" s="94" t="str">
        <f t="shared" si="4"/>
        <v>H-Section Steel800x210</v>
      </c>
      <c r="B166" s="95">
        <v>800</v>
      </c>
      <c r="C166" s="95">
        <v>300</v>
      </c>
      <c r="D166" s="96">
        <v>14</v>
      </c>
      <c r="E166" s="96">
        <v>26</v>
      </c>
      <c r="F166" s="94">
        <v>267.39999999999998</v>
      </c>
      <c r="G166" s="96">
        <v>210</v>
      </c>
      <c r="H166" s="99"/>
      <c r="I166" s="95">
        <v>292000</v>
      </c>
      <c r="J166" s="95">
        <v>11700</v>
      </c>
      <c r="K166" s="99"/>
      <c r="L166" s="99"/>
      <c r="M166" s="94">
        <v>33</v>
      </c>
      <c r="N166" s="94">
        <v>6.62</v>
      </c>
      <c r="O166" s="99"/>
      <c r="P166" s="99"/>
      <c r="Q166" s="96">
        <v>7290</v>
      </c>
      <c r="R166" s="96">
        <v>782</v>
      </c>
      <c r="S166" s="99"/>
      <c r="T166" s="99"/>
      <c r="U166" s="99"/>
    </row>
    <row r="167" spans="1:39">
      <c r="A167" s="94" t="str">
        <f t="shared" si="4"/>
        <v>H-Section Steel900x243</v>
      </c>
      <c r="B167" s="95">
        <v>900</v>
      </c>
      <c r="C167" s="95">
        <v>300</v>
      </c>
      <c r="D167" s="96">
        <v>16</v>
      </c>
      <c r="E167" s="96">
        <v>28</v>
      </c>
      <c r="F167" s="94">
        <v>309.8</v>
      </c>
      <c r="G167" s="96">
        <v>243</v>
      </c>
      <c r="H167" s="99"/>
      <c r="I167" s="95">
        <v>411000</v>
      </c>
      <c r="J167" s="95">
        <v>12600</v>
      </c>
      <c r="K167" s="99"/>
      <c r="L167" s="99"/>
      <c r="M167" s="94">
        <v>36.4</v>
      </c>
      <c r="N167" s="94">
        <v>6.39</v>
      </c>
      <c r="O167" s="99"/>
      <c r="P167" s="99"/>
      <c r="Q167" s="96">
        <v>9140</v>
      </c>
      <c r="R167" s="96">
        <v>843</v>
      </c>
      <c r="S167" s="99"/>
      <c r="T167" s="99"/>
      <c r="U167" s="99"/>
    </row>
    <row r="168" spans="1:39">
      <c r="A168" s="94"/>
      <c r="B168" s="95"/>
      <c r="C168" s="95"/>
      <c r="D168" s="96"/>
      <c r="E168" s="96"/>
      <c r="F168" s="94"/>
      <c r="G168" s="96"/>
      <c r="H168" s="99"/>
      <c r="I168" s="95"/>
      <c r="J168" s="95"/>
      <c r="K168" s="99"/>
      <c r="L168" s="99"/>
      <c r="M168" s="94"/>
      <c r="N168" s="94"/>
      <c r="O168" s="99"/>
      <c r="P168" s="99"/>
      <c r="Q168" s="96"/>
      <c r="R168" s="96"/>
      <c r="S168" s="99"/>
      <c r="T168" s="99"/>
      <c r="U168" s="99"/>
    </row>
    <row r="169" spans="1:39">
      <c r="A169" s="94" t="str">
        <f t="shared" ref="A169:A189" si="5">"I-Section Steel"&amp;B169&amp;"x"&amp;G169</f>
        <v>I-Section Steel100x12.9</v>
      </c>
      <c r="B169" s="95">
        <v>100</v>
      </c>
      <c r="C169" s="95">
        <v>75</v>
      </c>
      <c r="D169" s="96">
        <v>5</v>
      </c>
      <c r="E169" s="96">
        <v>8</v>
      </c>
      <c r="F169" s="94">
        <v>16.43</v>
      </c>
      <c r="G169" s="96">
        <v>12.9</v>
      </c>
      <c r="H169" s="99"/>
      <c r="I169" s="99"/>
      <c r="J169" s="95">
        <v>281</v>
      </c>
      <c r="K169" s="96">
        <v>47.3</v>
      </c>
      <c r="L169" s="99"/>
      <c r="M169" s="94">
        <v>4.1399999999999997</v>
      </c>
      <c r="N169" s="94">
        <v>1.7</v>
      </c>
      <c r="O169" s="99"/>
      <c r="P169" s="99"/>
      <c r="Q169" s="94">
        <v>56.2</v>
      </c>
      <c r="R169" s="94">
        <v>12.6</v>
      </c>
      <c r="S169" s="99"/>
      <c r="T169" s="99"/>
      <c r="U169" s="92"/>
      <c r="W169" s="202" t="s">
        <v>192</v>
      </c>
      <c r="X169" s="202"/>
      <c r="Y169" s="202"/>
      <c r="Z169" s="202"/>
      <c r="AA169" s="202"/>
      <c r="AB169" s="202"/>
      <c r="AC169" s="202"/>
      <c r="AD169" s="202"/>
      <c r="AE169" s="202"/>
      <c r="AF169" s="202"/>
      <c r="AG169" s="202"/>
      <c r="AH169" s="202"/>
      <c r="AI169" s="202"/>
      <c r="AJ169" s="202"/>
      <c r="AK169" s="202"/>
      <c r="AL169" s="202"/>
      <c r="AM169" s="202"/>
    </row>
    <row r="170" spans="1:39">
      <c r="A170" s="94" t="str">
        <f t="shared" si="5"/>
        <v>I-Section Steel125x16.1</v>
      </c>
      <c r="B170" s="95">
        <v>125</v>
      </c>
      <c r="C170" s="95">
        <v>75</v>
      </c>
      <c r="D170" s="96">
        <v>5.5</v>
      </c>
      <c r="E170" s="96">
        <v>9.5</v>
      </c>
      <c r="F170" s="94">
        <v>20.45</v>
      </c>
      <c r="G170" s="96">
        <v>16.100000000000001</v>
      </c>
      <c r="H170" s="99"/>
      <c r="I170" s="99"/>
      <c r="J170" s="95">
        <v>538</v>
      </c>
      <c r="K170" s="96">
        <v>57.5</v>
      </c>
      <c r="L170" s="99"/>
      <c r="M170" s="91">
        <v>5.13</v>
      </c>
      <c r="N170" s="91">
        <v>1.68</v>
      </c>
      <c r="O170" s="99"/>
      <c r="P170" s="99"/>
      <c r="Q170" s="91">
        <v>86</v>
      </c>
      <c r="R170" s="91">
        <v>15.3</v>
      </c>
      <c r="S170" s="99"/>
      <c r="T170" s="99"/>
      <c r="U170" s="94">
        <v>97.74</v>
      </c>
    </row>
    <row r="171" spans="1:39">
      <c r="A171" s="94" t="str">
        <f t="shared" si="5"/>
        <v>I-Section Steel150x17.1</v>
      </c>
      <c r="B171" s="95">
        <v>150</v>
      </c>
      <c r="C171" s="95">
        <v>75</v>
      </c>
      <c r="D171" s="96">
        <v>5.5</v>
      </c>
      <c r="E171" s="96">
        <v>9.5</v>
      </c>
      <c r="F171" s="94">
        <v>21.83</v>
      </c>
      <c r="G171" s="96">
        <v>17.100000000000001</v>
      </c>
      <c r="H171" s="99"/>
      <c r="I171" s="99"/>
      <c r="J171" s="91">
        <v>819</v>
      </c>
      <c r="K171" s="96">
        <v>57.5</v>
      </c>
      <c r="L171" s="99"/>
      <c r="M171" s="91">
        <v>6.12</v>
      </c>
      <c r="N171" s="91">
        <v>1.62</v>
      </c>
      <c r="O171" s="99"/>
      <c r="P171" s="99"/>
      <c r="Q171" s="96">
        <v>109</v>
      </c>
      <c r="R171" s="91">
        <v>15.3</v>
      </c>
      <c r="S171" s="99"/>
      <c r="T171" s="99"/>
      <c r="U171" s="91">
        <v>123.7</v>
      </c>
    </row>
    <row r="172" spans="1:39">
      <c r="A172" s="94" t="str">
        <f t="shared" si="5"/>
        <v>I-Section Steel150x23.6</v>
      </c>
      <c r="B172" s="95">
        <v>150</v>
      </c>
      <c r="C172" s="95">
        <v>125</v>
      </c>
      <c r="D172" s="96">
        <v>8.5</v>
      </c>
      <c r="E172" s="96">
        <v>14</v>
      </c>
      <c r="F172" s="94">
        <v>30.06</v>
      </c>
      <c r="G172" s="96">
        <v>23.6</v>
      </c>
      <c r="H172" s="99"/>
      <c r="I172" s="99"/>
      <c r="J172" s="95">
        <v>1670</v>
      </c>
      <c r="K172" s="96">
        <v>138</v>
      </c>
      <c r="L172" s="99"/>
      <c r="M172" s="94">
        <v>7.45</v>
      </c>
      <c r="N172" s="94">
        <v>2.14</v>
      </c>
      <c r="O172" s="99"/>
      <c r="P172" s="99"/>
      <c r="Q172" s="96">
        <v>186</v>
      </c>
      <c r="R172" s="94">
        <v>27.5</v>
      </c>
      <c r="S172" s="99"/>
      <c r="T172" s="99"/>
      <c r="U172" s="92"/>
    </row>
    <row r="173" spans="1:39">
      <c r="A173" s="94" t="str">
        <f t="shared" si="5"/>
        <v>I-Section Steel180x23.6</v>
      </c>
      <c r="B173" s="95">
        <v>180</v>
      </c>
      <c r="C173" s="95">
        <v>100</v>
      </c>
      <c r="D173" s="96">
        <v>6</v>
      </c>
      <c r="E173" s="96">
        <v>10</v>
      </c>
      <c r="F173" s="94">
        <v>30.06</v>
      </c>
      <c r="G173" s="96">
        <v>23.6</v>
      </c>
      <c r="H173" s="99"/>
      <c r="I173" s="99"/>
      <c r="J173" s="95">
        <v>1670</v>
      </c>
      <c r="K173" s="96">
        <v>138</v>
      </c>
      <c r="L173" s="99"/>
      <c r="M173" s="94">
        <v>7.45</v>
      </c>
      <c r="N173" s="94">
        <v>2.14</v>
      </c>
      <c r="O173" s="99"/>
      <c r="P173" s="99"/>
      <c r="Q173" s="96">
        <v>186</v>
      </c>
      <c r="R173" s="94">
        <v>27.5</v>
      </c>
      <c r="S173" s="99"/>
      <c r="T173" s="99"/>
      <c r="U173" s="92"/>
    </row>
    <row r="174" spans="1:39">
      <c r="A174" s="94" t="str">
        <f t="shared" si="5"/>
        <v>I-Section Steel200x26</v>
      </c>
      <c r="B174" s="95">
        <v>200</v>
      </c>
      <c r="C174" s="95">
        <v>100</v>
      </c>
      <c r="D174" s="96">
        <v>7</v>
      </c>
      <c r="E174" s="96">
        <v>10</v>
      </c>
      <c r="F174" s="94">
        <v>33.06</v>
      </c>
      <c r="G174" s="96">
        <v>26</v>
      </c>
      <c r="H174" s="99"/>
      <c r="I174" s="99"/>
      <c r="J174" s="95">
        <v>2170</v>
      </c>
      <c r="K174" s="96">
        <v>138</v>
      </c>
      <c r="L174" s="99"/>
      <c r="M174" s="94">
        <v>8.11</v>
      </c>
      <c r="N174" s="94">
        <v>2.0499999999999998</v>
      </c>
      <c r="O174" s="99"/>
      <c r="P174" s="99"/>
      <c r="Q174" s="96">
        <v>217</v>
      </c>
      <c r="R174" s="94">
        <v>27.7</v>
      </c>
      <c r="S174" s="99"/>
      <c r="T174" s="99"/>
      <c r="U174" s="92"/>
    </row>
    <row r="175" spans="1:39">
      <c r="A175" s="94" t="str">
        <f t="shared" si="5"/>
        <v>I-Section Steel200x26</v>
      </c>
      <c r="B175" s="95">
        <v>200</v>
      </c>
      <c r="C175" s="95">
        <v>100</v>
      </c>
      <c r="D175" s="96">
        <v>7.5</v>
      </c>
      <c r="E175" s="96">
        <v>10</v>
      </c>
      <c r="F175" s="94">
        <v>33.06</v>
      </c>
      <c r="G175" s="96">
        <v>26</v>
      </c>
      <c r="H175" s="99"/>
      <c r="I175" s="99"/>
      <c r="J175" s="95">
        <v>2180</v>
      </c>
      <c r="K175" s="96">
        <v>142</v>
      </c>
      <c r="L175" s="99"/>
      <c r="M175" s="94">
        <v>8.11</v>
      </c>
      <c r="N175" s="94">
        <v>2.0699999999999998</v>
      </c>
      <c r="O175" s="99"/>
      <c r="P175" s="99"/>
      <c r="Q175" s="96">
        <v>218</v>
      </c>
      <c r="R175" s="94">
        <v>28.4</v>
      </c>
      <c r="S175" s="99"/>
      <c r="T175" s="99"/>
      <c r="U175" s="92"/>
    </row>
    <row r="176" spans="1:39">
      <c r="A176" s="94" t="str">
        <f t="shared" si="5"/>
        <v>I-Section Steel200x50.4</v>
      </c>
      <c r="B176" s="95">
        <v>200</v>
      </c>
      <c r="C176" s="95">
        <v>150</v>
      </c>
      <c r="D176" s="96">
        <v>9</v>
      </c>
      <c r="E176" s="96">
        <v>16</v>
      </c>
      <c r="F176" s="91">
        <v>64.16</v>
      </c>
      <c r="G176" s="96">
        <v>50.4</v>
      </c>
      <c r="H176" s="99"/>
      <c r="I176" s="99"/>
      <c r="J176" s="91">
        <v>4460</v>
      </c>
      <c r="K176" s="96">
        <v>753</v>
      </c>
      <c r="L176" s="99"/>
      <c r="M176" s="94">
        <v>8.34</v>
      </c>
      <c r="N176" s="94">
        <v>3.43</v>
      </c>
      <c r="O176" s="99"/>
      <c r="P176" s="99"/>
      <c r="Q176" s="91">
        <v>446</v>
      </c>
      <c r="R176" s="91">
        <v>100</v>
      </c>
      <c r="S176" s="99"/>
      <c r="T176" s="99"/>
      <c r="U176" s="91">
        <v>505.1</v>
      </c>
    </row>
    <row r="177" spans="1:39">
      <c r="A177" s="94" t="str">
        <f t="shared" si="5"/>
        <v>I-Section Steel250x38.3</v>
      </c>
      <c r="B177" s="95">
        <v>250</v>
      </c>
      <c r="C177" s="95">
        <v>125</v>
      </c>
      <c r="D177" s="96">
        <v>7.5</v>
      </c>
      <c r="E177" s="96">
        <v>12.5</v>
      </c>
      <c r="F177" s="94">
        <v>48.79</v>
      </c>
      <c r="G177" s="96">
        <v>38.299999999999997</v>
      </c>
      <c r="H177" s="99"/>
      <c r="I177" s="99"/>
      <c r="J177" s="91">
        <v>5180</v>
      </c>
      <c r="K177" s="96">
        <v>337</v>
      </c>
      <c r="L177" s="99"/>
      <c r="M177" s="94">
        <v>10.3</v>
      </c>
      <c r="N177" s="91">
        <v>2.63</v>
      </c>
      <c r="O177" s="99"/>
      <c r="P177" s="99"/>
      <c r="Q177" s="91">
        <v>414</v>
      </c>
      <c r="R177" s="96">
        <v>53.9</v>
      </c>
      <c r="S177" s="99"/>
      <c r="T177" s="99"/>
      <c r="U177" s="91">
        <v>466.02</v>
      </c>
    </row>
    <row r="178" spans="1:39">
      <c r="A178" s="94" t="str">
        <f t="shared" si="5"/>
        <v>I-Section Steel250x55.5</v>
      </c>
      <c r="B178" s="95">
        <v>250</v>
      </c>
      <c r="C178" s="95">
        <v>125</v>
      </c>
      <c r="D178" s="96">
        <v>10</v>
      </c>
      <c r="E178" s="96">
        <v>19</v>
      </c>
      <c r="F178" s="94">
        <v>70.73</v>
      </c>
      <c r="G178" s="96">
        <v>55.5</v>
      </c>
      <c r="H178" s="99"/>
      <c r="I178" s="99"/>
      <c r="J178" s="91">
        <v>7310</v>
      </c>
      <c r="K178" s="96">
        <v>538</v>
      </c>
      <c r="L178" s="99"/>
      <c r="M178" s="94">
        <v>10.199999999999999</v>
      </c>
      <c r="N178" s="91">
        <v>10.199999999999999</v>
      </c>
      <c r="O178" s="99"/>
      <c r="P178" s="99"/>
      <c r="Q178" s="96">
        <v>585</v>
      </c>
      <c r="R178" s="91">
        <v>86</v>
      </c>
      <c r="S178" s="99"/>
      <c r="T178" s="99"/>
      <c r="U178" s="91">
        <v>660.99</v>
      </c>
    </row>
    <row r="179" spans="1:39">
      <c r="A179" s="94" t="str">
        <f t="shared" si="5"/>
        <v>I-Section Steel300x48.3</v>
      </c>
      <c r="B179" s="95">
        <v>300</v>
      </c>
      <c r="C179" s="95">
        <v>150</v>
      </c>
      <c r="D179" s="96">
        <v>8</v>
      </c>
      <c r="E179" s="96">
        <v>13</v>
      </c>
      <c r="F179" s="94">
        <v>61.58</v>
      </c>
      <c r="G179" s="96">
        <v>48.3</v>
      </c>
      <c r="H179" s="99"/>
      <c r="I179" s="99"/>
      <c r="J179" s="95">
        <v>9480</v>
      </c>
      <c r="K179" s="96">
        <v>588</v>
      </c>
      <c r="L179" s="99"/>
      <c r="M179" s="94">
        <v>12.4</v>
      </c>
      <c r="N179" s="94">
        <v>3.09</v>
      </c>
      <c r="O179" s="99"/>
      <c r="P179" s="99"/>
      <c r="Q179" s="91">
        <v>632</v>
      </c>
      <c r="R179" s="96">
        <v>78.400000000000006</v>
      </c>
      <c r="S179" s="99"/>
      <c r="T179" s="99"/>
      <c r="U179" s="94">
        <v>709.8</v>
      </c>
    </row>
    <row r="180" spans="1:39">
      <c r="A180" s="94" t="str">
        <f t="shared" si="5"/>
        <v>I-Section Steel300x65.5</v>
      </c>
      <c r="B180" s="95">
        <v>300</v>
      </c>
      <c r="C180" s="95">
        <v>150</v>
      </c>
      <c r="D180" s="96">
        <v>10</v>
      </c>
      <c r="E180" s="96">
        <v>18.5</v>
      </c>
      <c r="F180" s="94">
        <v>83.47</v>
      </c>
      <c r="G180" s="96">
        <v>65.5</v>
      </c>
      <c r="H180" s="99"/>
      <c r="I180" s="99"/>
      <c r="J180" s="95">
        <v>12700</v>
      </c>
      <c r="K180" s="96">
        <v>886</v>
      </c>
      <c r="L180" s="99"/>
      <c r="M180" s="91">
        <v>12.3</v>
      </c>
      <c r="N180" s="94">
        <v>3.26</v>
      </c>
      <c r="O180" s="99"/>
      <c r="P180" s="99"/>
      <c r="Q180" s="96">
        <v>849</v>
      </c>
      <c r="R180" s="94">
        <v>118</v>
      </c>
      <c r="S180" s="99"/>
      <c r="T180" s="99"/>
      <c r="U180" s="94">
        <v>954.09</v>
      </c>
    </row>
    <row r="181" spans="1:39">
      <c r="A181" s="94" t="str">
        <f t="shared" si="5"/>
        <v>I-Section Steel300x76.8</v>
      </c>
      <c r="B181" s="95">
        <v>300</v>
      </c>
      <c r="C181" s="95">
        <v>150</v>
      </c>
      <c r="D181" s="96">
        <v>11.5</v>
      </c>
      <c r="E181" s="96">
        <v>22</v>
      </c>
      <c r="F181" s="94">
        <v>97.88</v>
      </c>
      <c r="G181" s="96">
        <v>76.8</v>
      </c>
      <c r="H181" s="99"/>
      <c r="I181" s="99"/>
      <c r="J181" s="95">
        <v>14700</v>
      </c>
      <c r="K181" s="91">
        <v>1080</v>
      </c>
      <c r="L181" s="99"/>
      <c r="M181" s="91">
        <v>12.2</v>
      </c>
      <c r="N181" s="94">
        <v>3.32</v>
      </c>
      <c r="O181" s="99"/>
      <c r="P181" s="99"/>
      <c r="Q181" s="96">
        <v>978</v>
      </c>
      <c r="R181" s="91">
        <v>143</v>
      </c>
      <c r="S181" s="99"/>
      <c r="T181" s="99"/>
      <c r="U181" s="91">
        <v>1105.82</v>
      </c>
    </row>
    <row r="182" spans="1:39">
      <c r="A182" s="94" t="str">
        <f t="shared" si="5"/>
        <v>I-Section Steel350x58.5</v>
      </c>
      <c r="B182" s="95">
        <v>350</v>
      </c>
      <c r="C182" s="95">
        <v>150</v>
      </c>
      <c r="D182" s="96">
        <v>9</v>
      </c>
      <c r="E182" s="96">
        <v>15</v>
      </c>
      <c r="F182" s="94">
        <v>74.58</v>
      </c>
      <c r="G182" s="96">
        <v>58.5</v>
      </c>
      <c r="H182" s="99"/>
      <c r="I182" s="99"/>
      <c r="J182" s="95">
        <v>15200</v>
      </c>
      <c r="K182" s="96">
        <v>720</v>
      </c>
      <c r="L182" s="99"/>
      <c r="M182" s="94">
        <v>14.3</v>
      </c>
      <c r="N182" s="94">
        <v>3.07</v>
      </c>
      <c r="O182" s="99"/>
      <c r="P182" s="99"/>
      <c r="Q182" s="96">
        <v>870</v>
      </c>
      <c r="R182" s="94">
        <v>93.5</v>
      </c>
      <c r="S182" s="99"/>
      <c r="T182" s="99"/>
      <c r="U182" s="91">
        <v>984.15</v>
      </c>
    </row>
    <row r="183" spans="1:39">
      <c r="A183" s="94" t="str">
        <f t="shared" si="5"/>
        <v>I-Section Steel350x87.2</v>
      </c>
      <c r="B183" s="95">
        <v>350</v>
      </c>
      <c r="C183" s="95">
        <v>150</v>
      </c>
      <c r="D183" s="96">
        <v>12</v>
      </c>
      <c r="E183" s="96">
        <v>24</v>
      </c>
      <c r="F183" s="94">
        <v>111.1</v>
      </c>
      <c r="G183" s="96">
        <v>87.2</v>
      </c>
      <c r="H183" s="99"/>
      <c r="I183" s="99"/>
      <c r="J183" s="95">
        <v>22400</v>
      </c>
      <c r="K183" s="91">
        <v>1180</v>
      </c>
      <c r="L183" s="99"/>
      <c r="M183" s="94">
        <v>14.2</v>
      </c>
      <c r="N183" s="91">
        <v>3.26</v>
      </c>
      <c r="O183" s="99"/>
      <c r="P183" s="99"/>
      <c r="Q183" s="96">
        <v>1280</v>
      </c>
      <c r="R183" s="91">
        <v>158</v>
      </c>
      <c r="S183" s="99"/>
      <c r="T183" s="99"/>
      <c r="U183" s="91">
        <v>1447.21</v>
      </c>
    </row>
    <row r="184" spans="1:39">
      <c r="A184" s="94" t="str">
        <f t="shared" si="5"/>
        <v>I-Section Steel400x72</v>
      </c>
      <c r="B184" s="95">
        <v>400</v>
      </c>
      <c r="C184" s="95">
        <v>150</v>
      </c>
      <c r="D184" s="96">
        <v>10</v>
      </c>
      <c r="E184" s="96">
        <v>18</v>
      </c>
      <c r="F184" s="94">
        <v>91.73</v>
      </c>
      <c r="G184" s="96">
        <v>72</v>
      </c>
      <c r="H184" s="99"/>
      <c r="I184" s="99"/>
      <c r="J184" s="91">
        <v>24100</v>
      </c>
      <c r="K184" s="96">
        <v>864</v>
      </c>
      <c r="L184" s="99"/>
      <c r="M184" s="94">
        <v>16.2</v>
      </c>
      <c r="N184" s="94">
        <v>3.07</v>
      </c>
      <c r="O184" s="99"/>
      <c r="P184" s="99"/>
      <c r="Q184" s="96">
        <v>1200</v>
      </c>
      <c r="R184" s="94">
        <v>115</v>
      </c>
      <c r="S184" s="99"/>
      <c r="T184" s="99"/>
      <c r="U184" s="91">
        <v>1362.64</v>
      </c>
    </row>
    <row r="185" spans="1:39">
      <c r="A185" s="94" t="str">
        <f t="shared" si="5"/>
        <v>I-Section Steel400x95.8</v>
      </c>
      <c r="B185" s="95">
        <v>400</v>
      </c>
      <c r="C185" s="95">
        <v>150</v>
      </c>
      <c r="D185" s="96">
        <v>12.5</v>
      </c>
      <c r="E185" s="96">
        <v>25</v>
      </c>
      <c r="F185" s="94">
        <v>122.1</v>
      </c>
      <c r="G185" s="96">
        <v>95.8</v>
      </c>
      <c r="H185" s="99"/>
      <c r="I185" s="99"/>
      <c r="J185" s="95">
        <v>31700</v>
      </c>
      <c r="K185" s="96">
        <v>1240</v>
      </c>
      <c r="L185" s="99"/>
      <c r="M185" s="94">
        <v>16.100000000000001</v>
      </c>
      <c r="N185" s="94">
        <v>3.18</v>
      </c>
      <c r="O185" s="99"/>
      <c r="P185" s="99"/>
      <c r="Q185" s="96">
        <v>1530</v>
      </c>
      <c r="R185" s="94">
        <v>165</v>
      </c>
      <c r="S185" s="99"/>
      <c r="T185" s="99"/>
      <c r="U185" s="91">
        <v>1789.06</v>
      </c>
    </row>
    <row r="186" spans="1:39">
      <c r="A186" s="94" t="str">
        <f t="shared" si="5"/>
        <v>I-Section Steel450x91.7</v>
      </c>
      <c r="B186" s="95">
        <v>450</v>
      </c>
      <c r="C186" s="95">
        <v>175</v>
      </c>
      <c r="D186" s="96">
        <v>11</v>
      </c>
      <c r="E186" s="96">
        <v>20</v>
      </c>
      <c r="F186" s="94">
        <v>116.8</v>
      </c>
      <c r="G186" s="96">
        <v>91.7</v>
      </c>
      <c r="H186" s="99"/>
      <c r="I186" s="99"/>
      <c r="J186" s="95">
        <v>39200</v>
      </c>
      <c r="K186" s="96">
        <v>1510</v>
      </c>
      <c r="L186" s="99"/>
      <c r="M186" s="94">
        <v>18.3</v>
      </c>
      <c r="N186" s="94">
        <v>3.6</v>
      </c>
      <c r="O186" s="99"/>
      <c r="P186" s="99"/>
      <c r="Q186" s="96">
        <v>1740</v>
      </c>
      <c r="R186" s="94">
        <v>173</v>
      </c>
      <c r="S186" s="99"/>
      <c r="T186" s="99"/>
      <c r="U186" s="94">
        <v>1967.28</v>
      </c>
    </row>
    <row r="187" spans="1:39">
      <c r="A187" s="94" t="str">
        <f t="shared" si="5"/>
        <v>I-Section Steel450x115</v>
      </c>
      <c r="B187" s="95">
        <v>450</v>
      </c>
      <c r="C187" s="95">
        <v>175</v>
      </c>
      <c r="D187" s="96">
        <v>13</v>
      </c>
      <c r="E187" s="96">
        <v>26</v>
      </c>
      <c r="F187" s="94">
        <v>146.1</v>
      </c>
      <c r="G187" s="96">
        <v>115</v>
      </c>
      <c r="H187" s="99"/>
      <c r="I187" s="99"/>
      <c r="J187" s="95">
        <v>48800</v>
      </c>
      <c r="K187" s="96">
        <v>2020</v>
      </c>
      <c r="L187" s="99"/>
      <c r="M187" s="94">
        <v>18.3</v>
      </c>
      <c r="N187" s="94">
        <v>3.72</v>
      </c>
      <c r="O187" s="99"/>
      <c r="P187" s="99"/>
      <c r="Q187" s="96">
        <v>2170</v>
      </c>
      <c r="R187" s="94">
        <v>231</v>
      </c>
      <c r="S187" s="99"/>
      <c r="T187" s="99"/>
      <c r="U187" s="94">
        <v>2444.0100000000002</v>
      </c>
    </row>
    <row r="188" spans="1:39">
      <c r="A188" s="94" t="str">
        <f t="shared" si="5"/>
        <v>I-Section Steel600x133</v>
      </c>
      <c r="B188" s="95">
        <v>600</v>
      </c>
      <c r="C188" s="95">
        <v>190</v>
      </c>
      <c r="D188" s="96">
        <v>13</v>
      </c>
      <c r="E188" s="96">
        <v>25</v>
      </c>
      <c r="F188" s="94">
        <v>169.4</v>
      </c>
      <c r="G188" s="96">
        <v>133</v>
      </c>
      <c r="H188" s="99"/>
      <c r="I188" s="99"/>
      <c r="J188" s="95">
        <v>98400</v>
      </c>
      <c r="K188" s="96">
        <v>2460</v>
      </c>
      <c r="L188" s="99"/>
      <c r="M188" s="94">
        <v>24.1</v>
      </c>
      <c r="N188" s="94">
        <v>3.81</v>
      </c>
      <c r="O188" s="99"/>
      <c r="P188" s="99"/>
      <c r="Q188" s="96">
        <v>3280</v>
      </c>
      <c r="R188" s="94">
        <v>259</v>
      </c>
      <c r="S188" s="99"/>
      <c r="T188" s="99"/>
      <c r="U188" s="94">
        <v>3714.38</v>
      </c>
    </row>
    <row r="189" spans="1:39">
      <c r="A189" s="94" t="str">
        <f t="shared" si="5"/>
        <v>I-Section Steel600x176</v>
      </c>
      <c r="B189" s="95">
        <v>600</v>
      </c>
      <c r="C189" s="95">
        <v>190</v>
      </c>
      <c r="D189" s="96">
        <v>16</v>
      </c>
      <c r="E189" s="96">
        <v>35</v>
      </c>
      <c r="F189" s="94">
        <v>224.5</v>
      </c>
      <c r="G189" s="96">
        <v>176</v>
      </c>
      <c r="H189" s="99"/>
      <c r="I189" s="99"/>
      <c r="J189" s="95">
        <v>130000</v>
      </c>
      <c r="K189" s="96">
        <v>3540</v>
      </c>
      <c r="L189" s="99"/>
      <c r="M189" s="94">
        <v>24.1</v>
      </c>
      <c r="N189" s="94">
        <v>3.97</v>
      </c>
      <c r="O189" s="99"/>
      <c r="P189" s="99"/>
      <c r="Q189" s="96">
        <v>4330</v>
      </c>
      <c r="R189" s="96">
        <v>373</v>
      </c>
      <c r="S189" s="99"/>
      <c r="T189" s="99"/>
      <c r="U189" s="94">
        <v>4880.8500000000004</v>
      </c>
    </row>
    <row r="190" spans="1:39">
      <c r="A190" s="94"/>
      <c r="B190" s="95"/>
      <c r="C190" s="95"/>
      <c r="D190" s="96"/>
      <c r="E190" s="96"/>
      <c r="F190" s="94"/>
      <c r="G190" s="96"/>
      <c r="H190" s="99"/>
      <c r="I190" s="99"/>
      <c r="J190" s="95"/>
      <c r="K190" s="96"/>
      <c r="L190" s="99"/>
      <c r="M190" s="94"/>
      <c r="N190" s="94"/>
      <c r="O190" s="99"/>
      <c r="P190" s="99"/>
      <c r="Q190" s="96"/>
      <c r="R190" s="96"/>
      <c r="S190" s="99"/>
      <c r="T190" s="99"/>
      <c r="U190" s="94"/>
    </row>
    <row r="191" spans="1:39">
      <c r="A191" s="94" t="str">
        <f t="shared" ref="A191:A254" si="6">"T-Section Steel"&amp;B191&amp;"x"&amp;G191</f>
        <v>T-Section Steel50x8.6</v>
      </c>
      <c r="B191" s="95">
        <v>50</v>
      </c>
      <c r="C191" s="95">
        <v>100</v>
      </c>
      <c r="D191" s="96">
        <v>6</v>
      </c>
      <c r="E191" s="96">
        <v>8</v>
      </c>
      <c r="F191" s="94">
        <v>10.95</v>
      </c>
      <c r="G191" s="96">
        <v>8.6</v>
      </c>
      <c r="H191" s="94">
        <v>1</v>
      </c>
      <c r="I191" s="96">
        <v>16.100000000000001</v>
      </c>
      <c r="J191" s="96">
        <v>66.900000000000006</v>
      </c>
      <c r="K191" s="99"/>
      <c r="L191" s="99"/>
      <c r="M191" s="94">
        <v>1.21</v>
      </c>
      <c r="N191" s="94">
        <v>2.4700000000000002</v>
      </c>
      <c r="O191" s="99"/>
      <c r="P191" s="99"/>
      <c r="Q191" s="94">
        <v>4.03</v>
      </c>
      <c r="R191" s="92">
        <v>13.4</v>
      </c>
      <c r="S191" s="99"/>
      <c r="T191" s="99"/>
      <c r="U191" s="99"/>
      <c r="W191" s="203" t="s">
        <v>193</v>
      </c>
      <c r="X191" s="203"/>
      <c r="Y191" s="203"/>
      <c r="Z191" s="203"/>
      <c r="AA191" s="203"/>
      <c r="AB191" s="203"/>
      <c r="AC191" s="203"/>
      <c r="AD191" s="203"/>
      <c r="AE191" s="203"/>
      <c r="AF191" s="203"/>
      <c r="AG191" s="203"/>
      <c r="AH191" s="203"/>
      <c r="AI191" s="203"/>
      <c r="AJ191" s="203"/>
      <c r="AK191" s="203"/>
      <c r="AL191" s="203"/>
      <c r="AM191" s="203"/>
    </row>
    <row r="192" spans="1:39">
      <c r="A192" s="94" t="str">
        <f t="shared" si="6"/>
        <v>T-Section Steel62.5x11.9</v>
      </c>
      <c r="B192" s="96">
        <v>62.5</v>
      </c>
      <c r="C192" s="95">
        <v>125</v>
      </c>
      <c r="D192" s="96">
        <v>6.5</v>
      </c>
      <c r="E192" s="96">
        <v>9</v>
      </c>
      <c r="F192" s="94">
        <v>15.16</v>
      </c>
      <c r="G192" s="96">
        <v>11.9</v>
      </c>
      <c r="H192" s="94">
        <v>1.19</v>
      </c>
      <c r="I192" s="95">
        <v>35</v>
      </c>
      <c r="J192" s="95">
        <v>147</v>
      </c>
      <c r="K192" s="99"/>
      <c r="L192" s="99"/>
      <c r="M192" s="94">
        <v>1.52</v>
      </c>
      <c r="N192" s="94">
        <v>3.11</v>
      </c>
      <c r="O192" s="99"/>
      <c r="P192" s="99"/>
      <c r="Q192" s="94">
        <v>6.91</v>
      </c>
      <c r="R192" s="94">
        <v>23.5</v>
      </c>
      <c r="S192" s="99"/>
      <c r="T192" s="99"/>
      <c r="U192" s="99"/>
    </row>
    <row r="193" spans="1:21">
      <c r="A193" s="94" t="str">
        <f t="shared" si="6"/>
        <v>T-Section Steel74x10.5</v>
      </c>
      <c r="B193" s="95">
        <v>74</v>
      </c>
      <c r="C193" s="95">
        <v>100</v>
      </c>
      <c r="D193" s="96">
        <v>6</v>
      </c>
      <c r="E193" s="96">
        <v>9</v>
      </c>
      <c r="F193" s="94">
        <v>13.42</v>
      </c>
      <c r="G193" s="96">
        <v>10.5</v>
      </c>
      <c r="H193" s="94">
        <v>1.55</v>
      </c>
      <c r="I193" s="96">
        <v>51.7</v>
      </c>
      <c r="J193" s="96">
        <v>75.3</v>
      </c>
      <c r="K193" s="99"/>
      <c r="L193" s="99"/>
      <c r="M193" s="94">
        <v>1.96</v>
      </c>
      <c r="N193" s="94">
        <v>2.37</v>
      </c>
      <c r="O193" s="99"/>
      <c r="P193" s="99"/>
      <c r="Q193" s="94">
        <v>8.84</v>
      </c>
      <c r="R193" s="94">
        <v>15.1</v>
      </c>
      <c r="S193" s="99"/>
      <c r="T193" s="99"/>
      <c r="U193" s="99"/>
    </row>
    <row r="194" spans="1:21">
      <c r="A194" s="94" t="str">
        <f t="shared" si="6"/>
        <v>T-Section Steel75x15.8</v>
      </c>
      <c r="B194" s="95">
        <v>75</v>
      </c>
      <c r="C194" s="95">
        <v>150</v>
      </c>
      <c r="D194" s="96">
        <v>7</v>
      </c>
      <c r="E194" s="96">
        <v>10</v>
      </c>
      <c r="F194" s="94">
        <v>20.07</v>
      </c>
      <c r="G194" s="96">
        <v>15.8</v>
      </c>
      <c r="H194" s="94">
        <v>1.37</v>
      </c>
      <c r="I194" s="96">
        <v>66.400000000000006</v>
      </c>
      <c r="J194" s="95">
        <v>282</v>
      </c>
      <c r="K194" s="99"/>
      <c r="L194" s="99"/>
      <c r="M194" s="94">
        <v>1.82</v>
      </c>
      <c r="N194" s="94">
        <v>3.75</v>
      </c>
      <c r="O194" s="99"/>
      <c r="P194" s="99"/>
      <c r="Q194" s="94">
        <v>10.8</v>
      </c>
      <c r="R194" s="94">
        <v>37.6</v>
      </c>
      <c r="S194" s="99"/>
      <c r="T194" s="99"/>
      <c r="U194" s="99"/>
    </row>
    <row r="195" spans="1:21">
      <c r="A195" s="94" t="str">
        <f t="shared" si="6"/>
        <v>T-Section Steel87.5x20.1</v>
      </c>
      <c r="B195" s="96">
        <v>87.5</v>
      </c>
      <c r="C195" s="95">
        <v>175</v>
      </c>
      <c r="D195" s="96">
        <v>7.5</v>
      </c>
      <c r="E195" s="96">
        <v>11</v>
      </c>
      <c r="F195" s="94">
        <v>25.61</v>
      </c>
      <c r="G195" s="96">
        <v>20.100000000000001</v>
      </c>
      <c r="H195" s="94">
        <v>1.55</v>
      </c>
      <c r="I195" s="95">
        <v>115</v>
      </c>
      <c r="J195" s="95">
        <v>492</v>
      </c>
      <c r="K195" s="99"/>
      <c r="L195" s="99"/>
      <c r="M195" s="94">
        <v>2.21</v>
      </c>
      <c r="N195" s="94">
        <v>4.38</v>
      </c>
      <c r="O195" s="99"/>
      <c r="P195" s="99"/>
      <c r="Q195" s="94">
        <v>15.9</v>
      </c>
      <c r="R195" s="94">
        <v>56.2</v>
      </c>
      <c r="S195" s="99"/>
      <c r="T195" s="99"/>
      <c r="U195" s="99"/>
    </row>
    <row r="196" spans="1:21">
      <c r="A196" s="94" t="str">
        <f t="shared" si="6"/>
        <v>T-Section Steel99x9.1</v>
      </c>
      <c r="B196" s="95">
        <v>99</v>
      </c>
      <c r="C196" s="95">
        <v>99</v>
      </c>
      <c r="D196" s="96">
        <v>4.5</v>
      </c>
      <c r="E196" s="96">
        <v>7</v>
      </c>
      <c r="F196" s="94">
        <v>11.59</v>
      </c>
      <c r="G196" s="96">
        <v>9.1</v>
      </c>
      <c r="H196" s="94">
        <v>2.14</v>
      </c>
      <c r="I196" s="96">
        <v>93.8</v>
      </c>
      <c r="J196" s="96">
        <v>56.8</v>
      </c>
      <c r="K196" s="99"/>
      <c r="L196" s="99"/>
      <c r="M196" s="94">
        <v>2.84</v>
      </c>
      <c r="N196" s="94">
        <v>2.21</v>
      </c>
      <c r="O196" s="99"/>
      <c r="P196" s="99"/>
      <c r="Q196" s="94">
        <v>12.1</v>
      </c>
      <c r="R196" s="94">
        <v>11.5</v>
      </c>
      <c r="S196" s="99"/>
      <c r="T196" s="99"/>
      <c r="U196" s="99"/>
    </row>
    <row r="197" spans="1:21">
      <c r="A197" s="94" t="str">
        <f t="shared" si="6"/>
        <v>T-Section Steel100x10.7</v>
      </c>
      <c r="B197" s="95">
        <v>100</v>
      </c>
      <c r="C197" s="95">
        <v>100</v>
      </c>
      <c r="D197" s="96">
        <v>5.5</v>
      </c>
      <c r="E197" s="96">
        <v>8</v>
      </c>
      <c r="F197" s="94">
        <v>13.58</v>
      </c>
      <c r="G197" s="96">
        <v>10.7</v>
      </c>
      <c r="H197" s="94">
        <v>2.29</v>
      </c>
      <c r="I197" s="95">
        <v>114</v>
      </c>
      <c r="J197" s="95">
        <v>67</v>
      </c>
      <c r="K197" s="99"/>
      <c r="L197" s="99"/>
      <c r="M197" s="94">
        <v>2.9</v>
      </c>
      <c r="N197" s="94">
        <v>2.2200000000000002</v>
      </c>
      <c r="O197" s="99"/>
      <c r="P197" s="99"/>
      <c r="Q197" s="94">
        <v>4.8</v>
      </c>
      <c r="R197" s="94">
        <v>13.4</v>
      </c>
      <c r="S197" s="99"/>
      <c r="T197" s="99"/>
      <c r="U197" s="99"/>
    </row>
    <row r="198" spans="1:21">
      <c r="A198" s="94" t="str">
        <f t="shared" si="6"/>
        <v>T-Section Steel97x15.3</v>
      </c>
      <c r="B198" s="95">
        <v>97</v>
      </c>
      <c r="C198" s="95">
        <v>150</v>
      </c>
      <c r="D198" s="96">
        <v>6</v>
      </c>
      <c r="E198" s="96">
        <v>9</v>
      </c>
      <c r="F198" s="94">
        <v>19.510000000000002</v>
      </c>
      <c r="G198" s="96">
        <v>15.3</v>
      </c>
      <c r="H198" s="94">
        <v>1.79</v>
      </c>
      <c r="I198" s="95">
        <v>125</v>
      </c>
      <c r="J198" s="95">
        <v>254</v>
      </c>
      <c r="K198" s="99"/>
      <c r="L198" s="99"/>
      <c r="M198" s="94">
        <v>2.5299999999999998</v>
      </c>
      <c r="N198" s="94">
        <v>3.61</v>
      </c>
      <c r="O198" s="99"/>
      <c r="P198" s="99"/>
      <c r="Q198" s="94">
        <v>15.8</v>
      </c>
      <c r="R198" s="94">
        <v>33.799999999999997</v>
      </c>
      <c r="S198" s="99"/>
      <c r="T198" s="99"/>
      <c r="U198" s="99"/>
    </row>
    <row r="199" spans="1:21">
      <c r="A199" s="94" t="str">
        <f t="shared" si="6"/>
        <v>T-Section Steel100x24.9</v>
      </c>
      <c r="B199" s="95">
        <v>100</v>
      </c>
      <c r="C199" s="95">
        <v>200</v>
      </c>
      <c r="D199" s="96">
        <v>8</v>
      </c>
      <c r="E199" s="96">
        <v>12</v>
      </c>
      <c r="F199" s="94">
        <v>31.77</v>
      </c>
      <c r="G199" s="96">
        <v>24.9</v>
      </c>
      <c r="H199" s="94">
        <v>1.73</v>
      </c>
      <c r="I199" s="95">
        <v>184</v>
      </c>
      <c r="J199" s="95">
        <v>801</v>
      </c>
      <c r="K199" s="99"/>
      <c r="L199" s="99"/>
      <c r="M199" s="94">
        <v>2.41</v>
      </c>
      <c r="N199" s="94">
        <v>5.0199999999999996</v>
      </c>
      <c r="O199" s="99"/>
      <c r="P199" s="99"/>
      <c r="Q199" s="94">
        <v>22.3</v>
      </c>
      <c r="R199" s="94">
        <v>80.099999999999994</v>
      </c>
      <c r="S199" s="99"/>
      <c r="T199" s="99"/>
      <c r="U199" s="99"/>
    </row>
    <row r="200" spans="1:21">
      <c r="A200" s="94" t="str">
        <f t="shared" si="6"/>
        <v>T-Section Steel100x28.1</v>
      </c>
      <c r="B200" s="95">
        <v>100</v>
      </c>
      <c r="C200" s="95">
        <v>204</v>
      </c>
      <c r="D200" s="96">
        <v>12</v>
      </c>
      <c r="E200" s="96">
        <v>12</v>
      </c>
      <c r="F200" s="94">
        <v>53.77</v>
      </c>
      <c r="G200" s="96">
        <v>28.1</v>
      </c>
      <c r="H200" s="94">
        <v>2.09</v>
      </c>
      <c r="I200" s="95">
        <v>256</v>
      </c>
      <c r="J200" s="95">
        <v>851</v>
      </c>
      <c r="K200" s="99"/>
      <c r="L200" s="99"/>
      <c r="M200" s="94">
        <v>2.67</v>
      </c>
      <c r="N200" s="94">
        <v>4.88</v>
      </c>
      <c r="O200" s="99"/>
      <c r="P200" s="99"/>
      <c r="Q200" s="94">
        <v>32.4</v>
      </c>
      <c r="R200" s="94">
        <v>83.4</v>
      </c>
      <c r="S200" s="99"/>
      <c r="T200" s="99"/>
      <c r="U200" s="99"/>
    </row>
    <row r="201" spans="1:21">
      <c r="A201" s="94" t="str">
        <f t="shared" si="6"/>
        <v>T-Section Steel104x32.8</v>
      </c>
      <c r="B201" s="95">
        <v>104</v>
      </c>
      <c r="C201" s="95">
        <v>202</v>
      </c>
      <c r="D201" s="96">
        <v>10</v>
      </c>
      <c r="E201" s="96">
        <v>16</v>
      </c>
      <c r="F201" s="94">
        <v>41.85</v>
      </c>
      <c r="G201" s="96">
        <v>32.799999999999997</v>
      </c>
      <c r="H201" s="94">
        <v>1.91</v>
      </c>
      <c r="I201" s="95">
        <v>251</v>
      </c>
      <c r="J201" s="95">
        <v>1100</v>
      </c>
      <c r="K201" s="99"/>
      <c r="L201" s="99"/>
      <c r="M201" s="94">
        <v>2.4500000000000002</v>
      </c>
      <c r="N201" s="94">
        <v>5.13</v>
      </c>
      <c r="O201" s="99"/>
      <c r="P201" s="99"/>
      <c r="Q201" s="94">
        <v>29.5</v>
      </c>
      <c r="R201" s="94">
        <v>109</v>
      </c>
      <c r="S201" s="99"/>
      <c r="T201" s="99"/>
      <c r="U201" s="99"/>
    </row>
    <row r="202" spans="1:21">
      <c r="A202" s="94" t="str">
        <f t="shared" si="6"/>
        <v>T-Section Steel124x12.8</v>
      </c>
      <c r="B202" s="95">
        <v>124</v>
      </c>
      <c r="C202" s="95">
        <v>124</v>
      </c>
      <c r="D202" s="96">
        <v>5</v>
      </c>
      <c r="E202" s="96">
        <v>8</v>
      </c>
      <c r="F202" s="94">
        <v>16.34</v>
      </c>
      <c r="G202" s="96">
        <v>12.8</v>
      </c>
      <c r="H202" s="94">
        <v>2.68</v>
      </c>
      <c r="I202" s="95">
        <v>208</v>
      </c>
      <c r="J202" s="95">
        <v>127</v>
      </c>
      <c r="K202" s="99"/>
      <c r="L202" s="99"/>
      <c r="M202" s="94">
        <v>3.57</v>
      </c>
      <c r="N202" s="94">
        <v>2.79</v>
      </c>
      <c r="O202" s="99"/>
      <c r="P202" s="99"/>
      <c r="Q202" s="94">
        <v>21.3</v>
      </c>
      <c r="R202" s="94">
        <v>20.5</v>
      </c>
      <c r="S202" s="99"/>
      <c r="T202" s="99"/>
      <c r="U202" s="99"/>
    </row>
    <row r="203" spans="1:21">
      <c r="A203" s="94" t="str">
        <f t="shared" si="6"/>
        <v>T-Section Steel125x14.8</v>
      </c>
      <c r="B203" s="95">
        <v>125</v>
      </c>
      <c r="C203" s="95">
        <v>125</v>
      </c>
      <c r="D203" s="96">
        <v>6</v>
      </c>
      <c r="E203" s="96">
        <v>9</v>
      </c>
      <c r="F203" s="94">
        <v>18.829999999999998</v>
      </c>
      <c r="G203" s="96">
        <v>14.8</v>
      </c>
      <c r="H203" s="94">
        <v>2.78</v>
      </c>
      <c r="I203" s="95">
        <v>248</v>
      </c>
      <c r="J203" s="95">
        <v>147</v>
      </c>
      <c r="K203" s="99"/>
      <c r="L203" s="99"/>
      <c r="M203" s="94">
        <v>3.36</v>
      </c>
      <c r="N203" s="94">
        <v>2.79</v>
      </c>
      <c r="O203" s="99"/>
      <c r="P203" s="99"/>
      <c r="Q203" s="94">
        <v>25.6</v>
      </c>
      <c r="R203" s="94">
        <v>23.5</v>
      </c>
      <c r="S203" s="99"/>
      <c r="T203" s="99"/>
      <c r="U203" s="99"/>
    </row>
    <row r="204" spans="1:21">
      <c r="A204" s="94" t="str">
        <f t="shared" si="6"/>
        <v>T-Section Steel122x22.1</v>
      </c>
      <c r="B204" s="95">
        <v>122</v>
      </c>
      <c r="C204" s="95">
        <v>175</v>
      </c>
      <c r="D204" s="96">
        <v>7</v>
      </c>
      <c r="E204" s="96">
        <v>11</v>
      </c>
      <c r="F204" s="94">
        <v>28.12</v>
      </c>
      <c r="G204" s="96">
        <v>22.1</v>
      </c>
      <c r="H204" s="94">
        <v>2.27</v>
      </c>
      <c r="I204" s="95">
        <v>289</v>
      </c>
      <c r="J204" s="95">
        <v>492</v>
      </c>
      <c r="K204" s="99"/>
      <c r="L204" s="99"/>
      <c r="M204" s="94">
        <v>3.2</v>
      </c>
      <c r="N204" s="94">
        <v>4.18</v>
      </c>
      <c r="O204" s="99"/>
      <c r="P204" s="99"/>
      <c r="Q204" s="94">
        <v>29.1</v>
      </c>
      <c r="R204" s="94">
        <v>56.3</v>
      </c>
      <c r="S204" s="99"/>
      <c r="T204" s="99"/>
      <c r="U204" s="99"/>
    </row>
    <row r="205" spans="1:21">
      <c r="A205" s="94" t="str">
        <f t="shared" si="6"/>
        <v>T-Section Steel122x32.2</v>
      </c>
      <c r="B205" s="95">
        <v>122</v>
      </c>
      <c r="C205" s="95">
        <v>252</v>
      </c>
      <c r="D205" s="96">
        <v>11</v>
      </c>
      <c r="E205" s="96">
        <v>11</v>
      </c>
      <c r="F205" s="94">
        <v>41.03</v>
      </c>
      <c r="G205" s="96">
        <v>32.200000000000003</v>
      </c>
      <c r="H205" s="94">
        <v>2.39</v>
      </c>
      <c r="I205" s="95">
        <v>445</v>
      </c>
      <c r="J205" s="95">
        <v>1470</v>
      </c>
      <c r="K205" s="99"/>
      <c r="L205" s="99"/>
      <c r="M205" s="94">
        <v>3.29</v>
      </c>
      <c r="N205" s="94">
        <v>5.98</v>
      </c>
      <c r="O205" s="99"/>
      <c r="P205" s="99"/>
      <c r="Q205" s="94">
        <v>45.3</v>
      </c>
      <c r="R205" s="94">
        <v>2.39</v>
      </c>
      <c r="S205" s="99"/>
      <c r="T205" s="99"/>
      <c r="U205" s="99"/>
    </row>
    <row r="206" spans="1:21">
      <c r="A206" s="94" t="str">
        <f t="shared" si="6"/>
        <v>T-Section Steel124x33.2</v>
      </c>
      <c r="B206" s="95">
        <v>124</v>
      </c>
      <c r="C206" s="95">
        <v>249</v>
      </c>
      <c r="D206" s="96">
        <v>8</v>
      </c>
      <c r="E206" s="96">
        <v>13</v>
      </c>
      <c r="F206" s="94">
        <v>42.35</v>
      </c>
      <c r="G206" s="96">
        <v>33.200000000000003</v>
      </c>
      <c r="H206" s="94">
        <v>1.98</v>
      </c>
      <c r="I206" s="95">
        <v>364</v>
      </c>
      <c r="J206" s="95">
        <v>1670</v>
      </c>
      <c r="K206" s="99"/>
      <c r="L206" s="99"/>
      <c r="M206" s="94">
        <v>2.93</v>
      </c>
      <c r="N206" s="94">
        <v>6.29</v>
      </c>
      <c r="O206" s="99"/>
      <c r="P206" s="99"/>
      <c r="Q206" s="94">
        <v>34.9</v>
      </c>
      <c r="R206" s="94">
        <v>1.98</v>
      </c>
      <c r="S206" s="99"/>
      <c r="T206" s="99"/>
      <c r="U206" s="99"/>
    </row>
    <row r="207" spans="1:21">
      <c r="A207" s="94" t="str">
        <f t="shared" si="6"/>
        <v>T-Section Steel125x36.2</v>
      </c>
      <c r="B207" s="95">
        <v>125</v>
      </c>
      <c r="C207" s="95">
        <v>250</v>
      </c>
      <c r="D207" s="96">
        <v>9</v>
      </c>
      <c r="E207" s="96">
        <v>14</v>
      </c>
      <c r="F207" s="94">
        <v>46.09</v>
      </c>
      <c r="G207" s="96">
        <v>36.200000000000003</v>
      </c>
      <c r="H207" s="94">
        <v>2.08</v>
      </c>
      <c r="I207" s="95">
        <v>412</v>
      </c>
      <c r="J207" s="95">
        <v>1820</v>
      </c>
      <c r="K207" s="99"/>
      <c r="L207" s="99"/>
      <c r="M207" s="94">
        <v>2.99</v>
      </c>
      <c r="N207" s="94">
        <v>6.29</v>
      </c>
      <c r="O207" s="99"/>
      <c r="P207" s="99"/>
      <c r="Q207" s="94">
        <v>39.5</v>
      </c>
      <c r="R207" s="94">
        <v>2.08</v>
      </c>
      <c r="S207" s="99"/>
      <c r="T207" s="99"/>
      <c r="U207" s="99"/>
    </row>
    <row r="208" spans="1:21">
      <c r="A208" s="94" t="str">
        <f t="shared" si="6"/>
        <v>T-Section Steel125x41.1</v>
      </c>
      <c r="B208" s="95">
        <v>125</v>
      </c>
      <c r="C208" s="95">
        <v>255</v>
      </c>
      <c r="D208" s="96">
        <v>14</v>
      </c>
      <c r="E208" s="96">
        <v>14</v>
      </c>
      <c r="F208" s="94">
        <v>52.34</v>
      </c>
      <c r="G208" s="96">
        <v>41.1</v>
      </c>
      <c r="H208" s="94">
        <v>2.58</v>
      </c>
      <c r="I208" s="95">
        <v>589</v>
      </c>
      <c r="J208" s="95">
        <v>1940</v>
      </c>
      <c r="K208" s="99"/>
      <c r="L208" s="99"/>
      <c r="M208" s="94">
        <v>3.36</v>
      </c>
      <c r="N208" s="94">
        <v>6.09</v>
      </c>
      <c r="O208" s="99"/>
      <c r="P208" s="99"/>
      <c r="Q208" s="94">
        <v>59.4</v>
      </c>
      <c r="R208" s="94">
        <v>2.58</v>
      </c>
      <c r="S208" s="99"/>
      <c r="T208" s="99"/>
      <c r="U208" s="99"/>
    </row>
    <row r="209" spans="1:21">
      <c r="A209" s="94" t="str">
        <f t="shared" si="6"/>
        <v>T-Section Steel149x16</v>
      </c>
      <c r="B209" s="95">
        <v>149</v>
      </c>
      <c r="C209" s="95">
        <v>149</v>
      </c>
      <c r="D209" s="96">
        <v>5.5</v>
      </c>
      <c r="E209" s="96">
        <v>8</v>
      </c>
      <c r="F209" s="94">
        <v>20.399999999999999</v>
      </c>
      <c r="G209" s="96">
        <v>16</v>
      </c>
      <c r="H209" s="94">
        <v>3.26</v>
      </c>
      <c r="I209" s="95">
        <v>393</v>
      </c>
      <c r="J209" s="95">
        <v>221</v>
      </c>
      <c r="K209" s="99"/>
      <c r="L209" s="99"/>
      <c r="M209" s="94">
        <v>4.3899999999999997</v>
      </c>
      <c r="N209" s="94">
        <v>3.29</v>
      </c>
      <c r="O209" s="99"/>
      <c r="P209" s="99"/>
      <c r="Q209" s="94">
        <v>33.799999999999997</v>
      </c>
      <c r="R209" s="94">
        <v>3.26</v>
      </c>
      <c r="S209" s="99"/>
      <c r="T209" s="99"/>
      <c r="U209" s="99"/>
    </row>
    <row r="210" spans="1:21">
      <c r="A210" s="94" t="str">
        <f t="shared" si="6"/>
        <v>T-Section Steel150x18.4</v>
      </c>
      <c r="B210" s="95">
        <v>150</v>
      </c>
      <c r="C210" s="95">
        <v>150</v>
      </c>
      <c r="D210" s="96">
        <v>6.5</v>
      </c>
      <c r="E210" s="96">
        <v>9</v>
      </c>
      <c r="F210" s="94">
        <v>23.39</v>
      </c>
      <c r="G210" s="96">
        <v>18.399999999999999</v>
      </c>
      <c r="H210" s="94">
        <v>3.41</v>
      </c>
      <c r="I210" s="95">
        <v>464</v>
      </c>
      <c r="J210" s="95">
        <v>254</v>
      </c>
      <c r="K210" s="99"/>
      <c r="L210" s="99"/>
      <c r="M210" s="94">
        <v>4.45</v>
      </c>
      <c r="N210" s="94">
        <v>3.29</v>
      </c>
      <c r="O210" s="99"/>
      <c r="P210" s="99"/>
      <c r="Q210" s="94">
        <v>40</v>
      </c>
      <c r="R210" s="94">
        <v>3.41</v>
      </c>
      <c r="S210" s="99"/>
      <c r="T210" s="99"/>
      <c r="U210" s="99"/>
    </row>
    <row r="211" spans="1:21">
      <c r="A211" s="94" t="str">
        <f t="shared" si="6"/>
        <v>T-Section Steel147x28.4</v>
      </c>
      <c r="B211" s="95">
        <v>147</v>
      </c>
      <c r="C211" s="95">
        <v>200</v>
      </c>
      <c r="D211" s="96">
        <v>8</v>
      </c>
      <c r="E211" s="96">
        <v>12</v>
      </c>
      <c r="F211" s="94">
        <v>36.19</v>
      </c>
      <c r="G211" s="96">
        <v>28.4</v>
      </c>
      <c r="H211" s="94">
        <v>2.83</v>
      </c>
      <c r="I211" s="95">
        <v>572</v>
      </c>
      <c r="J211" s="95">
        <v>802</v>
      </c>
      <c r="K211" s="99"/>
      <c r="L211" s="99"/>
      <c r="M211" s="94">
        <v>3.97</v>
      </c>
      <c r="N211" s="94">
        <v>4.71</v>
      </c>
      <c r="O211" s="99"/>
      <c r="P211" s="99"/>
      <c r="Q211" s="94">
        <v>48.2</v>
      </c>
      <c r="R211" s="94">
        <v>2.83</v>
      </c>
      <c r="S211" s="99"/>
      <c r="T211" s="99"/>
      <c r="U211" s="99"/>
    </row>
    <row r="212" spans="1:21">
      <c r="A212" s="94" t="str">
        <f t="shared" si="6"/>
        <v>T-Section Steel149x32.7</v>
      </c>
      <c r="B212" s="95">
        <v>149</v>
      </c>
      <c r="C212" s="95">
        <v>201</v>
      </c>
      <c r="D212" s="96">
        <v>9</v>
      </c>
      <c r="E212" s="96">
        <v>14</v>
      </c>
      <c r="F212" s="94">
        <v>41.68</v>
      </c>
      <c r="G212" s="96">
        <v>32.700000000000003</v>
      </c>
      <c r="H212" s="94">
        <v>2.91</v>
      </c>
      <c r="I212" s="95">
        <v>662</v>
      </c>
      <c r="J212" s="95">
        <v>949</v>
      </c>
      <c r="K212" s="99"/>
      <c r="L212" s="99"/>
      <c r="M212" s="94">
        <v>3.99</v>
      </c>
      <c r="N212" s="94">
        <v>4.7699999999999996</v>
      </c>
      <c r="O212" s="99"/>
      <c r="P212" s="99"/>
      <c r="Q212" s="94">
        <v>55.2</v>
      </c>
      <c r="R212" s="94">
        <v>2.91</v>
      </c>
      <c r="S212" s="99"/>
      <c r="T212" s="99"/>
      <c r="U212" s="99"/>
    </row>
    <row r="213" spans="1:21">
      <c r="A213" s="94" t="str">
        <f t="shared" si="6"/>
        <v>T-Section Steel147x42.3</v>
      </c>
      <c r="B213" s="95">
        <v>147</v>
      </c>
      <c r="C213" s="95">
        <v>302</v>
      </c>
      <c r="D213" s="96">
        <v>12</v>
      </c>
      <c r="E213" s="96">
        <v>12</v>
      </c>
      <c r="F213" s="94">
        <v>53.83</v>
      </c>
      <c r="G213" s="96">
        <v>42.3</v>
      </c>
      <c r="H213" s="94">
        <v>3.84</v>
      </c>
      <c r="I213" s="95">
        <v>858</v>
      </c>
      <c r="J213" s="95">
        <v>2760</v>
      </c>
      <c r="K213" s="99"/>
      <c r="L213" s="99"/>
      <c r="M213" s="94">
        <v>3.99</v>
      </c>
      <c r="N213" s="94">
        <v>7.16</v>
      </c>
      <c r="O213" s="99"/>
      <c r="P213" s="99"/>
      <c r="Q213" s="94">
        <v>72.3</v>
      </c>
      <c r="R213" s="94">
        <v>3.84</v>
      </c>
      <c r="S213" s="99"/>
      <c r="T213" s="99"/>
      <c r="U213" s="99"/>
    </row>
    <row r="214" spans="1:21">
      <c r="A214" s="94" t="str">
        <f t="shared" si="6"/>
        <v>T-Section Steel149x43.5</v>
      </c>
      <c r="B214" s="95">
        <v>149</v>
      </c>
      <c r="C214" s="95">
        <v>299</v>
      </c>
      <c r="D214" s="96">
        <v>9</v>
      </c>
      <c r="E214" s="96">
        <v>14</v>
      </c>
      <c r="F214" s="94">
        <v>55.4</v>
      </c>
      <c r="G214" s="96">
        <v>43.5</v>
      </c>
      <c r="H214" s="94">
        <v>2.36</v>
      </c>
      <c r="I214" s="95">
        <v>715</v>
      </c>
      <c r="J214" s="95">
        <v>3120</v>
      </c>
      <c r="K214" s="99"/>
      <c r="L214" s="99"/>
      <c r="M214" s="94">
        <v>3.59</v>
      </c>
      <c r="N214" s="94">
        <v>7.51</v>
      </c>
      <c r="O214" s="99"/>
      <c r="P214" s="99"/>
      <c r="Q214" s="94">
        <v>57</v>
      </c>
      <c r="R214" s="94">
        <v>2.36</v>
      </c>
      <c r="S214" s="99"/>
      <c r="T214" s="99"/>
      <c r="U214" s="99"/>
    </row>
    <row r="215" spans="1:21">
      <c r="A215" s="94" t="str">
        <f t="shared" si="6"/>
        <v>T-Section Steel150x47</v>
      </c>
      <c r="B215" s="95">
        <v>150</v>
      </c>
      <c r="C215" s="95">
        <v>300</v>
      </c>
      <c r="D215" s="96">
        <v>10</v>
      </c>
      <c r="E215" s="96">
        <v>15</v>
      </c>
      <c r="F215" s="94">
        <v>59.89</v>
      </c>
      <c r="G215" s="96">
        <v>47</v>
      </c>
      <c r="H215" s="94">
        <v>2.4700000000000002</v>
      </c>
      <c r="I215" s="95">
        <v>798</v>
      </c>
      <c r="J215" s="95">
        <v>3380</v>
      </c>
      <c r="K215" s="99"/>
      <c r="L215" s="99"/>
      <c r="M215" s="94">
        <v>3.65</v>
      </c>
      <c r="N215" s="94">
        <v>7.51</v>
      </c>
      <c r="O215" s="99"/>
      <c r="P215" s="99"/>
      <c r="Q215" s="94">
        <v>63.7</v>
      </c>
      <c r="R215" s="94">
        <v>2.4700000000000002</v>
      </c>
      <c r="S215" s="99"/>
      <c r="T215" s="99"/>
      <c r="U215" s="99"/>
    </row>
    <row r="216" spans="1:21">
      <c r="A216" s="94" t="str">
        <f t="shared" si="6"/>
        <v>T-Section Steel150x52.9</v>
      </c>
      <c r="B216" s="95">
        <v>150</v>
      </c>
      <c r="C216" s="95">
        <v>305</v>
      </c>
      <c r="D216" s="96">
        <v>15</v>
      </c>
      <c r="E216" s="96">
        <v>15</v>
      </c>
      <c r="F216" s="94">
        <v>67.39</v>
      </c>
      <c r="G216" s="96">
        <v>52.9</v>
      </c>
      <c r="H216" s="94">
        <v>2.0299999999999998</v>
      </c>
      <c r="I216" s="95">
        <v>1110</v>
      </c>
      <c r="J216" s="95">
        <v>3550</v>
      </c>
      <c r="K216" s="99"/>
      <c r="L216" s="99"/>
      <c r="M216" s="94">
        <v>4.05</v>
      </c>
      <c r="N216" s="94">
        <v>7.26</v>
      </c>
      <c r="O216" s="99"/>
      <c r="P216" s="99"/>
      <c r="Q216" s="94">
        <v>92.5</v>
      </c>
      <c r="R216" s="94">
        <v>2.0299999999999998</v>
      </c>
      <c r="S216" s="99"/>
      <c r="T216" s="99"/>
      <c r="U216" s="99"/>
    </row>
    <row r="217" spans="1:21">
      <c r="A217" s="94" t="str">
        <f t="shared" si="6"/>
        <v>T-Section Steel152x52.9</v>
      </c>
      <c r="B217" s="95">
        <v>152</v>
      </c>
      <c r="C217" s="95">
        <v>301</v>
      </c>
      <c r="D217" s="96">
        <v>11</v>
      </c>
      <c r="E217" s="96">
        <v>17</v>
      </c>
      <c r="F217" s="94">
        <v>67.41</v>
      </c>
      <c r="G217" s="96">
        <v>52.9</v>
      </c>
      <c r="H217" s="94">
        <v>2.5499999999999998</v>
      </c>
      <c r="I217" s="95">
        <v>903</v>
      </c>
      <c r="J217" s="95">
        <v>3870</v>
      </c>
      <c r="K217" s="99"/>
      <c r="L217" s="99"/>
      <c r="M217" s="94">
        <v>3.66</v>
      </c>
      <c r="N217" s="94">
        <v>7.57</v>
      </c>
      <c r="O217" s="99"/>
      <c r="P217" s="99"/>
      <c r="Q217" s="94">
        <v>71.400000000000006</v>
      </c>
      <c r="R217" s="94">
        <v>2.5499999999999998</v>
      </c>
      <c r="S217" s="99"/>
      <c r="T217" s="99"/>
      <c r="U217" s="99"/>
    </row>
    <row r="218" spans="1:21">
      <c r="A218" s="94" t="str">
        <f t="shared" si="6"/>
        <v>T-Section Steel173x20.7</v>
      </c>
      <c r="B218" s="95">
        <v>173</v>
      </c>
      <c r="C218" s="95">
        <v>174</v>
      </c>
      <c r="D218" s="96">
        <v>6</v>
      </c>
      <c r="E218" s="96">
        <v>9</v>
      </c>
      <c r="F218" s="94">
        <v>26.34</v>
      </c>
      <c r="G218" s="96">
        <v>20.7</v>
      </c>
      <c r="H218" s="94">
        <v>3.71</v>
      </c>
      <c r="I218" s="95">
        <v>679</v>
      </c>
      <c r="J218" s="95">
        <v>396</v>
      </c>
      <c r="K218" s="99"/>
      <c r="L218" s="99"/>
      <c r="M218" s="94">
        <v>5.08</v>
      </c>
      <c r="N218" s="94">
        <v>3.88</v>
      </c>
      <c r="O218" s="99"/>
      <c r="P218" s="99"/>
      <c r="Q218" s="94">
        <v>50</v>
      </c>
      <c r="R218" s="94">
        <v>3.71</v>
      </c>
      <c r="S218" s="99"/>
      <c r="T218" s="99"/>
      <c r="U218" s="99"/>
    </row>
    <row r="219" spans="1:21">
      <c r="A219" s="94" t="str">
        <f t="shared" si="6"/>
        <v>T-Section Steel175x24.8</v>
      </c>
      <c r="B219" s="95">
        <v>175</v>
      </c>
      <c r="C219" s="95">
        <v>175</v>
      </c>
      <c r="D219" s="96">
        <v>7</v>
      </c>
      <c r="E219" s="96">
        <v>11</v>
      </c>
      <c r="F219" s="94">
        <v>31.57</v>
      </c>
      <c r="G219" s="96">
        <v>24.8</v>
      </c>
      <c r="H219" s="94">
        <v>3.75</v>
      </c>
      <c r="I219" s="95">
        <v>815</v>
      </c>
      <c r="J219" s="95">
        <v>492</v>
      </c>
      <c r="K219" s="99"/>
      <c r="L219" s="99"/>
      <c r="M219" s="94">
        <v>5.08</v>
      </c>
      <c r="N219" s="94">
        <v>3.95</v>
      </c>
      <c r="O219" s="99"/>
      <c r="P219" s="99"/>
      <c r="Q219" s="94">
        <v>59.3</v>
      </c>
      <c r="R219" s="94">
        <v>3.75</v>
      </c>
      <c r="S219" s="99"/>
      <c r="T219" s="99"/>
      <c r="U219" s="99"/>
    </row>
    <row r="220" spans="1:21">
      <c r="A220" s="94" t="str">
        <f t="shared" si="6"/>
        <v>T-Section Steel168x34.6</v>
      </c>
      <c r="B220" s="95">
        <v>168</v>
      </c>
      <c r="C220" s="95">
        <v>249</v>
      </c>
      <c r="D220" s="96">
        <v>8</v>
      </c>
      <c r="E220" s="96">
        <v>12</v>
      </c>
      <c r="F220" s="94">
        <v>44.08</v>
      </c>
      <c r="G220" s="96">
        <v>34.6</v>
      </c>
      <c r="H220" s="94">
        <v>3.02</v>
      </c>
      <c r="I220" s="95">
        <v>881</v>
      </c>
      <c r="J220" s="95">
        <v>1540</v>
      </c>
      <c r="K220" s="99"/>
      <c r="L220" s="99"/>
      <c r="M220" s="94">
        <v>4.47</v>
      </c>
      <c r="N220" s="94">
        <v>5.92</v>
      </c>
      <c r="O220" s="99"/>
      <c r="P220" s="99"/>
      <c r="Q220" s="94">
        <v>64</v>
      </c>
      <c r="R220" s="94">
        <v>3.02</v>
      </c>
      <c r="S220" s="99"/>
      <c r="T220" s="99"/>
      <c r="U220" s="99"/>
    </row>
    <row r="221" spans="1:21">
      <c r="A221" s="94" t="str">
        <f t="shared" si="6"/>
        <v>T-Section Steel170x39.8</v>
      </c>
      <c r="B221" s="95">
        <v>170</v>
      </c>
      <c r="C221" s="95">
        <v>250</v>
      </c>
      <c r="D221" s="96">
        <v>9</v>
      </c>
      <c r="E221" s="96">
        <v>14</v>
      </c>
      <c r="F221" s="94">
        <v>50.76</v>
      </c>
      <c r="G221" s="96">
        <v>39.799999999999997</v>
      </c>
      <c r="H221" s="94">
        <v>3.09</v>
      </c>
      <c r="I221" s="95">
        <v>1020</v>
      </c>
      <c r="J221" s="95">
        <v>1830</v>
      </c>
      <c r="K221" s="99"/>
      <c r="L221" s="99"/>
      <c r="M221" s="94">
        <v>4.4800000000000004</v>
      </c>
      <c r="N221" s="94">
        <v>6</v>
      </c>
      <c r="O221" s="99"/>
      <c r="P221" s="99"/>
      <c r="Q221" s="94">
        <v>73.099999999999994</v>
      </c>
      <c r="R221" s="94">
        <v>3.09</v>
      </c>
      <c r="S221" s="99"/>
      <c r="T221" s="99"/>
      <c r="U221" s="99"/>
    </row>
    <row r="222" spans="1:21">
      <c r="A222" s="94" t="str">
        <f t="shared" si="6"/>
        <v>T-Section Steel169x53.1</v>
      </c>
      <c r="B222" s="95">
        <v>169</v>
      </c>
      <c r="C222" s="95">
        <v>351</v>
      </c>
      <c r="D222" s="96">
        <v>13</v>
      </c>
      <c r="E222" s="96">
        <v>13</v>
      </c>
      <c r="F222" s="94">
        <v>67.63</v>
      </c>
      <c r="G222" s="96">
        <v>53.1</v>
      </c>
      <c r="H222" s="94">
        <v>3.21</v>
      </c>
      <c r="I222" s="95">
        <v>1420</v>
      </c>
      <c r="J222" s="95">
        <v>4690</v>
      </c>
      <c r="K222" s="99"/>
      <c r="L222" s="99"/>
      <c r="M222" s="94">
        <v>4.59</v>
      </c>
      <c r="N222" s="94">
        <v>8.33</v>
      </c>
      <c r="O222" s="99"/>
      <c r="P222" s="99"/>
      <c r="Q222" s="94">
        <v>104</v>
      </c>
      <c r="R222" s="94">
        <v>3.21</v>
      </c>
      <c r="S222" s="99"/>
      <c r="T222" s="99"/>
      <c r="U222" s="99"/>
    </row>
    <row r="223" spans="1:21">
      <c r="A223" s="94" t="str">
        <f t="shared" si="6"/>
        <v>T-Section Steel172x57.3</v>
      </c>
      <c r="B223" s="95">
        <v>172</v>
      </c>
      <c r="C223" s="95">
        <v>348</v>
      </c>
      <c r="D223" s="96">
        <v>10</v>
      </c>
      <c r="E223" s="96">
        <v>16</v>
      </c>
      <c r="F223" s="94">
        <v>73</v>
      </c>
      <c r="G223" s="96">
        <v>57.3</v>
      </c>
      <c r="H223" s="94">
        <v>2.67</v>
      </c>
      <c r="I223" s="95">
        <v>1230</v>
      </c>
      <c r="J223" s="95">
        <v>5620</v>
      </c>
      <c r="K223" s="99"/>
      <c r="L223" s="99"/>
      <c r="M223" s="94">
        <v>4.1100000000000003</v>
      </c>
      <c r="N223" s="94">
        <v>8.7799999999999994</v>
      </c>
      <c r="O223" s="99"/>
      <c r="P223" s="99"/>
      <c r="Q223" s="94">
        <v>84.7</v>
      </c>
      <c r="R223" s="94">
        <v>2.67</v>
      </c>
      <c r="S223" s="99"/>
      <c r="T223" s="99"/>
      <c r="U223" s="99"/>
    </row>
    <row r="224" spans="1:21">
      <c r="A224" s="94" t="str">
        <f t="shared" si="6"/>
        <v>T-Section Steel172x65.4</v>
      </c>
      <c r="B224" s="95">
        <v>172</v>
      </c>
      <c r="C224" s="95">
        <v>354</v>
      </c>
      <c r="D224" s="96">
        <v>16</v>
      </c>
      <c r="E224" s="96">
        <v>16</v>
      </c>
      <c r="F224" s="94">
        <v>83.32</v>
      </c>
      <c r="G224" s="96">
        <v>65.400000000000006</v>
      </c>
      <c r="H224" s="94">
        <v>3.4</v>
      </c>
      <c r="I224" s="95">
        <v>1800</v>
      </c>
      <c r="J224" s="95">
        <v>5920</v>
      </c>
      <c r="K224" s="99"/>
      <c r="L224" s="99"/>
      <c r="M224" s="94">
        <v>4.6500000000000004</v>
      </c>
      <c r="N224" s="94">
        <v>8.43</v>
      </c>
      <c r="O224" s="99"/>
      <c r="P224" s="99"/>
      <c r="Q224" s="94">
        <v>131</v>
      </c>
      <c r="R224" s="94">
        <v>3.4</v>
      </c>
      <c r="S224" s="99"/>
      <c r="T224" s="99"/>
      <c r="U224" s="99"/>
    </row>
    <row r="225" spans="1:21">
      <c r="A225" s="94" t="str">
        <f t="shared" si="6"/>
        <v>T-Section Steel175x68.2</v>
      </c>
      <c r="B225" s="95">
        <v>175</v>
      </c>
      <c r="C225" s="95">
        <v>350</v>
      </c>
      <c r="D225" s="96">
        <v>12</v>
      </c>
      <c r="E225" s="96">
        <v>19</v>
      </c>
      <c r="F225" s="94">
        <v>86.94</v>
      </c>
      <c r="G225" s="96">
        <v>68.2</v>
      </c>
      <c r="H225" s="94">
        <v>2.86</v>
      </c>
      <c r="I225" s="95">
        <v>1520</v>
      </c>
      <c r="J225" s="95">
        <v>6790</v>
      </c>
      <c r="K225" s="99"/>
      <c r="L225" s="99"/>
      <c r="M225" s="94">
        <v>4.18</v>
      </c>
      <c r="N225" s="94">
        <v>8.84</v>
      </c>
      <c r="O225" s="99"/>
      <c r="P225" s="99"/>
      <c r="Q225" s="94">
        <v>104</v>
      </c>
      <c r="R225" s="94">
        <v>2.86</v>
      </c>
      <c r="S225" s="99"/>
      <c r="T225" s="99"/>
      <c r="U225" s="99"/>
    </row>
    <row r="226" spans="1:21">
      <c r="A226" s="94" t="str">
        <f t="shared" si="6"/>
        <v>T-Section Steel175x77.9</v>
      </c>
      <c r="B226" s="95">
        <v>175</v>
      </c>
      <c r="C226" s="95">
        <v>357</v>
      </c>
      <c r="D226" s="96">
        <v>19</v>
      </c>
      <c r="E226" s="96">
        <v>19</v>
      </c>
      <c r="F226" s="94">
        <v>99.19</v>
      </c>
      <c r="G226" s="96">
        <v>77.900000000000006</v>
      </c>
      <c r="H226" s="94">
        <v>3.59</v>
      </c>
      <c r="I226" s="95">
        <v>2200</v>
      </c>
      <c r="J226" s="95">
        <v>7220</v>
      </c>
      <c r="K226" s="99"/>
      <c r="L226" s="99"/>
      <c r="M226" s="94">
        <v>4.71</v>
      </c>
      <c r="N226" s="94">
        <v>8.5299999999999994</v>
      </c>
      <c r="O226" s="99"/>
      <c r="P226" s="99"/>
      <c r="Q226" s="94">
        <v>158</v>
      </c>
      <c r="R226" s="94">
        <v>3.59</v>
      </c>
      <c r="S226" s="99"/>
      <c r="T226" s="99"/>
      <c r="U226" s="99"/>
    </row>
    <row r="227" spans="1:21">
      <c r="A227" s="94" t="str">
        <f t="shared" si="6"/>
        <v>T-Section Steel198x28.3</v>
      </c>
      <c r="B227" s="95">
        <v>198</v>
      </c>
      <c r="C227" s="95">
        <v>199</v>
      </c>
      <c r="D227" s="96">
        <v>7</v>
      </c>
      <c r="E227" s="96">
        <v>11</v>
      </c>
      <c r="F227" s="94">
        <v>36.08</v>
      </c>
      <c r="G227" s="96">
        <v>28.3</v>
      </c>
      <c r="H227" s="94">
        <v>4.17</v>
      </c>
      <c r="I227" s="95">
        <v>1190</v>
      </c>
      <c r="J227" s="95">
        <v>723</v>
      </c>
      <c r="K227" s="99"/>
      <c r="L227" s="99"/>
      <c r="M227" s="94">
        <v>5.76</v>
      </c>
      <c r="N227" s="94">
        <v>4.4800000000000004</v>
      </c>
      <c r="O227" s="99"/>
      <c r="P227" s="99"/>
      <c r="Q227" s="94">
        <v>76.400000000000006</v>
      </c>
      <c r="R227" s="94">
        <v>4.17</v>
      </c>
      <c r="S227" s="99"/>
      <c r="T227" s="99"/>
      <c r="U227" s="99"/>
    </row>
    <row r="228" spans="1:21">
      <c r="A228" s="94" t="str">
        <f t="shared" si="6"/>
        <v>T-Section Steel200x33</v>
      </c>
      <c r="B228" s="95">
        <v>200</v>
      </c>
      <c r="C228" s="95">
        <v>200</v>
      </c>
      <c r="D228" s="96">
        <v>8</v>
      </c>
      <c r="E228" s="96">
        <v>13</v>
      </c>
      <c r="F228" s="94">
        <v>42.06</v>
      </c>
      <c r="G228" s="96">
        <v>33</v>
      </c>
      <c r="H228" s="94">
        <v>4.2300000000000004</v>
      </c>
      <c r="I228" s="95">
        <v>1400</v>
      </c>
      <c r="J228" s="95">
        <v>868</v>
      </c>
      <c r="K228" s="99"/>
      <c r="L228" s="99"/>
      <c r="M228" s="94">
        <v>5.76</v>
      </c>
      <c r="N228" s="94">
        <v>4.54</v>
      </c>
      <c r="O228" s="99"/>
      <c r="P228" s="99"/>
      <c r="Q228" s="94">
        <v>88.6</v>
      </c>
      <c r="R228" s="94">
        <v>4.2300000000000004</v>
      </c>
      <c r="S228" s="99"/>
      <c r="T228" s="99"/>
      <c r="U228" s="99"/>
    </row>
    <row r="229" spans="1:21">
      <c r="A229" s="94" t="str">
        <f t="shared" si="6"/>
        <v>T-Section Steel193x47.1</v>
      </c>
      <c r="B229" s="95">
        <v>193</v>
      </c>
      <c r="C229" s="95">
        <v>299</v>
      </c>
      <c r="D229" s="96">
        <v>9</v>
      </c>
      <c r="E229" s="96">
        <v>14</v>
      </c>
      <c r="F229" s="94">
        <v>60.05</v>
      </c>
      <c r="G229" s="96">
        <v>47.1</v>
      </c>
      <c r="H229" s="94">
        <v>3.33</v>
      </c>
      <c r="I229" s="95">
        <v>1530</v>
      </c>
      <c r="J229" s="95">
        <v>3120</v>
      </c>
      <c r="K229" s="99"/>
      <c r="L229" s="99"/>
      <c r="M229" s="94">
        <v>5.04</v>
      </c>
      <c r="N229" s="94">
        <v>7.21</v>
      </c>
      <c r="O229" s="99"/>
      <c r="P229" s="99"/>
      <c r="Q229" s="94">
        <v>95.5</v>
      </c>
      <c r="R229" s="94">
        <v>3.33</v>
      </c>
      <c r="S229" s="99"/>
      <c r="T229" s="99"/>
      <c r="U229" s="99"/>
    </row>
    <row r="230" spans="1:21">
      <c r="A230" s="94" t="str">
        <f t="shared" si="6"/>
        <v>T-Section Steel195x53.4</v>
      </c>
      <c r="B230" s="95">
        <v>195</v>
      </c>
      <c r="C230" s="95">
        <v>300</v>
      </c>
      <c r="D230" s="96">
        <v>10</v>
      </c>
      <c r="E230" s="96">
        <v>16</v>
      </c>
      <c r="F230" s="94">
        <v>67.98</v>
      </c>
      <c r="G230" s="96">
        <v>53.4</v>
      </c>
      <c r="H230" s="94">
        <v>3.41</v>
      </c>
      <c r="I230" s="95">
        <v>1730</v>
      </c>
      <c r="J230" s="95">
        <v>3600</v>
      </c>
      <c r="K230" s="99"/>
      <c r="L230" s="99"/>
      <c r="M230" s="94">
        <v>5.05</v>
      </c>
      <c r="N230" s="94">
        <v>7.28</v>
      </c>
      <c r="O230" s="99"/>
      <c r="P230" s="99"/>
      <c r="Q230" s="94">
        <v>108</v>
      </c>
      <c r="R230" s="94">
        <v>3.41</v>
      </c>
      <c r="S230" s="99"/>
      <c r="T230" s="99"/>
      <c r="U230" s="99"/>
    </row>
    <row r="231" spans="1:21">
      <c r="A231" s="94" t="str">
        <f t="shared" si="6"/>
        <v>T-Section Steel194x70</v>
      </c>
      <c r="B231" s="95">
        <v>194</v>
      </c>
      <c r="C231" s="95">
        <v>402</v>
      </c>
      <c r="D231" s="96">
        <v>15</v>
      </c>
      <c r="E231" s="96">
        <v>15</v>
      </c>
      <c r="F231" s="94">
        <v>89.23</v>
      </c>
      <c r="G231" s="96">
        <v>70</v>
      </c>
      <c r="H231" s="94">
        <v>3.7</v>
      </c>
      <c r="I231" s="95">
        <v>2480</v>
      </c>
      <c r="J231" s="95">
        <v>8130</v>
      </c>
      <c r="K231" s="99"/>
      <c r="L231" s="99"/>
      <c r="M231" s="94">
        <v>5.27</v>
      </c>
      <c r="N231" s="94">
        <v>9.5399999999999991</v>
      </c>
      <c r="O231" s="99"/>
      <c r="P231" s="99"/>
      <c r="Q231" s="94">
        <v>158</v>
      </c>
      <c r="R231" s="94">
        <v>3.7</v>
      </c>
      <c r="S231" s="99"/>
      <c r="T231" s="99"/>
      <c r="U231" s="99"/>
    </row>
    <row r="232" spans="1:21">
      <c r="A232" s="94" t="str">
        <f t="shared" si="6"/>
        <v>T-Section Steel197x73.3</v>
      </c>
      <c r="B232" s="95">
        <v>197</v>
      </c>
      <c r="C232" s="95">
        <v>398</v>
      </c>
      <c r="D232" s="96">
        <v>11</v>
      </c>
      <c r="E232" s="96">
        <v>18</v>
      </c>
      <c r="F232" s="94">
        <v>93.41</v>
      </c>
      <c r="G232" s="96">
        <v>73.3</v>
      </c>
      <c r="H232" s="94">
        <v>3.01</v>
      </c>
      <c r="I232" s="95">
        <v>2050</v>
      </c>
      <c r="J232" s="95">
        <v>9460</v>
      </c>
      <c r="K232" s="99"/>
      <c r="L232" s="99"/>
      <c r="M232" s="94">
        <v>4.68</v>
      </c>
      <c r="N232" s="94">
        <v>10.1</v>
      </c>
      <c r="O232" s="99"/>
      <c r="P232" s="99"/>
      <c r="Q232" s="94">
        <v>123</v>
      </c>
      <c r="R232" s="94">
        <v>3.01</v>
      </c>
      <c r="S232" s="99"/>
      <c r="T232" s="99"/>
      <c r="U232" s="99"/>
    </row>
    <row r="233" spans="1:21">
      <c r="A233" s="94" t="str">
        <f t="shared" si="6"/>
        <v>T-Section Steel197x84.1</v>
      </c>
      <c r="B233" s="95">
        <v>197</v>
      </c>
      <c r="C233" s="95">
        <v>405</v>
      </c>
      <c r="D233" s="96">
        <v>18</v>
      </c>
      <c r="E233" s="96">
        <v>18</v>
      </c>
      <c r="F233" s="94">
        <v>107.2</v>
      </c>
      <c r="G233" s="96">
        <v>84.1</v>
      </c>
      <c r="H233" s="94">
        <v>3.89</v>
      </c>
      <c r="I233" s="95">
        <v>3050</v>
      </c>
      <c r="J233" s="95">
        <v>9980</v>
      </c>
      <c r="K233" s="99"/>
      <c r="L233" s="99"/>
      <c r="M233" s="94">
        <v>5.34</v>
      </c>
      <c r="N233" s="94">
        <v>9.65</v>
      </c>
      <c r="O233" s="99"/>
      <c r="P233" s="99"/>
      <c r="Q233" s="94">
        <v>193</v>
      </c>
      <c r="R233" s="94">
        <v>3.89</v>
      </c>
      <c r="S233" s="99"/>
      <c r="T233" s="99"/>
      <c r="U233" s="99"/>
    </row>
    <row r="234" spans="1:21">
      <c r="A234" s="94" t="str">
        <f t="shared" si="6"/>
        <v>T-Section Steel200x85.8</v>
      </c>
      <c r="B234" s="95">
        <v>200</v>
      </c>
      <c r="C234" s="95">
        <v>400</v>
      </c>
      <c r="D234" s="96">
        <v>13</v>
      </c>
      <c r="E234" s="96">
        <v>21</v>
      </c>
      <c r="F234" s="94">
        <v>109.3</v>
      </c>
      <c r="G234" s="96">
        <v>85.8</v>
      </c>
      <c r="H234" s="94">
        <v>3.21</v>
      </c>
      <c r="I234" s="95">
        <v>2480</v>
      </c>
      <c r="J234" s="95">
        <v>1120</v>
      </c>
      <c r="K234" s="99"/>
      <c r="L234" s="99"/>
      <c r="M234" s="94">
        <v>4.76</v>
      </c>
      <c r="N234" s="94">
        <v>10.1</v>
      </c>
      <c r="O234" s="99"/>
      <c r="P234" s="99"/>
      <c r="Q234" s="94">
        <v>147</v>
      </c>
      <c r="R234" s="94">
        <v>3.21</v>
      </c>
      <c r="S234" s="99"/>
      <c r="T234" s="99"/>
      <c r="U234" s="99"/>
    </row>
    <row r="235" spans="1:21">
      <c r="A235" s="94" t="str">
        <f t="shared" si="6"/>
        <v>T-Section Steel200x98.4</v>
      </c>
      <c r="B235" s="95">
        <v>200</v>
      </c>
      <c r="C235" s="95">
        <v>408</v>
      </c>
      <c r="D235" s="96">
        <v>21</v>
      </c>
      <c r="E235" s="96">
        <v>21</v>
      </c>
      <c r="F235" s="94">
        <v>125.3</v>
      </c>
      <c r="G235" s="96">
        <v>98.4</v>
      </c>
      <c r="H235" s="94">
        <v>4.07</v>
      </c>
      <c r="I235" s="95">
        <v>3650</v>
      </c>
      <c r="J235" s="95">
        <v>11900</v>
      </c>
      <c r="K235" s="99"/>
      <c r="L235" s="99"/>
      <c r="M235" s="94">
        <v>5.4</v>
      </c>
      <c r="N235" s="94">
        <v>9.75</v>
      </c>
      <c r="O235" s="99"/>
      <c r="P235" s="99"/>
      <c r="Q235" s="94">
        <v>229</v>
      </c>
      <c r="R235" s="94">
        <v>4.07</v>
      </c>
      <c r="S235" s="99"/>
      <c r="T235" s="99"/>
      <c r="U235" s="99"/>
    </row>
    <row r="236" spans="1:21">
      <c r="A236" s="94" t="str">
        <f t="shared" si="6"/>
        <v>T-Section Steel207x116</v>
      </c>
      <c r="B236" s="95">
        <v>207</v>
      </c>
      <c r="C236" s="95">
        <v>405</v>
      </c>
      <c r="D236" s="96">
        <v>18</v>
      </c>
      <c r="E236" s="96">
        <v>28</v>
      </c>
      <c r="F236" s="94">
        <v>147.69999999999999</v>
      </c>
      <c r="G236" s="96">
        <v>116</v>
      </c>
      <c r="H236" s="94">
        <v>3.68</v>
      </c>
      <c r="I236" s="95">
        <v>3620</v>
      </c>
      <c r="J236" s="95">
        <v>15500</v>
      </c>
      <c r="K236" s="99"/>
      <c r="L236" s="99"/>
      <c r="M236" s="94">
        <v>4.95</v>
      </c>
      <c r="N236" s="94">
        <v>10.199999999999999</v>
      </c>
      <c r="O236" s="99"/>
      <c r="P236" s="99"/>
      <c r="Q236" s="94">
        <v>213</v>
      </c>
      <c r="R236" s="94">
        <v>3.68</v>
      </c>
      <c r="S236" s="99"/>
      <c r="T236" s="99"/>
      <c r="U236" s="99"/>
    </row>
    <row r="237" spans="1:21">
      <c r="A237" s="94" t="str">
        <f t="shared" si="6"/>
        <v>T-Section Steel223x33.1</v>
      </c>
      <c r="B237" s="95">
        <v>223</v>
      </c>
      <c r="C237" s="95">
        <v>199</v>
      </c>
      <c r="D237" s="96">
        <v>8</v>
      </c>
      <c r="E237" s="96">
        <v>12</v>
      </c>
      <c r="F237" s="94">
        <v>42.15</v>
      </c>
      <c r="G237" s="96">
        <v>33.1</v>
      </c>
      <c r="H237" s="94">
        <v>5.0999999999999996</v>
      </c>
      <c r="I237" s="95">
        <v>1880</v>
      </c>
      <c r="J237" s="95">
        <v>790</v>
      </c>
      <c r="K237" s="99"/>
      <c r="L237" s="99"/>
      <c r="M237" s="94">
        <v>6.67</v>
      </c>
      <c r="N237" s="94">
        <v>4.33</v>
      </c>
      <c r="O237" s="99"/>
      <c r="P237" s="99"/>
      <c r="Q237" s="94">
        <v>109</v>
      </c>
      <c r="R237" s="94">
        <v>5.0999999999999996</v>
      </c>
      <c r="S237" s="99"/>
      <c r="T237" s="99"/>
      <c r="U237" s="99"/>
    </row>
    <row r="238" spans="1:21">
      <c r="A238" s="94" t="str">
        <f t="shared" si="6"/>
        <v>T-Section Steel225x38</v>
      </c>
      <c r="B238" s="95">
        <v>225</v>
      </c>
      <c r="C238" s="95">
        <v>200</v>
      </c>
      <c r="D238" s="96">
        <v>9</v>
      </c>
      <c r="E238" s="96">
        <v>14</v>
      </c>
      <c r="F238" s="94">
        <v>48.38</v>
      </c>
      <c r="G238" s="96">
        <v>38</v>
      </c>
      <c r="H238" s="94">
        <v>5.15</v>
      </c>
      <c r="I238" s="95">
        <v>2160</v>
      </c>
      <c r="J238" s="95">
        <v>936</v>
      </c>
      <c r="K238" s="99"/>
      <c r="L238" s="99"/>
      <c r="M238" s="94">
        <v>6.68</v>
      </c>
      <c r="N238" s="94">
        <v>4.4000000000000004</v>
      </c>
      <c r="O238" s="99"/>
      <c r="P238" s="99"/>
      <c r="Q238" s="94">
        <v>124</v>
      </c>
      <c r="R238" s="94">
        <v>5.15</v>
      </c>
      <c r="S238" s="99"/>
      <c r="T238" s="99"/>
      <c r="U238" s="99"/>
    </row>
    <row r="239" spans="1:21">
      <c r="A239" s="94" t="str">
        <f t="shared" si="6"/>
        <v>T-Section Steel217x53</v>
      </c>
      <c r="B239" s="95">
        <v>217</v>
      </c>
      <c r="C239" s="95">
        <v>299</v>
      </c>
      <c r="D239" s="96">
        <v>10</v>
      </c>
      <c r="E239" s="96">
        <v>15</v>
      </c>
      <c r="F239" s="94">
        <v>67.52</v>
      </c>
      <c r="G239" s="96">
        <v>53</v>
      </c>
      <c r="H239" s="94">
        <v>4.04</v>
      </c>
      <c r="I239" s="95">
        <v>2350</v>
      </c>
      <c r="J239" s="95">
        <v>3350</v>
      </c>
      <c r="K239" s="99"/>
      <c r="L239" s="99"/>
      <c r="M239" s="94">
        <v>5.89</v>
      </c>
      <c r="N239" s="94">
        <v>7.04</v>
      </c>
      <c r="O239" s="99"/>
      <c r="P239" s="99"/>
      <c r="Q239" s="94">
        <v>133</v>
      </c>
      <c r="R239" s="94">
        <v>4.04</v>
      </c>
      <c r="S239" s="99"/>
      <c r="T239" s="99"/>
      <c r="U239" s="99"/>
    </row>
    <row r="240" spans="1:21">
      <c r="A240" s="94" t="str">
        <f t="shared" si="6"/>
        <v>T-Section Steel220x61.8</v>
      </c>
      <c r="B240" s="95">
        <v>220</v>
      </c>
      <c r="C240" s="95">
        <v>300</v>
      </c>
      <c r="D240" s="96">
        <v>11</v>
      </c>
      <c r="E240" s="96">
        <v>18</v>
      </c>
      <c r="F240" s="94">
        <v>78.69</v>
      </c>
      <c r="G240" s="96">
        <v>61.8</v>
      </c>
      <c r="H240" s="94">
        <v>4.05</v>
      </c>
      <c r="I240" s="95">
        <v>2680</v>
      </c>
      <c r="J240" s="95">
        <v>4060</v>
      </c>
      <c r="K240" s="99"/>
      <c r="L240" s="99"/>
      <c r="M240" s="94">
        <v>5.84</v>
      </c>
      <c r="N240" s="94">
        <v>7.68</v>
      </c>
      <c r="O240" s="99"/>
      <c r="P240" s="99"/>
      <c r="Q240" s="94">
        <v>149</v>
      </c>
      <c r="R240" s="94">
        <v>4.05</v>
      </c>
      <c r="S240" s="99"/>
      <c r="T240" s="99"/>
      <c r="U240" s="99"/>
    </row>
    <row r="241" spans="1:21">
      <c r="A241" s="94" t="str">
        <f t="shared" si="6"/>
        <v>T-Section Steel248x39.7</v>
      </c>
      <c r="B241" s="95">
        <v>248</v>
      </c>
      <c r="C241" s="95">
        <v>199</v>
      </c>
      <c r="D241" s="96">
        <v>9</v>
      </c>
      <c r="E241" s="96">
        <v>14</v>
      </c>
      <c r="F241" s="94">
        <v>50.64</v>
      </c>
      <c r="G241" s="96">
        <v>39.700000000000003</v>
      </c>
      <c r="H241" s="94">
        <v>5.9</v>
      </c>
      <c r="I241" s="95">
        <v>2840</v>
      </c>
      <c r="J241" s="95">
        <v>922</v>
      </c>
      <c r="K241" s="99"/>
      <c r="L241" s="99"/>
      <c r="M241" s="94">
        <v>7.49</v>
      </c>
      <c r="N241" s="94">
        <v>4.2699999999999996</v>
      </c>
      <c r="O241" s="99"/>
      <c r="P241" s="99"/>
      <c r="Q241" s="94">
        <v>150</v>
      </c>
      <c r="R241" s="94">
        <v>5.9</v>
      </c>
      <c r="S241" s="99"/>
      <c r="T241" s="99"/>
      <c r="U241" s="99"/>
    </row>
    <row r="242" spans="1:21">
      <c r="A242" s="94" t="str">
        <f t="shared" si="6"/>
        <v>T-Section Steel250x44.8</v>
      </c>
      <c r="B242" s="95">
        <v>250</v>
      </c>
      <c r="C242" s="95">
        <v>200</v>
      </c>
      <c r="D242" s="96">
        <v>10</v>
      </c>
      <c r="E242" s="96">
        <v>16</v>
      </c>
      <c r="F242" s="94">
        <v>57.12</v>
      </c>
      <c r="G242" s="96">
        <v>44.8</v>
      </c>
      <c r="H242" s="94">
        <v>5.96</v>
      </c>
      <c r="I242" s="95">
        <v>3210</v>
      </c>
      <c r="J242" s="95">
        <v>1070</v>
      </c>
      <c r="K242" s="99"/>
      <c r="L242" s="99"/>
      <c r="M242" s="94">
        <v>7.5</v>
      </c>
      <c r="N242" s="94">
        <v>4.33</v>
      </c>
      <c r="O242" s="99"/>
      <c r="P242" s="99"/>
      <c r="Q242" s="94">
        <v>169</v>
      </c>
      <c r="R242" s="94">
        <v>5.96</v>
      </c>
      <c r="S242" s="99"/>
      <c r="T242" s="99"/>
      <c r="U242" s="99"/>
    </row>
    <row r="243" spans="1:21">
      <c r="A243" s="94" t="str">
        <f t="shared" si="6"/>
        <v>T-Section Steel253x51.5</v>
      </c>
      <c r="B243" s="95">
        <v>253</v>
      </c>
      <c r="C243" s="95">
        <v>201</v>
      </c>
      <c r="D243" s="96">
        <v>11</v>
      </c>
      <c r="E243" s="96">
        <v>19</v>
      </c>
      <c r="F243" s="94">
        <v>65.650000000000006</v>
      </c>
      <c r="G243" s="96">
        <v>51.5</v>
      </c>
      <c r="H243" s="94">
        <v>5.95</v>
      </c>
      <c r="I243" s="95">
        <v>2670</v>
      </c>
      <c r="J243" s="95">
        <v>1290</v>
      </c>
      <c r="K243" s="99"/>
      <c r="L243" s="99"/>
      <c r="M243" s="94">
        <v>7.48</v>
      </c>
      <c r="N243" s="94">
        <v>4.43</v>
      </c>
      <c r="O243" s="99"/>
      <c r="P243" s="99"/>
      <c r="Q243" s="94">
        <v>190</v>
      </c>
      <c r="R243" s="94">
        <v>5.95</v>
      </c>
      <c r="S243" s="99"/>
      <c r="T243" s="99"/>
      <c r="U243" s="99"/>
    </row>
    <row r="244" spans="1:21">
      <c r="A244" s="94" t="str">
        <f t="shared" si="6"/>
        <v>T-Section Steel241x57.1</v>
      </c>
      <c r="B244" s="95">
        <v>241</v>
      </c>
      <c r="C244" s="95">
        <v>300</v>
      </c>
      <c r="D244" s="96">
        <v>11</v>
      </c>
      <c r="E244" s="96">
        <v>15</v>
      </c>
      <c r="F244" s="94">
        <v>72.760000000000005</v>
      </c>
      <c r="G244" s="96">
        <v>57.1</v>
      </c>
      <c r="H244" s="94">
        <v>4.92</v>
      </c>
      <c r="I244" s="95">
        <v>2420</v>
      </c>
      <c r="J244" s="95">
        <v>3380</v>
      </c>
      <c r="K244" s="99"/>
      <c r="L244" s="99"/>
      <c r="M244" s="94">
        <v>6.85</v>
      </c>
      <c r="N244" s="94">
        <v>6.82</v>
      </c>
      <c r="O244" s="99"/>
      <c r="P244" s="99"/>
      <c r="Q244" s="94">
        <v>178</v>
      </c>
      <c r="R244" s="94">
        <v>4.92</v>
      </c>
      <c r="S244" s="99"/>
      <c r="T244" s="99"/>
      <c r="U244" s="99"/>
    </row>
    <row r="245" spans="1:21">
      <c r="A245" s="94" t="str">
        <f t="shared" si="6"/>
        <v>T-Section Steel244x64.2</v>
      </c>
      <c r="B245" s="95">
        <v>244</v>
      </c>
      <c r="C245" s="95">
        <v>300</v>
      </c>
      <c r="D245" s="96">
        <v>11</v>
      </c>
      <c r="E245" s="96">
        <v>18</v>
      </c>
      <c r="F245" s="94">
        <v>81.760000000000005</v>
      </c>
      <c r="G245" s="96">
        <v>64.2</v>
      </c>
      <c r="H245" s="94">
        <v>4.66</v>
      </c>
      <c r="I245" s="95">
        <v>3620</v>
      </c>
      <c r="J245" s="95">
        <v>4060</v>
      </c>
      <c r="K245" s="99"/>
      <c r="L245" s="99"/>
      <c r="M245" s="94">
        <v>6.66</v>
      </c>
      <c r="N245" s="94">
        <v>7.07</v>
      </c>
      <c r="O245" s="99"/>
      <c r="P245" s="99"/>
      <c r="Q245" s="94">
        <v>184</v>
      </c>
      <c r="R245" s="94">
        <v>4.66</v>
      </c>
      <c r="S245" s="99"/>
      <c r="T245" s="99"/>
      <c r="U245" s="99"/>
    </row>
    <row r="246" spans="1:21">
      <c r="A246" s="94" t="str">
        <f t="shared" si="6"/>
        <v>T-Section Steel298x47.3</v>
      </c>
      <c r="B246" s="95">
        <v>298</v>
      </c>
      <c r="C246" s="95">
        <v>199</v>
      </c>
      <c r="D246" s="96">
        <v>10</v>
      </c>
      <c r="E246" s="96">
        <v>15</v>
      </c>
      <c r="F246" s="94">
        <v>60.23</v>
      </c>
      <c r="G246" s="96">
        <v>47.3</v>
      </c>
      <c r="H246" s="94">
        <v>7.79</v>
      </c>
      <c r="I246" s="95">
        <v>5190</v>
      </c>
      <c r="J246" s="95">
        <v>989</v>
      </c>
      <c r="K246" s="99"/>
      <c r="L246" s="99"/>
      <c r="M246" s="94">
        <v>9.2899999999999991</v>
      </c>
      <c r="N246" s="94">
        <v>4.05</v>
      </c>
      <c r="O246" s="99"/>
      <c r="P246" s="99"/>
      <c r="Q246" s="94">
        <v>236</v>
      </c>
      <c r="R246" s="94">
        <v>7.79</v>
      </c>
      <c r="S246" s="99"/>
      <c r="T246" s="99"/>
      <c r="U246" s="99"/>
    </row>
    <row r="247" spans="1:21">
      <c r="A247" s="94" t="str">
        <f t="shared" si="6"/>
        <v>T-Section Steel300x52.8</v>
      </c>
      <c r="B247" s="95">
        <v>300</v>
      </c>
      <c r="C247" s="95">
        <v>200</v>
      </c>
      <c r="D247" s="96">
        <v>11</v>
      </c>
      <c r="E247" s="96">
        <v>17</v>
      </c>
      <c r="F247" s="94">
        <v>67.209999999999994</v>
      </c>
      <c r="G247" s="96">
        <v>52.8</v>
      </c>
      <c r="H247" s="94">
        <v>7.84</v>
      </c>
      <c r="I247" s="95">
        <v>5810</v>
      </c>
      <c r="J247" s="95">
        <v>1140</v>
      </c>
      <c r="K247" s="99"/>
      <c r="L247" s="99"/>
      <c r="M247" s="94">
        <v>9.3000000000000007</v>
      </c>
      <c r="N247" s="94">
        <v>4.12</v>
      </c>
      <c r="O247" s="99"/>
      <c r="P247" s="99"/>
      <c r="Q247" s="94">
        <v>262</v>
      </c>
      <c r="R247" s="94">
        <v>7.84</v>
      </c>
      <c r="S247" s="99"/>
      <c r="T247" s="99"/>
      <c r="U247" s="99"/>
    </row>
    <row r="248" spans="1:21">
      <c r="A248" s="94" t="str">
        <f t="shared" si="6"/>
        <v>T-Section Steel303x59.8</v>
      </c>
      <c r="B248" s="95">
        <v>303</v>
      </c>
      <c r="C248" s="95">
        <v>201</v>
      </c>
      <c r="D248" s="96">
        <v>12</v>
      </c>
      <c r="E248" s="96">
        <v>20</v>
      </c>
      <c r="F248" s="94">
        <v>76.239999999999995</v>
      </c>
      <c r="G248" s="96">
        <v>59.8</v>
      </c>
      <c r="H248" s="94">
        <v>7.79</v>
      </c>
      <c r="I248" s="95">
        <v>6570</v>
      </c>
      <c r="J248" s="95">
        <v>1360</v>
      </c>
      <c r="K248" s="99"/>
      <c r="L248" s="99"/>
      <c r="M248" s="94">
        <v>9.2799999999999994</v>
      </c>
      <c r="N248" s="94">
        <v>4.22</v>
      </c>
      <c r="O248" s="99"/>
      <c r="P248" s="99"/>
      <c r="Q248" s="94">
        <v>292</v>
      </c>
      <c r="R248" s="94">
        <v>7.79</v>
      </c>
      <c r="S248" s="99"/>
      <c r="T248" s="99"/>
      <c r="U248" s="99"/>
    </row>
    <row r="249" spans="1:21">
      <c r="A249" s="94" t="str">
        <f t="shared" si="6"/>
        <v>T-Section Steel306x67</v>
      </c>
      <c r="B249" s="95">
        <v>306</v>
      </c>
      <c r="C249" s="95">
        <v>202</v>
      </c>
      <c r="D249" s="96">
        <v>13</v>
      </c>
      <c r="E249" s="96">
        <v>23</v>
      </c>
      <c r="F249" s="94">
        <v>85.33</v>
      </c>
      <c r="G249" s="96">
        <v>67</v>
      </c>
      <c r="H249" s="94">
        <v>7.79</v>
      </c>
      <c r="I249" s="95">
        <v>7340</v>
      </c>
      <c r="J249" s="95">
        <v>1590</v>
      </c>
      <c r="K249" s="99"/>
      <c r="L249" s="99"/>
      <c r="M249" s="94">
        <v>9.27</v>
      </c>
      <c r="N249" s="94">
        <v>4.3099999999999996</v>
      </c>
      <c r="O249" s="99"/>
      <c r="P249" s="99"/>
      <c r="Q249" s="94">
        <v>322</v>
      </c>
      <c r="R249" s="94">
        <v>7.79</v>
      </c>
      <c r="S249" s="99"/>
      <c r="T249" s="99"/>
      <c r="U249" s="99"/>
    </row>
    <row r="250" spans="1:21">
      <c r="A250" s="94" t="str">
        <f t="shared" si="6"/>
        <v>T-Section Steel291x68.5</v>
      </c>
      <c r="B250" s="95">
        <v>291</v>
      </c>
      <c r="C250" s="95">
        <v>300</v>
      </c>
      <c r="D250" s="96">
        <v>12</v>
      </c>
      <c r="E250" s="96">
        <v>17</v>
      </c>
      <c r="F250" s="94">
        <v>87.24</v>
      </c>
      <c r="G250" s="96">
        <v>68.5</v>
      </c>
      <c r="H250" s="94">
        <v>6.39</v>
      </c>
      <c r="I250" s="95">
        <v>6360</v>
      </c>
      <c r="J250" s="95">
        <v>3830</v>
      </c>
      <c r="K250" s="99"/>
      <c r="L250" s="99"/>
      <c r="M250" s="94">
        <v>8.5399999999999991</v>
      </c>
      <c r="N250" s="94">
        <v>6.63</v>
      </c>
      <c r="O250" s="99"/>
      <c r="P250" s="99"/>
      <c r="Q250" s="94">
        <v>280</v>
      </c>
      <c r="R250" s="94">
        <v>6.39</v>
      </c>
      <c r="S250" s="99"/>
      <c r="T250" s="99"/>
      <c r="U250" s="99"/>
    </row>
    <row r="251" spans="1:21">
      <c r="A251" s="94" t="str">
        <f t="shared" si="6"/>
        <v>T-Section Steel294x75.6</v>
      </c>
      <c r="B251" s="95">
        <v>294</v>
      </c>
      <c r="C251" s="95">
        <v>300</v>
      </c>
      <c r="D251" s="96">
        <v>12</v>
      </c>
      <c r="E251" s="96">
        <v>20</v>
      </c>
      <c r="F251" s="94">
        <v>96.24</v>
      </c>
      <c r="G251" s="96">
        <v>75.599999999999994</v>
      </c>
      <c r="H251" s="94">
        <v>6.08</v>
      </c>
      <c r="I251" s="95">
        <v>6710</v>
      </c>
      <c r="J251" s="95">
        <v>4510</v>
      </c>
      <c r="K251" s="99"/>
      <c r="L251" s="99"/>
      <c r="M251" s="94">
        <v>8.35</v>
      </c>
      <c r="N251" s="94">
        <v>6.85</v>
      </c>
      <c r="O251" s="99"/>
      <c r="P251" s="99"/>
      <c r="Q251" s="94">
        <v>288</v>
      </c>
      <c r="R251" s="94">
        <v>6.08</v>
      </c>
      <c r="S251" s="99"/>
      <c r="T251" s="99"/>
      <c r="U251" s="99"/>
    </row>
    <row r="252" spans="1:21">
      <c r="A252" s="94" t="str">
        <f t="shared" si="6"/>
        <v>T-Section Steel297x87.3</v>
      </c>
      <c r="B252" s="95">
        <v>297</v>
      </c>
      <c r="C252" s="95">
        <v>302</v>
      </c>
      <c r="D252" s="96">
        <v>14</v>
      </c>
      <c r="E252" s="96">
        <v>23</v>
      </c>
      <c r="F252" s="94">
        <v>111.2</v>
      </c>
      <c r="G252" s="96">
        <v>87.3</v>
      </c>
      <c r="H252" s="94">
        <v>6.33</v>
      </c>
      <c r="I252" s="95">
        <v>7920</v>
      </c>
      <c r="J252" s="95">
        <v>5290</v>
      </c>
      <c r="K252" s="99"/>
      <c r="L252" s="99"/>
      <c r="M252" s="94">
        <v>8.44</v>
      </c>
      <c r="N252" s="94">
        <v>6.9</v>
      </c>
      <c r="O252" s="99"/>
      <c r="P252" s="99"/>
      <c r="Q252" s="94">
        <v>339</v>
      </c>
      <c r="R252" s="94">
        <v>6.33</v>
      </c>
      <c r="S252" s="99"/>
      <c r="T252" s="99"/>
      <c r="U252" s="99"/>
    </row>
    <row r="253" spans="1:21">
      <c r="A253" s="94" t="str">
        <f t="shared" si="6"/>
        <v>T-Section Steel346x83</v>
      </c>
      <c r="B253" s="95">
        <v>346</v>
      </c>
      <c r="C253" s="95">
        <v>300</v>
      </c>
      <c r="D253" s="96">
        <v>13</v>
      </c>
      <c r="E253" s="96">
        <v>20</v>
      </c>
      <c r="F253" s="94">
        <v>105.7</v>
      </c>
      <c r="G253" s="96">
        <v>83</v>
      </c>
      <c r="H253" s="94">
        <v>7.99</v>
      </c>
      <c r="I253" s="95">
        <v>11300</v>
      </c>
      <c r="J253" s="95">
        <v>4510</v>
      </c>
      <c r="K253" s="99"/>
      <c r="L253" s="99"/>
      <c r="M253" s="94">
        <v>10.3</v>
      </c>
      <c r="N253" s="94">
        <v>6.53</v>
      </c>
      <c r="O253" s="99"/>
      <c r="P253" s="99"/>
      <c r="Q253" s="94">
        <v>425</v>
      </c>
      <c r="R253" s="94">
        <v>301</v>
      </c>
      <c r="S253" s="99"/>
      <c r="T253" s="99"/>
      <c r="U253" s="99"/>
    </row>
    <row r="254" spans="1:21">
      <c r="A254" s="94" t="str">
        <f t="shared" si="6"/>
        <v>T-Section Steel350x92.4</v>
      </c>
      <c r="B254" s="95">
        <v>350</v>
      </c>
      <c r="C254" s="95">
        <v>300</v>
      </c>
      <c r="D254" s="96">
        <v>13</v>
      </c>
      <c r="E254" s="96">
        <v>24</v>
      </c>
      <c r="F254" s="94">
        <v>117.7</v>
      </c>
      <c r="G254" s="96">
        <v>92.4</v>
      </c>
      <c r="H254" s="94">
        <v>7.55</v>
      </c>
      <c r="I254" s="95">
        <v>12000</v>
      </c>
      <c r="J254" s="95">
        <v>5410</v>
      </c>
      <c r="K254" s="99"/>
      <c r="L254" s="99"/>
      <c r="M254" s="94">
        <v>10.1</v>
      </c>
      <c r="N254" s="94">
        <v>6.78</v>
      </c>
      <c r="O254" s="99"/>
      <c r="P254" s="99"/>
      <c r="Q254" s="94">
        <v>438</v>
      </c>
      <c r="R254" s="94">
        <v>361</v>
      </c>
      <c r="S254" s="99"/>
      <c r="T254" s="99"/>
      <c r="U254" s="99"/>
    </row>
    <row r="255" spans="1:21">
      <c r="A255" s="94" t="str">
        <f t="shared" ref="A255:A256" si="7">"T-Section Steel"&amp;B255&amp;"x"&amp;G255</f>
        <v>T-Section Steel396x95.6</v>
      </c>
      <c r="B255" s="95">
        <v>396</v>
      </c>
      <c r="C255" s="95">
        <v>300</v>
      </c>
      <c r="D255" s="96">
        <v>14</v>
      </c>
      <c r="E255" s="96">
        <v>22</v>
      </c>
      <c r="F255" s="94">
        <v>121.7</v>
      </c>
      <c r="G255" s="96">
        <v>95.6</v>
      </c>
      <c r="H255" s="94">
        <v>9.66</v>
      </c>
      <c r="I255" s="95">
        <v>17100</v>
      </c>
      <c r="J255" s="95">
        <v>4960</v>
      </c>
      <c r="K255" s="99"/>
      <c r="L255" s="99"/>
      <c r="M255" s="94">
        <v>12.1</v>
      </c>
      <c r="N255" s="94">
        <v>6.38</v>
      </c>
      <c r="O255" s="99"/>
      <c r="P255" s="99"/>
      <c r="Q255" s="94">
        <v>593</v>
      </c>
      <c r="R255" s="94">
        <v>331</v>
      </c>
      <c r="S255" s="99"/>
      <c r="T255" s="99"/>
      <c r="U255" s="99"/>
    </row>
    <row r="256" spans="1:21">
      <c r="A256" s="94" t="str">
        <f t="shared" si="7"/>
        <v>T-Section Steel400x105</v>
      </c>
      <c r="B256" s="95">
        <v>400</v>
      </c>
      <c r="C256" s="95">
        <v>300</v>
      </c>
      <c r="D256" s="96">
        <v>14</v>
      </c>
      <c r="E256" s="96">
        <v>26</v>
      </c>
      <c r="F256" s="94">
        <v>133.69999999999999</v>
      </c>
      <c r="G256" s="96">
        <v>105</v>
      </c>
      <c r="H256" s="94">
        <v>9.18</v>
      </c>
      <c r="I256" s="95">
        <v>18800</v>
      </c>
      <c r="J256" s="95">
        <v>5860</v>
      </c>
      <c r="K256" s="99"/>
      <c r="L256" s="99"/>
      <c r="M256" s="94">
        <v>11.9</v>
      </c>
      <c r="N256" s="94">
        <v>6.62</v>
      </c>
      <c r="O256" s="99"/>
      <c r="P256" s="99"/>
      <c r="Q256" s="94">
        <v>610</v>
      </c>
      <c r="R256" s="94">
        <v>391</v>
      </c>
      <c r="S256" s="99"/>
      <c r="T256" s="99"/>
      <c r="U256" s="99"/>
    </row>
    <row r="258" spans="1:43">
      <c r="A258" s="99" t="str">
        <f>"Pipe Steel" &amp;AQ258&amp;"x"&amp;F258</f>
        <v>Pipe Steel15x1.613</v>
      </c>
      <c r="B258" s="101">
        <v>21.3</v>
      </c>
      <c r="C258" s="101">
        <v>21.3</v>
      </c>
      <c r="D258" s="102">
        <v>2.77</v>
      </c>
      <c r="E258" s="103">
        <v>2.77</v>
      </c>
      <c r="F258" s="104">
        <v>1.613</v>
      </c>
      <c r="G258" s="103">
        <v>1.27</v>
      </c>
      <c r="H258" s="99"/>
      <c r="I258" s="105">
        <v>0.70799999999999996</v>
      </c>
      <c r="J258" s="105">
        <v>0.70799999999999996</v>
      </c>
      <c r="K258" s="99"/>
      <c r="L258" s="99"/>
      <c r="M258" s="105">
        <v>0.66200000000000003</v>
      </c>
      <c r="N258" s="105">
        <v>0.66200000000000003</v>
      </c>
      <c r="O258" s="99"/>
      <c r="P258" s="99"/>
      <c r="Q258" s="105">
        <v>0.66400000000000003</v>
      </c>
      <c r="R258" s="105">
        <v>0.66400000000000003</v>
      </c>
      <c r="S258" s="99"/>
      <c r="T258" s="99"/>
      <c r="U258" s="99"/>
      <c r="V258" s="195" t="s">
        <v>194</v>
      </c>
      <c r="W258" s="196"/>
      <c r="X258" s="196"/>
      <c r="Y258" s="196"/>
      <c r="Z258" s="196"/>
      <c r="AA258" s="196"/>
      <c r="AB258" s="196"/>
      <c r="AC258" s="196"/>
      <c r="AD258" s="196"/>
      <c r="AE258" s="196"/>
      <c r="AF258" s="196"/>
      <c r="AG258" s="196"/>
      <c r="AH258" s="196"/>
      <c r="AI258" s="196"/>
      <c r="AJ258" s="196"/>
      <c r="AK258" s="196"/>
      <c r="AL258" s="196"/>
      <c r="AM258" s="196"/>
      <c r="AN258" s="196"/>
      <c r="AO258" s="196"/>
      <c r="AP258" s="196"/>
      <c r="AQ258" s="106">
        <v>15</v>
      </c>
    </row>
    <row r="259" spans="1:43">
      <c r="A259" s="99" t="str">
        <f t="shared" ref="A259:A315" si="8">"Pipe Steel" &amp;AQ259&amp;"x"&amp;F259</f>
        <v>Pipe Steel15x2.059</v>
      </c>
      <c r="B259" s="101">
        <v>21.3</v>
      </c>
      <c r="C259" s="101">
        <v>21.3</v>
      </c>
      <c r="D259" s="103">
        <v>3.73</v>
      </c>
      <c r="E259" s="103">
        <v>3.73</v>
      </c>
      <c r="F259" s="105">
        <v>2.0590000000000002</v>
      </c>
      <c r="G259" s="103">
        <v>1.62</v>
      </c>
      <c r="H259" s="99"/>
      <c r="I259" s="105">
        <v>0.83</v>
      </c>
      <c r="J259" s="105">
        <v>0.83</v>
      </c>
      <c r="K259" s="99"/>
      <c r="L259" s="99"/>
      <c r="M259" s="105">
        <v>0.63500000000000001</v>
      </c>
      <c r="N259" s="105">
        <v>0.63500000000000001</v>
      </c>
      <c r="O259" s="99"/>
      <c r="P259" s="99"/>
      <c r="Q259" s="105">
        <v>0.78</v>
      </c>
      <c r="R259" s="105">
        <v>0.78</v>
      </c>
      <c r="S259" s="99"/>
      <c r="T259" s="99"/>
      <c r="U259" s="99"/>
      <c r="AQ259" s="106">
        <v>15</v>
      </c>
    </row>
    <row r="260" spans="1:43">
      <c r="A260" s="99" t="str">
        <f t="shared" si="8"/>
        <v>Pipe Steel20x2.149</v>
      </c>
      <c r="B260" s="107">
        <v>26.7</v>
      </c>
      <c r="C260" s="107">
        <v>26.7</v>
      </c>
      <c r="D260" s="108">
        <v>2.87</v>
      </c>
      <c r="E260" s="108">
        <v>2.87</v>
      </c>
      <c r="F260" s="109">
        <v>2.149</v>
      </c>
      <c r="G260" s="108">
        <v>1.69</v>
      </c>
      <c r="H260" s="99"/>
      <c r="I260" s="108">
        <v>1.55</v>
      </c>
      <c r="J260" s="108">
        <v>1.55</v>
      </c>
      <c r="K260" s="99"/>
      <c r="L260" s="99"/>
      <c r="M260" s="109">
        <v>0.84899999999999998</v>
      </c>
      <c r="N260" s="109">
        <v>0.84899999999999998</v>
      </c>
      <c r="O260" s="99"/>
      <c r="P260" s="99"/>
      <c r="Q260" s="108">
        <v>1.1599999999999999</v>
      </c>
      <c r="R260" s="108">
        <v>1.1599999999999999</v>
      </c>
      <c r="S260" s="99"/>
      <c r="T260" s="99"/>
      <c r="U260" s="99"/>
      <c r="AQ260" s="110">
        <v>20</v>
      </c>
    </row>
    <row r="261" spans="1:43">
      <c r="A261" s="99" t="str">
        <f t="shared" si="8"/>
        <v>Pipe Steel20x2.799</v>
      </c>
      <c r="B261" s="107">
        <v>26.7</v>
      </c>
      <c r="C261" s="107">
        <v>26.7</v>
      </c>
      <c r="D261" s="108">
        <v>3.91</v>
      </c>
      <c r="E261" s="108">
        <v>3.91</v>
      </c>
      <c r="F261" s="109">
        <v>2.7989999999999999</v>
      </c>
      <c r="G261" s="108">
        <v>2.2000000000000002</v>
      </c>
      <c r="H261" s="99"/>
      <c r="I261" s="108">
        <v>1.87</v>
      </c>
      <c r="J261" s="108">
        <v>1.87</v>
      </c>
      <c r="K261" s="99"/>
      <c r="L261" s="99"/>
      <c r="M261" s="109">
        <v>0.81799999999999995</v>
      </c>
      <c r="N261" s="109">
        <v>0.81799999999999995</v>
      </c>
      <c r="O261" s="99"/>
      <c r="P261" s="99"/>
      <c r="Q261" s="108">
        <v>1.4</v>
      </c>
      <c r="R261" s="108">
        <v>1.4</v>
      </c>
      <c r="S261" s="99"/>
      <c r="T261" s="99"/>
      <c r="U261" s="99"/>
      <c r="AQ261" s="110">
        <v>20</v>
      </c>
    </row>
    <row r="262" spans="1:43">
      <c r="A262" s="99" t="str">
        <f t="shared" si="8"/>
        <v>Pipe Steel25x2.551</v>
      </c>
      <c r="B262" s="101">
        <v>33.4</v>
      </c>
      <c r="C262" s="101">
        <v>33.4</v>
      </c>
      <c r="D262" s="103">
        <v>2.64</v>
      </c>
      <c r="E262" s="103">
        <v>2.64</v>
      </c>
      <c r="F262" s="105">
        <v>2.5510000000000002</v>
      </c>
      <c r="G262" s="103">
        <v>2</v>
      </c>
      <c r="H262" s="99"/>
      <c r="I262" s="103">
        <v>3.04</v>
      </c>
      <c r="J262" s="103">
        <v>3.04</v>
      </c>
      <c r="K262" s="99"/>
      <c r="L262" s="99"/>
      <c r="M262" s="103">
        <v>1.0900000000000001</v>
      </c>
      <c r="N262" s="103">
        <v>1.0900000000000001</v>
      </c>
      <c r="O262" s="99"/>
      <c r="P262" s="99"/>
      <c r="Q262" s="103">
        <v>1.82</v>
      </c>
      <c r="R262" s="103">
        <v>1.82</v>
      </c>
      <c r="S262" s="99"/>
      <c r="T262" s="99"/>
      <c r="U262" s="99"/>
      <c r="AQ262" s="106">
        <v>25</v>
      </c>
    </row>
    <row r="263" spans="1:43">
      <c r="A263" s="99" t="str">
        <f t="shared" si="8"/>
        <v>Pipe Steel25x3.188</v>
      </c>
      <c r="B263" s="101">
        <v>33.4</v>
      </c>
      <c r="C263" s="101">
        <v>33.4</v>
      </c>
      <c r="D263" s="103">
        <v>3.38</v>
      </c>
      <c r="E263" s="103">
        <v>3.38</v>
      </c>
      <c r="F263" s="105">
        <v>3.1880000000000002</v>
      </c>
      <c r="G263" s="103">
        <v>2.5</v>
      </c>
      <c r="H263" s="99"/>
      <c r="I263" s="103">
        <v>3.64</v>
      </c>
      <c r="J263" s="103">
        <v>3.64</v>
      </c>
      <c r="K263" s="99"/>
      <c r="L263" s="99"/>
      <c r="M263" s="103">
        <v>1.07</v>
      </c>
      <c r="N263" s="103">
        <v>1.07</v>
      </c>
      <c r="O263" s="99"/>
      <c r="P263" s="99"/>
      <c r="Q263" s="103">
        <v>2.1800000000000002</v>
      </c>
      <c r="R263" s="103">
        <v>2.1800000000000002</v>
      </c>
      <c r="S263" s="99"/>
      <c r="T263" s="99"/>
      <c r="U263" s="99"/>
      <c r="AQ263" s="106">
        <v>25</v>
      </c>
    </row>
    <row r="264" spans="1:43">
      <c r="A264" s="99" t="str">
        <f t="shared" si="8"/>
        <v>Pipe Steel25x4.124</v>
      </c>
      <c r="B264" s="101">
        <v>33.4</v>
      </c>
      <c r="C264" s="101">
        <v>33.4</v>
      </c>
      <c r="D264" s="103">
        <v>4.55</v>
      </c>
      <c r="E264" s="103">
        <v>4.55</v>
      </c>
      <c r="F264" s="105">
        <v>4.1239999999999997</v>
      </c>
      <c r="G264" s="103">
        <v>3.24</v>
      </c>
      <c r="H264" s="99"/>
      <c r="I264" s="103">
        <v>4.4000000000000004</v>
      </c>
      <c r="J264" s="103">
        <v>4.4000000000000004</v>
      </c>
      <c r="K264" s="99"/>
      <c r="L264" s="99"/>
      <c r="M264" s="103">
        <v>1.03</v>
      </c>
      <c r="N264" s="103">
        <v>1.03</v>
      </c>
      <c r="O264" s="99"/>
      <c r="P264" s="99"/>
      <c r="Q264" s="103">
        <v>2.63</v>
      </c>
      <c r="R264" s="103">
        <v>2.63</v>
      </c>
      <c r="S264" s="99"/>
      <c r="T264" s="99"/>
      <c r="U264" s="99"/>
      <c r="AQ264" s="106">
        <v>25</v>
      </c>
    </row>
    <row r="265" spans="1:43">
      <c r="A265" s="99" t="str">
        <f t="shared" si="8"/>
        <v>Pipe Steel32x3.454</v>
      </c>
      <c r="B265" s="107">
        <v>42.2</v>
      </c>
      <c r="C265" s="107">
        <v>42.2</v>
      </c>
      <c r="D265" s="108">
        <v>2.79</v>
      </c>
      <c r="E265" s="108">
        <v>2.79</v>
      </c>
      <c r="F265" s="109">
        <v>3.4540000000000002</v>
      </c>
      <c r="G265" s="108">
        <v>2.71</v>
      </c>
      <c r="H265" s="99"/>
      <c r="I265" s="108">
        <v>6.74</v>
      </c>
      <c r="J265" s="108">
        <v>6.74</v>
      </c>
      <c r="K265" s="99"/>
      <c r="L265" s="99"/>
      <c r="M265" s="108">
        <v>1.4</v>
      </c>
      <c r="N265" s="108">
        <v>1.4</v>
      </c>
      <c r="O265" s="99"/>
      <c r="P265" s="99"/>
      <c r="Q265" s="108">
        <v>3.19</v>
      </c>
      <c r="R265" s="108">
        <v>3.19</v>
      </c>
      <c r="S265" s="99"/>
      <c r="T265" s="99"/>
      <c r="U265" s="99"/>
      <c r="AQ265" s="110">
        <v>32</v>
      </c>
    </row>
    <row r="266" spans="1:43">
      <c r="A266" s="99" t="str">
        <f t="shared" si="8"/>
        <v>Pipe Steel32x4.322</v>
      </c>
      <c r="B266" s="107">
        <v>42.2</v>
      </c>
      <c r="C266" s="107">
        <v>42.2</v>
      </c>
      <c r="D266" s="108">
        <v>3.56</v>
      </c>
      <c r="E266" s="108">
        <v>3.56</v>
      </c>
      <c r="F266" s="109">
        <v>4.3220000000000001</v>
      </c>
      <c r="G266" s="108">
        <v>3.39</v>
      </c>
      <c r="H266" s="99"/>
      <c r="I266" s="108">
        <v>8.1300000000000008</v>
      </c>
      <c r="J266" s="108">
        <v>8.1300000000000008</v>
      </c>
      <c r="K266" s="99"/>
      <c r="L266" s="99"/>
      <c r="M266" s="108">
        <v>1.37</v>
      </c>
      <c r="N266" s="108">
        <v>1.37</v>
      </c>
      <c r="O266" s="99"/>
      <c r="P266" s="99"/>
      <c r="Q266" s="108">
        <v>3.85</v>
      </c>
      <c r="R266" s="108">
        <v>3.85</v>
      </c>
      <c r="S266" s="99"/>
      <c r="T266" s="99"/>
      <c r="U266" s="99"/>
      <c r="AQ266" s="110">
        <v>32</v>
      </c>
    </row>
    <row r="267" spans="1:43">
      <c r="A267" s="99" t="str">
        <f t="shared" si="8"/>
        <v>Pipe Steel32x5.691</v>
      </c>
      <c r="B267" s="107">
        <v>42.2</v>
      </c>
      <c r="C267" s="107">
        <v>42.2</v>
      </c>
      <c r="D267" s="108">
        <v>4.8499999999999996</v>
      </c>
      <c r="E267" s="108">
        <v>4.8499999999999996</v>
      </c>
      <c r="F267" s="109">
        <v>5.6909999999999998</v>
      </c>
      <c r="G267" s="108">
        <v>4.47</v>
      </c>
      <c r="H267" s="99"/>
      <c r="I267" s="107">
        <v>10.1</v>
      </c>
      <c r="J267" s="107">
        <v>10.1</v>
      </c>
      <c r="K267" s="99"/>
      <c r="L267" s="99"/>
      <c r="M267" s="108">
        <v>1.33</v>
      </c>
      <c r="N267" s="108">
        <v>1.33</v>
      </c>
      <c r="O267" s="99"/>
      <c r="P267" s="99"/>
      <c r="Q267" s="108">
        <v>4.78</v>
      </c>
      <c r="R267" s="108">
        <v>4.78</v>
      </c>
      <c r="S267" s="99"/>
      <c r="T267" s="99"/>
      <c r="U267" s="99"/>
      <c r="AQ267" s="110">
        <v>32</v>
      </c>
    </row>
    <row r="268" spans="1:43">
      <c r="A268" s="99" t="str">
        <f t="shared" si="8"/>
        <v>Pipe Steel40x4.136</v>
      </c>
      <c r="B268" s="101">
        <v>48.3</v>
      </c>
      <c r="C268" s="101">
        <v>48.3</v>
      </c>
      <c r="D268" s="103">
        <v>2.9</v>
      </c>
      <c r="E268" s="103">
        <v>2.9</v>
      </c>
      <c r="F268" s="105">
        <v>4.1360000000000001</v>
      </c>
      <c r="G268" s="103">
        <v>3.25</v>
      </c>
      <c r="H268" s="99"/>
      <c r="I268" s="101">
        <v>10.7</v>
      </c>
      <c r="J268" s="101">
        <v>10.7</v>
      </c>
      <c r="K268" s="99"/>
      <c r="L268" s="99"/>
      <c r="M268" s="103">
        <v>1.61</v>
      </c>
      <c r="N268" s="103">
        <v>1.61</v>
      </c>
      <c r="O268" s="99"/>
      <c r="P268" s="99"/>
      <c r="Q268" s="103">
        <v>4.43</v>
      </c>
      <c r="R268" s="103">
        <v>4.43</v>
      </c>
      <c r="S268" s="99"/>
      <c r="T268" s="99"/>
      <c r="U268" s="99"/>
      <c r="AQ268" s="106">
        <v>40</v>
      </c>
    </row>
    <row r="269" spans="1:43">
      <c r="A269" s="99" t="str">
        <f t="shared" si="8"/>
        <v>Pipe Steel40x5.159</v>
      </c>
      <c r="B269" s="101">
        <v>48.3</v>
      </c>
      <c r="C269" s="101">
        <v>48.3</v>
      </c>
      <c r="D269" s="103">
        <v>3.68</v>
      </c>
      <c r="E269" s="103">
        <v>3.68</v>
      </c>
      <c r="F269" s="105">
        <v>5.1589999999999998</v>
      </c>
      <c r="G269" s="103">
        <v>4.05</v>
      </c>
      <c r="H269" s="99"/>
      <c r="I269" s="101">
        <v>12.9</v>
      </c>
      <c r="J269" s="101">
        <v>12.9</v>
      </c>
      <c r="K269" s="99"/>
      <c r="L269" s="99"/>
      <c r="M269" s="103">
        <v>1.58</v>
      </c>
      <c r="N269" s="103">
        <v>1.58</v>
      </c>
      <c r="O269" s="99"/>
      <c r="P269" s="99"/>
      <c r="Q269" s="103">
        <v>5.35</v>
      </c>
      <c r="R269" s="103">
        <v>5.35</v>
      </c>
      <c r="S269" s="99"/>
      <c r="T269" s="99"/>
      <c r="U269" s="99"/>
      <c r="AQ269" s="106">
        <v>40</v>
      </c>
    </row>
    <row r="270" spans="1:43">
      <c r="A270" s="99" t="str">
        <f t="shared" si="8"/>
        <v>Pipe Steel40x6.898</v>
      </c>
      <c r="B270" s="101">
        <v>48.3</v>
      </c>
      <c r="C270" s="101">
        <v>48.3</v>
      </c>
      <c r="D270" s="103">
        <v>5.08</v>
      </c>
      <c r="E270" s="103">
        <v>5.08</v>
      </c>
      <c r="F270" s="105">
        <v>6.8979999999999997</v>
      </c>
      <c r="G270" s="103">
        <v>5.41</v>
      </c>
      <c r="H270" s="99"/>
      <c r="I270" s="101">
        <v>16.3</v>
      </c>
      <c r="J270" s="101">
        <v>16.3</v>
      </c>
      <c r="K270" s="99"/>
      <c r="L270" s="99"/>
      <c r="M270" s="103">
        <v>1.54</v>
      </c>
      <c r="N270" s="103">
        <v>1.54</v>
      </c>
      <c r="O270" s="99"/>
      <c r="P270" s="99"/>
      <c r="Q270" s="103">
        <v>6.76</v>
      </c>
      <c r="R270" s="103">
        <v>6.76</v>
      </c>
      <c r="S270" s="99"/>
      <c r="T270" s="99"/>
      <c r="U270" s="99"/>
      <c r="AQ270" s="106">
        <v>40</v>
      </c>
    </row>
    <row r="271" spans="1:43">
      <c r="A271" s="99" t="str">
        <f t="shared" si="8"/>
        <v>Pipe Steel50x5.52</v>
      </c>
      <c r="B271" s="107">
        <v>60.3</v>
      </c>
      <c r="C271" s="107">
        <v>60.3</v>
      </c>
      <c r="D271" s="108">
        <v>3.07</v>
      </c>
      <c r="E271" s="108">
        <v>3.07</v>
      </c>
      <c r="F271" s="109">
        <v>5.52</v>
      </c>
      <c r="G271" s="108">
        <v>4.33</v>
      </c>
      <c r="H271" s="99"/>
      <c r="I271" s="107">
        <v>22.7</v>
      </c>
      <c r="J271" s="107">
        <v>22.7</v>
      </c>
      <c r="K271" s="99"/>
      <c r="L271" s="99"/>
      <c r="M271" s="108">
        <v>2.0299999999999998</v>
      </c>
      <c r="N271" s="108">
        <v>2.0299999999999998</v>
      </c>
      <c r="O271" s="99"/>
      <c r="P271" s="99"/>
      <c r="Q271" s="108">
        <v>7.52</v>
      </c>
      <c r="R271" s="108">
        <v>7.52</v>
      </c>
      <c r="S271" s="99"/>
      <c r="T271" s="99"/>
      <c r="U271" s="99"/>
      <c r="AQ271" s="110">
        <v>50</v>
      </c>
    </row>
    <row r="272" spans="1:43">
      <c r="A272" s="99" t="str">
        <f t="shared" si="8"/>
        <v>Pipe Steel50x6.927</v>
      </c>
      <c r="B272" s="107">
        <v>60.3</v>
      </c>
      <c r="C272" s="107">
        <v>60.3</v>
      </c>
      <c r="D272" s="108">
        <v>3.91</v>
      </c>
      <c r="E272" s="108">
        <v>3.91</v>
      </c>
      <c r="F272" s="109">
        <v>6.9269999999999996</v>
      </c>
      <c r="G272" s="108">
        <v>5.44</v>
      </c>
      <c r="H272" s="99"/>
      <c r="I272" s="107">
        <v>27.7</v>
      </c>
      <c r="J272" s="107">
        <v>27.7</v>
      </c>
      <c r="K272" s="99"/>
      <c r="L272" s="99"/>
      <c r="M272" s="108">
        <v>2</v>
      </c>
      <c r="N272" s="108">
        <v>2</v>
      </c>
      <c r="O272" s="99"/>
      <c r="P272" s="99"/>
      <c r="Q272" s="108">
        <v>9.18</v>
      </c>
      <c r="R272" s="108">
        <v>9.18</v>
      </c>
      <c r="S272" s="99"/>
      <c r="T272" s="99"/>
      <c r="U272" s="99"/>
      <c r="AQ272" s="110">
        <v>50</v>
      </c>
    </row>
    <row r="273" spans="1:43">
      <c r="A273" s="99" t="str">
        <f t="shared" si="8"/>
        <v>Pipe Steel50x9.531</v>
      </c>
      <c r="B273" s="107">
        <v>60.3</v>
      </c>
      <c r="C273" s="107">
        <v>60.3</v>
      </c>
      <c r="D273" s="108">
        <v>5.54</v>
      </c>
      <c r="E273" s="108">
        <v>5.54</v>
      </c>
      <c r="F273" s="109">
        <v>9.5310000000000006</v>
      </c>
      <c r="G273" s="108">
        <v>7.48</v>
      </c>
      <c r="H273" s="99"/>
      <c r="I273" s="107">
        <v>36.1</v>
      </c>
      <c r="J273" s="107">
        <v>36.1</v>
      </c>
      <c r="K273" s="99"/>
      <c r="L273" s="99"/>
      <c r="M273" s="108">
        <v>1.95</v>
      </c>
      <c r="N273" s="108">
        <v>1.95</v>
      </c>
      <c r="O273" s="99"/>
      <c r="P273" s="99"/>
      <c r="Q273" s="107">
        <v>12</v>
      </c>
      <c r="R273" s="107">
        <v>12</v>
      </c>
      <c r="S273" s="99"/>
      <c r="T273" s="99"/>
      <c r="U273" s="99"/>
      <c r="AQ273" s="110">
        <v>50</v>
      </c>
    </row>
    <row r="274" spans="1:43">
      <c r="A274" s="99" t="str">
        <f t="shared" si="8"/>
        <v>Pipe Steel65x8.589</v>
      </c>
      <c r="B274" s="101">
        <v>73</v>
      </c>
      <c r="C274" s="101">
        <v>73</v>
      </c>
      <c r="D274" s="103">
        <v>3.96</v>
      </c>
      <c r="E274" s="103">
        <v>3.96</v>
      </c>
      <c r="F274" s="105">
        <v>8.5890000000000004</v>
      </c>
      <c r="G274" s="103">
        <v>6.74</v>
      </c>
      <c r="H274" s="99"/>
      <c r="I274" s="101">
        <v>51.3</v>
      </c>
      <c r="J274" s="101">
        <v>51.3</v>
      </c>
      <c r="K274" s="99"/>
      <c r="L274" s="99"/>
      <c r="M274" s="103">
        <v>2.44</v>
      </c>
      <c r="N274" s="103">
        <v>2.44</v>
      </c>
      <c r="O274" s="99"/>
      <c r="P274" s="99"/>
      <c r="Q274" s="101">
        <v>14.1</v>
      </c>
      <c r="R274" s="101">
        <v>14.1</v>
      </c>
      <c r="S274" s="99"/>
      <c r="T274" s="99"/>
      <c r="U274" s="99"/>
      <c r="AQ274" s="106">
        <v>65</v>
      </c>
    </row>
    <row r="275" spans="1:43">
      <c r="A275" s="99" t="str">
        <f t="shared" si="8"/>
        <v>Pipe Steel65x10.24</v>
      </c>
      <c r="B275" s="101">
        <v>73</v>
      </c>
      <c r="C275" s="101">
        <v>73</v>
      </c>
      <c r="D275" s="103">
        <v>4.78</v>
      </c>
      <c r="E275" s="103">
        <v>4.78</v>
      </c>
      <c r="F275" s="103">
        <v>10.24</v>
      </c>
      <c r="G275" s="103">
        <v>8.0399999999999991</v>
      </c>
      <c r="H275" s="99"/>
      <c r="I275" s="101">
        <v>59.9</v>
      </c>
      <c r="J275" s="101">
        <v>59.9</v>
      </c>
      <c r="K275" s="99"/>
      <c r="L275" s="99"/>
      <c r="M275" s="103">
        <v>2.42</v>
      </c>
      <c r="N275" s="103">
        <v>2.42</v>
      </c>
      <c r="O275" s="99"/>
      <c r="P275" s="99"/>
      <c r="Q275" s="101">
        <v>16.399999999999999</v>
      </c>
      <c r="R275" s="101">
        <v>16.399999999999999</v>
      </c>
      <c r="S275" s="99"/>
      <c r="T275" s="99"/>
      <c r="U275" s="99"/>
      <c r="AQ275" s="106">
        <v>65</v>
      </c>
    </row>
    <row r="276" spans="1:43">
      <c r="A276" s="99" t="str">
        <f t="shared" si="8"/>
        <v>Pipe Steel65x11</v>
      </c>
      <c r="B276" s="101">
        <v>73</v>
      </c>
      <c r="C276" s="101">
        <v>73</v>
      </c>
      <c r="D276" s="103">
        <v>5.16</v>
      </c>
      <c r="E276" s="103">
        <v>5.16</v>
      </c>
      <c r="F276" s="103">
        <v>11</v>
      </c>
      <c r="G276" s="103">
        <v>8.6300000000000008</v>
      </c>
      <c r="H276" s="99"/>
      <c r="I276" s="101">
        <v>63.6</v>
      </c>
      <c r="J276" s="101">
        <v>63.6</v>
      </c>
      <c r="K276" s="99"/>
      <c r="L276" s="99"/>
      <c r="M276" s="103">
        <v>2.41</v>
      </c>
      <c r="N276" s="103">
        <v>2.41</v>
      </c>
      <c r="O276" s="99"/>
      <c r="P276" s="99"/>
      <c r="Q276" s="101">
        <v>17.399999999999999</v>
      </c>
      <c r="R276" s="101">
        <v>17.399999999999999</v>
      </c>
      <c r="S276" s="99"/>
      <c r="T276" s="99"/>
      <c r="U276" s="99"/>
      <c r="AQ276" s="106">
        <v>65</v>
      </c>
    </row>
    <row r="277" spans="1:43">
      <c r="A277" s="99" t="str">
        <f t="shared" si="8"/>
        <v>Pipe Steel65x14.53</v>
      </c>
      <c r="B277" s="101">
        <v>73</v>
      </c>
      <c r="C277" s="101">
        <v>73</v>
      </c>
      <c r="D277" s="103">
        <v>7.01</v>
      </c>
      <c r="E277" s="103">
        <v>7.01</v>
      </c>
      <c r="F277" s="103">
        <v>14.53</v>
      </c>
      <c r="G277" s="103">
        <v>11.41</v>
      </c>
      <c r="H277" s="99"/>
      <c r="I277" s="101">
        <v>80</v>
      </c>
      <c r="J277" s="101">
        <v>80</v>
      </c>
      <c r="K277" s="99"/>
      <c r="L277" s="99"/>
      <c r="M277" s="103">
        <v>2.35</v>
      </c>
      <c r="N277" s="103">
        <v>2.35</v>
      </c>
      <c r="O277" s="99"/>
      <c r="P277" s="99"/>
      <c r="Q277" s="101">
        <v>21.9</v>
      </c>
      <c r="R277" s="101">
        <v>21.9</v>
      </c>
      <c r="S277" s="99"/>
      <c r="T277" s="99"/>
      <c r="U277" s="99"/>
      <c r="AQ277" s="106">
        <v>65</v>
      </c>
    </row>
    <row r="278" spans="1:43">
      <c r="A278" s="99" t="str">
        <f t="shared" si="8"/>
        <v>Pipe Steel80x10.57</v>
      </c>
      <c r="B278" s="107">
        <v>88.9</v>
      </c>
      <c r="C278" s="107">
        <v>88.9</v>
      </c>
      <c r="D278" s="108">
        <v>3.96</v>
      </c>
      <c r="E278" s="108">
        <v>3.96</v>
      </c>
      <c r="F278" s="108">
        <v>10.57</v>
      </c>
      <c r="G278" s="108">
        <v>8.2899999999999991</v>
      </c>
      <c r="H278" s="99"/>
      <c r="I278" s="107">
        <v>95.5</v>
      </c>
      <c r="J278" s="107">
        <v>95.5</v>
      </c>
      <c r="K278" s="99"/>
      <c r="L278" s="99"/>
      <c r="M278" s="108">
        <v>3.01</v>
      </c>
      <c r="N278" s="108">
        <v>3.01</v>
      </c>
      <c r="O278" s="99"/>
      <c r="P278" s="99"/>
      <c r="Q278" s="107">
        <v>21.5</v>
      </c>
      <c r="R278" s="107">
        <v>21.5</v>
      </c>
      <c r="S278" s="99"/>
      <c r="T278" s="99"/>
      <c r="U278" s="99"/>
      <c r="AQ278" s="110">
        <v>80</v>
      </c>
    </row>
    <row r="279" spans="1:43">
      <c r="A279" s="99" t="str">
        <f t="shared" si="8"/>
        <v>Pipe Steel80x12.63</v>
      </c>
      <c r="B279" s="107">
        <v>88.9</v>
      </c>
      <c r="C279" s="107">
        <v>88.9</v>
      </c>
      <c r="D279" s="108">
        <v>4.78</v>
      </c>
      <c r="E279" s="108">
        <v>4.78</v>
      </c>
      <c r="F279" s="108">
        <v>12.63</v>
      </c>
      <c r="G279" s="108">
        <v>9.92</v>
      </c>
      <c r="H279" s="99"/>
      <c r="I279" s="110">
        <v>112</v>
      </c>
      <c r="J279" s="110">
        <v>112</v>
      </c>
      <c r="K279" s="99"/>
      <c r="L279" s="99"/>
      <c r="M279" s="108">
        <v>2.98</v>
      </c>
      <c r="N279" s="108">
        <v>2.98</v>
      </c>
      <c r="O279" s="99"/>
      <c r="P279" s="99"/>
      <c r="Q279" s="107">
        <v>25.2</v>
      </c>
      <c r="R279" s="107">
        <v>25.2</v>
      </c>
      <c r="S279" s="99"/>
      <c r="T279" s="99"/>
      <c r="U279" s="99"/>
      <c r="AQ279" s="110">
        <v>80</v>
      </c>
    </row>
    <row r="280" spans="1:43">
      <c r="A280" s="99" t="str">
        <f t="shared" si="8"/>
        <v>Pipe Steel80x14.39</v>
      </c>
      <c r="B280" s="107">
        <v>88.9</v>
      </c>
      <c r="C280" s="107">
        <v>88.9</v>
      </c>
      <c r="D280" s="108">
        <v>5.49</v>
      </c>
      <c r="E280" s="108">
        <v>5.49</v>
      </c>
      <c r="F280" s="108">
        <v>14.39</v>
      </c>
      <c r="G280" s="108">
        <v>11.29</v>
      </c>
      <c r="H280" s="99"/>
      <c r="I280" s="110">
        <v>126</v>
      </c>
      <c r="J280" s="110">
        <v>126</v>
      </c>
      <c r="K280" s="99"/>
      <c r="L280" s="99"/>
      <c r="M280" s="108">
        <v>2.96</v>
      </c>
      <c r="N280" s="108">
        <v>2.96</v>
      </c>
      <c r="O280" s="99"/>
      <c r="P280" s="99"/>
      <c r="Q280" s="107">
        <v>28.3</v>
      </c>
      <c r="R280" s="107">
        <v>28.3</v>
      </c>
      <c r="S280" s="99"/>
      <c r="T280" s="99"/>
      <c r="U280" s="99"/>
      <c r="AQ280" s="110">
        <v>80</v>
      </c>
    </row>
    <row r="281" spans="1:43">
      <c r="A281" s="99" t="str">
        <f t="shared" si="8"/>
        <v>Pipe Steel80x19.46</v>
      </c>
      <c r="B281" s="107">
        <v>88.9</v>
      </c>
      <c r="C281" s="107">
        <v>88.9</v>
      </c>
      <c r="D281" s="108">
        <v>7.62</v>
      </c>
      <c r="E281" s="108">
        <v>7.62</v>
      </c>
      <c r="F281" s="108">
        <v>19.46</v>
      </c>
      <c r="G281" s="108">
        <v>15.27</v>
      </c>
      <c r="H281" s="99"/>
      <c r="I281" s="110">
        <v>162</v>
      </c>
      <c r="J281" s="110">
        <v>162</v>
      </c>
      <c r="K281" s="99"/>
      <c r="L281" s="99"/>
      <c r="M281" s="108">
        <v>2.89</v>
      </c>
      <c r="N281" s="108">
        <v>2.89</v>
      </c>
      <c r="O281" s="99"/>
      <c r="P281" s="99"/>
      <c r="Q281" s="107">
        <v>36.5</v>
      </c>
      <c r="R281" s="107">
        <v>36.5</v>
      </c>
      <c r="S281" s="99"/>
      <c r="T281" s="99"/>
      <c r="U281" s="99"/>
      <c r="AQ281" s="110">
        <v>80</v>
      </c>
    </row>
    <row r="282" spans="1:43">
      <c r="A282" s="99" t="str">
        <f t="shared" si="8"/>
        <v>Pipe Steel90x12.15</v>
      </c>
      <c r="B282" s="101">
        <v>101.6</v>
      </c>
      <c r="C282" s="101">
        <v>101.6</v>
      </c>
      <c r="D282" s="103">
        <v>3.96</v>
      </c>
      <c r="E282" s="103">
        <v>3.96</v>
      </c>
      <c r="F282" s="103">
        <v>12.15</v>
      </c>
      <c r="G282" s="103">
        <v>9.5299999999999994</v>
      </c>
      <c r="H282" s="99"/>
      <c r="I282" s="106">
        <v>145</v>
      </c>
      <c r="J282" s="106">
        <v>145</v>
      </c>
      <c r="K282" s="99"/>
      <c r="L282" s="99"/>
      <c r="M282" s="103">
        <v>3.45</v>
      </c>
      <c r="N282" s="103">
        <v>3.45</v>
      </c>
      <c r="O282" s="99"/>
      <c r="P282" s="99"/>
      <c r="Q282" s="101">
        <v>28.5</v>
      </c>
      <c r="R282" s="101">
        <v>28.5</v>
      </c>
      <c r="S282" s="99"/>
      <c r="T282" s="99"/>
      <c r="U282" s="99"/>
      <c r="AQ282" s="106">
        <v>90</v>
      </c>
    </row>
    <row r="283" spans="1:43">
      <c r="A283" s="99" t="str">
        <f t="shared" si="8"/>
        <v>Pipe Steel90x14.54</v>
      </c>
      <c r="B283" s="101">
        <v>101.6</v>
      </c>
      <c r="C283" s="101">
        <v>101.6</v>
      </c>
      <c r="D283" s="103">
        <v>4.78</v>
      </c>
      <c r="E283" s="103">
        <v>4.78</v>
      </c>
      <c r="F283" s="103">
        <v>14.54</v>
      </c>
      <c r="G283" s="103">
        <v>11.41</v>
      </c>
      <c r="H283" s="99"/>
      <c r="I283" s="106">
        <v>171</v>
      </c>
      <c r="J283" s="106">
        <v>171</v>
      </c>
      <c r="K283" s="99"/>
      <c r="L283" s="99"/>
      <c r="M283" s="103">
        <v>3.43</v>
      </c>
      <c r="N283" s="103">
        <v>3.43</v>
      </c>
      <c r="O283" s="99"/>
      <c r="P283" s="99"/>
      <c r="Q283" s="101">
        <v>33.6</v>
      </c>
      <c r="R283" s="101">
        <v>33.6</v>
      </c>
      <c r="S283" s="99"/>
      <c r="T283" s="99"/>
      <c r="U283" s="99"/>
      <c r="AQ283" s="106">
        <v>90</v>
      </c>
    </row>
    <row r="284" spans="1:43">
      <c r="A284" s="99" t="str">
        <f t="shared" si="8"/>
        <v>Pipe Steel90x17.29</v>
      </c>
      <c r="B284" s="101">
        <v>101.6</v>
      </c>
      <c r="C284" s="101">
        <v>101.6</v>
      </c>
      <c r="D284" s="103">
        <v>5.49</v>
      </c>
      <c r="E284" s="103">
        <v>5.49</v>
      </c>
      <c r="F284" s="103">
        <v>17.29</v>
      </c>
      <c r="G284" s="103">
        <v>13.57</v>
      </c>
      <c r="H284" s="99"/>
      <c r="I284" s="106">
        <v>199</v>
      </c>
      <c r="J284" s="106">
        <v>199</v>
      </c>
      <c r="K284" s="99"/>
      <c r="L284" s="99"/>
      <c r="M284" s="103">
        <v>3.4</v>
      </c>
      <c r="N284" s="103">
        <v>3.4</v>
      </c>
      <c r="O284" s="99"/>
      <c r="P284" s="99"/>
      <c r="Q284" s="101">
        <v>39.200000000000003</v>
      </c>
      <c r="R284" s="101">
        <v>39.200000000000003</v>
      </c>
      <c r="S284" s="99"/>
      <c r="T284" s="99"/>
      <c r="U284" s="99"/>
      <c r="AQ284" s="106">
        <v>90</v>
      </c>
    </row>
    <row r="285" spans="1:43">
      <c r="A285" s="99" t="str">
        <f t="shared" si="8"/>
        <v>Pipe Steel90x23.74</v>
      </c>
      <c r="B285" s="101">
        <v>101.6</v>
      </c>
      <c r="C285" s="101">
        <v>101.6</v>
      </c>
      <c r="D285" s="103">
        <v>8.08</v>
      </c>
      <c r="E285" s="103">
        <v>8.08</v>
      </c>
      <c r="F285" s="103">
        <v>23.74</v>
      </c>
      <c r="G285" s="103">
        <v>18.63</v>
      </c>
      <c r="H285" s="99"/>
      <c r="I285" s="106">
        <v>261</v>
      </c>
      <c r="J285" s="106">
        <v>261</v>
      </c>
      <c r="K285" s="99"/>
      <c r="L285" s="99"/>
      <c r="M285" s="103">
        <v>3.32</v>
      </c>
      <c r="N285" s="103">
        <v>3.32</v>
      </c>
      <c r="O285" s="99"/>
      <c r="P285" s="99"/>
      <c r="Q285" s="101">
        <v>51.5</v>
      </c>
      <c r="R285" s="101">
        <v>51.5</v>
      </c>
      <c r="S285" s="99"/>
      <c r="T285" s="99"/>
      <c r="U285" s="99"/>
      <c r="AQ285" s="106">
        <v>90</v>
      </c>
    </row>
    <row r="286" spans="1:43">
      <c r="A286" s="99" t="str">
        <f t="shared" si="8"/>
        <v>Pipe Steel100x13.73</v>
      </c>
      <c r="B286" s="107">
        <v>114.3</v>
      </c>
      <c r="C286" s="107">
        <v>114.3</v>
      </c>
      <c r="D286" s="108">
        <v>3.96</v>
      </c>
      <c r="E286" s="108">
        <v>3.96</v>
      </c>
      <c r="F286" s="108">
        <v>13.73</v>
      </c>
      <c r="G286" s="108">
        <v>10.78</v>
      </c>
      <c r="H286" s="99"/>
      <c r="I286" s="110">
        <v>209</v>
      </c>
      <c r="J286" s="110">
        <v>209</v>
      </c>
      <c r="K286" s="99"/>
      <c r="L286" s="99"/>
      <c r="M286" s="108">
        <v>3.9</v>
      </c>
      <c r="N286" s="108">
        <v>3.9</v>
      </c>
      <c r="O286" s="99"/>
      <c r="P286" s="99"/>
      <c r="Q286" s="107">
        <v>36.6</v>
      </c>
      <c r="R286" s="107">
        <v>36.6</v>
      </c>
      <c r="S286" s="99"/>
      <c r="T286" s="99"/>
      <c r="U286" s="99"/>
      <c r="AQ286" s="110">
        <v>100</v>
      </c>
    </row>
    <row r="287" spans="1:43">
      <c r="A287" s="99" t="str">
        <f t="shared" si="8"/>
        <v>Pipe Steel100x16.45</v>
      </c>
      <c r="B287" s="107">
        <v>114.3</v>
      </c>
      <c r="C287" s="107">
        <v>114.3</v>
      </c>
      <c r="D287" s="108">
        <v>4.78</v>
      </c>
      <c r="E287" s="108">
        <v>4.78</v>
      </c>
      <c r="F287" s="108">
        <v>16.45</v>
      </c>
      <c r="G287" s="108">
        <v>12.91</v>
      </c>
      <c r="H287" s="99"/>
      <c r="I287" s="110">
        <v>247</v>
      </c>
      <c r="J287" s="110">
        <v>247</v>
      </c>
      <c r="K287" s="99"/>
      <c r="L287" s="99"/>
      <c r="M287" s="108">
        <v>3.88</v>
      </c>
      <c r="N287" s="108">
        <v>3.88</v>
      </c>
      <c r="O287" s="99"/>
      <c r="P287" s="99"/>
      <c r="Q287" s="107">
        <v>43.2</v>
      </c>
      <c r="R287" s="107">
        <v>43.2</v>
      </c>
      <c r="S287" s="99"/>
      <c r="T287" s="99"/>
      <c r="U287" s="99"/>
      <c r="AQ287" s="110">
        <v>100</v>
      </c>
    </row>
    <row r="288" spans="1:43">
      <c r="A288" s="99" t="str">
        <f t="shared" si="8"/>
        <v>Pipe Steel100x18.99</v>
      </c>
      <c r="B288" s="107">
        <v>114.3</v>
      </c>
      <c r="C288" s="107">
        <v>114.3</v>
      </c>
      <c r="D288" s="108">
        <v>5.56</v>
      </c>
      <c r="E288" s="108">
        <v>5.56</v>
      </c>
      <c r="F288" s="108">
        <v>18.989999999999998</v>
      </c>
      <c r="G288" s="108">
        <v>14.91</v>
      </c>
      <c r="H288" s="99"/>
      <c r="I288" s="110">
        <v>281</v>
      </c>
      <c r="J288" s="110">
        <v>281</v>
      </c>
      <c r="K288" s="99"/>
      <c r="L288" s="99"/>
      <c r="M288" s="108">
        <v>3.85</v>
      </c>
      <c r="N288" s="108">
        <v>3.85</v>
      </c>
      <c r="O288" s="99"/>
      <c r="P288" s="99"/>
      <c r="Q288" s="107">
        <v>49.3</v>
      </c>
      <c r="R288" s="107">
        <v>49.3</v>
      </c>
      <c r="S288" s="99"/>
      <c r="T288" s="99"/>
      <c r="U288" s="99"/>
      <c r="AQ288" s="110">
        <v>100</v>
      </c>
    </row>
    <row r="289" spans="1:43">
      <c r="A289" s="99" t="str">
        <f t="shared" si="8"/>
        <v>Pipe Steel100x20.48</v>
      </c>
      <c r="B289" s="107">
        <v>114.3</v>
      </c>
      <c r="C289" s="107">
        <v>114.3</v>
      </c>
      <c r="D289" s="108">
        <v>6.02</v>
      </c>
      <c r="E289" s="108">
        <v>6.02</v>
      </c>
      <c r="F289" s="108">
        <v>20.48</v>
      </c>
      <c r="G289" s="108">
        <v>16.07</v>
      </c>
      <c r="H289" s="99"/>
      <c r="I289" s="110">
        <v>301</v>
      </c>
      <c r="J289" s="110">
        <v>301</v>
      </c>
      <c r="K289" s="99"/>
      <c r="L289" s="99"/>
      <c r="M289" s="108">
        <v>3.83</v>
      </c>
      <c r="N289" s="108">
        <v>3.83</v>
      </c>
      <c r="O289" s="99"/>
      <c r="P289" s="99"/>
      <c r="Q289" s="107">
        <v>52.7</v>
      </c>
      <c r="R289" s="107">
        <v>52.7</v>
      </c>
      <c r="S289" s="99"/>
      <c r="T289" s="99"/>
      <c r="U289" s="99"/>
      <c r="AQ289" s="110">
        <v>100</v>
      </c>
    </row>
    <row r="290" spans="1:43">
      <c r="A290" s="99" t="str">
        <f t="shared" si="8"/>
        <v>Pipe Steel100x28.44</v>
      </c>
      <c r="B290" s="107">
        <v>114.3</v>
      </c>
      <c r="C290" s="107">
        <v>114.3</v>
      </c>
      <c r="D290" s="108">
        <v>8.56</v>
      </c>
      <c r="E290" s="108">
        <v>8.56</v>
      </c>
      <c r="F290" s="108">
        <v>28.44</v>
      </c>
      <c r="G290" s="108">
        <v>22.32</v>
      </c>
      <c r="H290" s="99"/>
      <c r="I290" s="110">
        <v>400</v>
      </c>
      <c r="J290" s="110">
        <v>400</v>
      </c>
      <c r="K290" s="99"/>
      <c r="L290" s="99"/>
      <c r="M290" s="108">
        <v>3.75</v>
      </c>
      <c r="N290" s="108">
        <v>3.75</v>
      </c>
      <c r="O290" s="99"/>
      <c r="P290" s="99"/>
      <c r="Q290" s="107">
        <v>70</v>
      </c>
      <c r="R290" s="107">
        <v>70</v>
      </c>
      <c r="S290" s="99"/>
      <c r="T290" s="99"/>
      <c r="U290" s="99"/>
      <c r="AQ290" s="110">
        <v>100</v>
      </c>
    </row>
    <row r="291" spans="1:43">
      <c r="A291" s="99" t="str">
        <f t="shared" si="8"/>
        <v>Pipe Steel125x27.73</v>
      </c>
      <c r="B291" s="101">
        <v>141.30000000000001</v>
      </c>
      <c r="C291" s="101">
        <v>141.30000000000001</v>
      </c>
      <c r="D291" s="103">
        <v>6.55</v>
      </c>
      <c r="E291" s="103">
        <v>6.55</v>
      </c>
      <c r="F291" s="103">
        <v>27.73</v>
      </c>
      <c r="G291" s="103">
        <v>21.77</v>
      </c>
      <c r="H291" s="99"/>
      <c r="I291" s="106">
        <v>631</v>
      </c>
      <c r="J291" s="106">
        <v>631</v>
      </c>
      <c r="K291" s="99"/>
      <c r="L291" s="99"/>
      <c r="M291" s="103">
        <v>4.7699999999999996</v>
      </c>
      <c r="N291" s="103">
        <v>4.7699999999999996</v>
      </c>
      <c r="O291" s="99"/>
      <c r="P291" s="99"/>
      <c r="Q291" s="101">
        <v>89.3</v>
      </c>
      <c r="R291" s="101">
        <v>89.3</v>
      </c>
      <c r="S291" s="99"/>
      <c r="T291" s="99"/>
      <c r="U291" s="99"/>
      <c r="AQ291" s="106">
        <v>125</v>
      </c>
    </row>
    <row r="292" spans="1:43">
      <c r="A292" s="99" t="str">
        <f t="shared" si="8"/>
        <v>Pipe Steel125x39.45</v>
      </c>
      <c r="B292" s="101">
        <v>141.30000000000001</v>
      </c>
      <c r="C292" s="101">
        <v>141.30000000000001</v>
      </c>
      <c r="D292" s="103">
        <v>9.5299999999999994</v>
      </c>
      <c r="E292" s="103">
        <v>9.5299999999999994</v>
      </c>
      <c r="F292" s="103">
        <v>39.450000000000003</v>
      </c>
      <c r="G292" s="103">
        <v>30.97</v>
      </c>
      <c r="H292" s="99"/>
      <c r="I292" s="106">
        <v>861</v>
      </c>
      <c r="J292" s="106">
        <v>861</v>
      </c>
      <c r="K292" s="99"/>
      <c r="L292" s="99"/>
      <c r="M292" s="103">
        <v>4.67</v>
      </c>
      <c r="N292" s="103">
        <v>4.67</v>
      </c>
      <c r="O292" s="99"/>
      <c r="P292" s="99"/>
      <c r="Q292" s="106">
        <v>122</v>
      </c>
      <c r="R292" s="106">
        <v>122</v>
      </c>
      <c r="S292" s="99"/>
      <c r="T292" s="99"/>
      <c r="U292" s="99"/>
      <c r="AQ292" s="106">
        <v>125</v>
      </c>
    </row>
    <row r="293" spans="1:43">
      <c r="A293" s="99" t="str">
        <f t="shared" si="8"/>
        <v>Pipe Steel125x73.16</v>
      </c>
      <c r="B293" s="101">
        <v>141.30000000000001</v>
      </c>
      <c r="C293" s="101">
        <v>141.30000000000001</v>
      </c>
      <c r="D293" s="103">
        <v>19.05</v>
      </c>
      <c r="E293" s="103">
        <v>19.05</v>
      </c>
      <c r="F293" s="103">
        <v>73.16</v>
      </c>
      <c r="G293" s="103">
        <v>57.43</v>
      </c>
      <c r="H293" s="99"/>
      <c r="I293" s="106">
        <v>1400</v>
      </c>
      <c r="J293" s="106">
        <v>1400</v>
      </c>
      <c r="K293" s="99"/>
      <c r="L293" s="99"/>
      <c r="M293" s="103">
        <v>4.37</v>
      </c>
      <c r="N293" s="103">
        <v>4.37</v>
      </c>
      <c r="O293" s="99"/>
      <c r="P293" s="99"/>
      <c r="Q293" s="106">
        <v>198</v>
      </c>
      <c r="R293" s="106">
        <v>198</v>
      </c>
      <c r="S293" s="99"/>
      <c r="T293" s="99"/>
      <c r="U293" s="99"/>
      <c r="AQ293" s="106">
        <v>125</v>
      </c>
    </row>
    <row r="294" spans="1:43">
      <c r="A294" s="99" t="str">
        <f t="shared" si="8"/>
        <v>Pipe Steel150x36</v>
      </c>
      <c r="B294" s="107">
        <v>168.3</v>
      </c>
      <c r="C294" s="107">
        <v>168.3</v>
      </c>
      <c r="D294" s="108">
        <v>7.11</v>
      </c>
      <c r="E294" s="108">
        <v>7.11</v>
      </c>
      <c r="F294" s="108">
        <v>36</v>
      </c>
      <c r="G294" s="108">
        <v>28.26</v>
      </c>
      <c r="H294" s="99"/>
      <c r="I294" s="110">
        <v>1170</v>
      </c>
      <c r="J294" s="110">
        <v>1170</v>
      </c>
      <c r="K294" s="99"/>
      <c r="L294" s="99"/>
      <c r="M294" s="108">
        <v>5.7</v>
      </c>
      <c r="N294" s="108">
        <v>5.7</v>
      </c>
      <c r="O294" s="99"/>
      <c r="P294" s="99"/>
      <c r="Q294" s="110">
        <v>139</v>
      </c>
      <c r="R294" s="110">
        <v>139</v>
      </c>
      <c r="S294" s="99"/>
      <c r="T294" s="99"/>
      <c r="U294" s="99"/>
      <c r="AQ294" s="110">
        <v>150</v>
      </c>
    </row>
    <row r="295" spans="1:43">
      <c r="A295" s="99" t="str">
        <f t="shared" si="8"/>
        <v>Pipe Steel150x54.22</v>
      </c>
      <c r="B295" s="107">
        <v>168.3</v>
      </c>
      <c r="C295" s="107">
        <v>168.3</v>
      </c>
      <c r="D295" s="108">
        <v>10.97</v>
      </c>
      <c r="E295" s="108">
        <v>10.97</v>
      </c>
      <c r="F295" s="108">
        <v>54.22</v>
      </c>
      <c r="G295" s="108">
        <v>42.56</v>
      </c>
      <c r="H295" s="99"/>
      <c r="I295" s="110">
        <v>1690</v>
      </c>
      <c r="J295" s="110">
        <v>1690</v>
      </c>
      <c r="K295" s="99"/>
      <c r="L295" s="99"/>
      <c r="M295" s="108">
        <v>5.58</v>
      </c>
      <c r="N295" s="108">
        <v>5.58</v>
      </c>
      <c r="O295" s="99"/>
      <c r="P295" s="99"/>
      <c r="Q295" s="110">
        <v>200</v>
      </c>
      <c r="R295" s="110">
        <v>200</v>
      </c>
      <c r="S295" s="99"/>
      <c r="T295" s="99"/>
      <c r="U295" s="99"/>
      <c r="AQ295" s="110">
        <v>150</v>
      </c>
    </row>
    <row r="296" spans="1:43">
      <c r="A296" s="99" t="str">
        <f t="shared" si="8"/>
        <v>Pipe Steel150x100.9</v>
      </c>
      <c r="B296" s="107">
        <v>168.3</v>
      </c>
      <c r="C296" s="107">
        <v>168.3</v>
      </c>
      <c r="D296" s="108">
        <v>21.95</v>
      </c>
      <c r="E296" s="108">
        <v>21.95</v>
      </c>
      <c r="F296" s="107">
        <v>100.9</v>
      </c>
      <c r="G296" s="108">
        <v>79.22</v>
      </c>
      <c r="H296" s="99"/>
      <c r="I296" s="110">
        <v>2760</v>
      </c>
      <c r="J296" s="110">
        <v>2760</v>
      </c>
      <c r="K296" s="99"/>
      <c r="L296" s="99"/>
      <c r="M296" s="108">
        <v>5.23</v>
      </c>
      <c r="N296" s="108">
        <v>5.23</v>
      </c>
      <c r="O296" s="99"/>
      <c r="P296" s="99"/>
      <c r="Q296" s="110">
        <v>328</v>
      </c>
      <c r="R296" s="110">
        <v>328</v>
      </c>
      <c r="S296" s="99"/>
      <c r="T296" s="99"/>
      <c r="U296" s="99"/>
      <c r="AQ296" s="110">
        <v>150</v>
      </c>
    </row>
    <row r="297" spans="1:43">
      <c r="A297" s="99" t="str">
        <f t="shared" si="8"/>
        <v>Pipe Steel200x54.2</v>
      </c>
      <c r="B297" s="101">
        <v>219.1</v>
      </c>
      <c r="C297" s="101">
        <v>219.1</v>
      </c>
      <c r="D297" s="103">
        <v>8.18</v>
      </c>
      <c r="E297" s="103">
        <v>8.18</v>
      </c>
      <c r="F297" s="101">
        <v>54.2</v>
      </c>
      <c r="G297" s="103">
        <v>42.55</v>
      </c>
      <c r="H297" s="99"/>
      <c r="I297" s="106">
        <v>3020</v>
      </c>
      <c r="J297" s="106">
        <v>3020</v>
      </c>
      <c r="K297" s="99"/>
      <c r="L297" s="99"/>
      <c r="M297" s="103">
        <v>7.46</v>
      </c>
      <c r="N297" s="103">
        <v>7.46</v>
      </c>
      <c r="O297" s="99"/>
      <c r="P297" s="99"/>
      <c r="Q297" s="106">
        <v>276</v>
      </c>
      <c r="R297" s="106">
        <v>276</v>
      </c>
      <c r="S297" s="99"/>
      <c r="T297" s="99"/>
      <c r="U297" s="99"/>
      <c r="AQ297" s="106">
        <v>200</v>
      </c>
    </row>
    <row r="298" spans="1:43">
      <c r="A298" s="99" t="str">
        <f t="shared" si="8"/>
        <v>Pipe Steel200x82.35</v>
      </c>
      <c r="B298" s="101">
        <v>219.1</v>
      </c>
      <c r="C298" s="101">
        <v>219.1</v>
      </c>
      <c r="D298" s="103">
        <v>12.7</v>
      </c>
      <c r="E298" s="103">
        <v>12.7</v>
      </c>
      <c r="F298" s="101">
        <v>82.35</v>
      </c>
      <c r="G298" s="103">
        <v>64.64</v>
      </c>
      <c r="H298" s="99"/>
      <c r="I298" s="106">
        <v>4400</v>
      </c>
      <c r="J298" s="106">
        <v>4400</v>
      </c>
      <c r="K298" s="99"/>
      <c r="L298" s="99"/>
      <c r="M298" s="103">
        <v>7.31</v>
      </c>
      <c r="N298" s="103">
        <v>7.31</v>
      </c>
      <c r="O298" s="99"/>
      <c r="P298" s="99"/>
      <c r="Q298" s="106">
        <v>402</v>
      </c>
      <c r="R298" s="106">
        <v>402</v>
      </c>
      <c r="S298" s="99"/>
      <c r="T298" s="99"/>
      <c r="U298" s="99"/>
      <c r="AQ298" s="106">
        <v>200</v>
      </c>
    </row>
    <row r="299" spans="1:43">
      <c r="A299" s="99" t="str">
        <f t="shared" si="8"/>
        <v>Pipe Steel200x137.5</v>
      </c>
      <c r="B299" s="101">
        <v>219.1</v>
      </c>
      <c r="C299" s="101">
        <v>219.1</v>
      </c>
      <c r="D299" s="103">
        <v>22.23</v>
      </c>
      <c r="E299" s="103">
        <v>22.23</v>
      </c>
      <c r="F299" s="101">
        <v>137.5</v>
      </c>
      <c r="G299" s="103">
        <v>107.92</v>
      </c>
      <c r="H299" s="99"/>
      <c r="I299" s="106">
        <v>6750</v>
      </c>
      <c r="J299" s="106">
        <v>6750</v>
      </c>
      <c r="K299" s="99"/>
      <c r="L299" s="99"/>
      <c r="M299" s="103">
        <v>7</v>
      </c>
      <c r="N299" s="103">
        <v>7</v>
      </c>
      <c r="O299" s="99"/>
      <c r="P299" s="99"/>
      <c r="Q299" s="106">
        <v>616</v>
      </c>
      <c r="R299" s="106">
        <v>616</v>
      </c>
      <c r="S299" s="99"/>
      <c r="T299" s="99"/>
      <c r="U299" s="99"/>
      <c r="AQ299" s="106">
        <v>200</v>
      </c>
    </row>
    <row r="300" spans="1:43">
      <c r="A300" s="99" t="str">
        <f t="shared" si="8"/>
        <v>Pipe Steel250x76.8</v>
      </c>
      <c r="B300" s="107">
        <v>273</v>
      </c>
      <c r="C300" s="107">
        <v>273</v>
      </c>
      <c r="D300" s="108">
        <v>9.27</v>
      </c>
      <c r="E300" s="108">
        <v>9.27</v>
      </c>
      <c r="F300" s="107">
        <v>76.8</v>
      </c>
      <c r="G300" s="108">
        <v>60.31</v>
      </c>
      <c r="H300" s="99"/>
      <c r="I300" s="110">
        <v>6690</v>
      </c>
      <c r="J300" s="110">
        <v>6690</v>
      </c>
      <c r="K300" s="99"/>
      <c r="L300" s="99"/>
      <c r="M300" s="108">
        <v>9.33</v>
      </c>
      <c r="N300" s="108">
        <v>9.33</v>
      </c>
      <c r="O300" s="99"/>
      <c r="P300" s="99"/>
      <c r="Q300" s="110">
        <v>490</v>
      </c>
      <c r="R300" s="110">
        <v>490</v>
      </c>
      <c r="S300" s="99"/>
      <c r="T300" s="99"/>
      <c r="U300" s="99"/>
      <c r="AQ300" s="110">
        <v>250</v>
      </c>
    </row>
    <row r="301" spans="1:43">
      <c r="A301" s="99" t="str">
        <f t="shared" si="8"/>
        <v>Pipe Steel250x103.9</v>
      </c>
      <c r="B301" s="107">
        <v>273</v>
      </c>
      <c r="C301" s="107">
        <v>273</v>
      </c>
      <c r="D301" s="108">
        <v>12.7</v>
      </c>
      <c r="E301" s="108">
        <v>12.7</v>
      </c>
      <c r="F301" s="107">
        <v>103.9</v>
      </c>
      <c r="G301" s="108">
        <v>81.55</v>
      </c>
      <c r="H301" s="99"/>
      <c r="I301" s="110">
        <v>8820</v>
      </c>
      <c r="J301" s="110">
        <v>8820</v>
      </c>
      <c r="K301" s="99"/>
      <c r="L301" s="99"/>
      <c r="M301" s="108">
        <v>9.2100000000000009</v>
      </c>
      <c r="N301" s="108">
        <v>9.2100000000000009</v>
      </c>
      <c r="O301" s="99"/>
      <c r="P301" s="99"/>
      <c r="Q301" s="110">
        <v>646</v>
      </c>
      <c r="R301" s="110">
        <v>646</v>
      </c>
      <c r="S301" s="99"/>
      <c r="T301" s="99"/>
      <c r="U301" s="99"/>
      <c r="AQ301" s="110">
        <v>250</v>
      </c>
    </row>
    <row r="302" spans="1:43">
      <c r="A302" s="99" t="str">
        <f t="shared" si="8"/>
        <v>Pipe Steel250x197.6</v>
      </c>
      <c r="B302" s="107">
        <v>273</v>
      </c>
      <c r="C302" s="107">
        <v>273</v>
      </c>
      <c r="D302" s="108">
        <v>25.4</v>
      </c>
      <c r="E302" s="108">
        <v>25.4</v>
      </c>
      <c r="F302" s="107">
        <v>197.6</v>
      </c>
      <c r="G302" s="108">
        <v>155.15</v>
      </c>
      <c r="H302" s="99"/>
      <c r="I302" s="110">
        <v>15300</v>
      </c>
      <c r="J302" s="110">
        <v>15300</v>
      </c>
      <c r="K302" s="99"/>
      <c r="L302" s="99"/>
      <c r="M302" s="108">
        <v>8.8000000000000007</v>
      </c>
      <c r="N302" s="108">
        <v>8.8000000000000007</v>
      </c>
      <c r="O302" s="99"/>
      <c r="P302" s="99"/>
      <c r="Q302" s="110">
        <v>1120</v>
      </c>
      <c r="R302" s="110">
        <v>1120</v>
      </c>
      <c r="S302" s="99"/>
      <c r="T302" s="99"/>
      <c r="U302" s="99"/>
      <c r="AQ302" s="110">
        <v>250</v>
      </c>
    </row>
    <row r="303" spans="1:43">
      <c r="A303" s="99" t="str">
        <f t="shared" si="8"/>
        <v>Pipe Steel300x94.09</v>
      </c>
      <c r="B303" s="101">
        <v>323.8</v>
      </c>
      <c r="C303" s="101">
        <v>323.8</v>
      </c>
      <c r="D303" s="103">
        <v>9.5299999999999994</v>
      </c>
      <c r="E303" s="103">
        <v>9.5299999999999994</v>
      </c>
      <c r="F303" s="101">
        <v>94.09</v>
      </c>
      <c r="G303" s="103">
        <v>73.88</v>
      </c>
      <c r="H303" s="99"/>
      <c r="I303" s="106">
        <v>11600</v>
      </c>
      <c r="J303" s="106">
        <v>11600</v>
      </c>
      <c r="K303" s="99"/>
      <c r="L303" s="99"/>
      <c r="M303" s="101">
        <v>11.1</v>
      </c>
      <c r="N303" s="101">
        <v>11.1</v>
      </c>
      <c r="O303" s="99"/>
      <c r="P303" s="99"/>
      <c r="Q303" s="106">
        <v>718</v>
      </c>
      <c r="R303" s="106">
        <v>718</v>
      </c>
      <c r="S303" s="99"/>
      <c r="T303" s="99"/>
      <c r="U303" s="99"/>
      <c r="AQ303" s="106">
        <v>300</v>
      </c>
    </row>
    <row r="304" spans="1:43">
      <c r="A304" s="99" t="str">
        <f t="shared" si="8"/>
        <v>Pipe Steel300x124.1</v>
      </c>
      <c r="B304" s="101">
        <v>323.8</v>
      </c>
      <c r="C304" s="101">
        <v>323.8</v>
      </c>
      <c r="D304" s="103">
        <v>12.7</v>
      </c>
      <c r="E304" s="103">
        <v>12.7</v>
      </c>
      <c r="F304" s="101">
        <v>124.1</v>
      </c>
      <c r="G304" s="103">
        <v>97.46</v>
      </c>
      <c r="H304" s="99"/>
      <c r="I304" s="106">
        <v>15000</v>
      </c>
      <c r="J304" s="106">
        <v>15000</v>
      </c>
      <c r="K304" s="99"/>
      <c r="L304" s="99"/>
      <c r="M304" s="101">
        <v>11</v>
      </c>
      <c r="N304" s="101">
        <v>11</v>
      </c>
      <c r="O304" s="99"/>
      <c r="P304" s="99"/>
      <c r="Q304" s="106">
        <v>929</v>
      </c>
      <c r="R304" s="106">
        <v>929</v>
      </c>
      <c r="S304" s="99"/>
      <c r="T304" s="99"/>
      <c r="U304" s="99"/>
      <c r="AQ304" s="106">
        <v>300</v>
      </c>
    </row>
    <row r="305" spans="1:43">
      <c r="A305" s="99" t="str">
        <f t="shared" si="8"/>
        <v>Pipe Steel300x238.1</v>
      </c>
      <c r="B305" s="101">
        <v>323.8</v>
      </c>
      <c r="C305" s="101">
        <v>323.8</v>
      </c>
      <c r="D305" s="103">
        <v>25.4</v>
      </c>
      <c r="E305" s="103">
        <v>25.4</v>
      </c>
      <c r="F305" s="101">
        <v>238.1</v>
      </c>
      <c r="G305" s="103">
        <v>186.97</v>
      </c>
      <c r="H305" s="99"/>
      <c r="I305" s="106">
        <v>26700</v>
      </c>
      <c r="J305" s="106">
        <v>26700</v>
      </c>
      <c r="K305" s="99"/>
      <c r="L305" s="99"/>
      <c r="M305" s="101">
        <v>10.6</v>
      </c>
      <c r="N305" s="101">
        <v>10.6</v>
      </c>
      <c r="O305" s="99"/>
      <c r="P305" s="99"/>
      <c r="Q305" s="106">
        <v>1650</v>
      </c>
      <c r="R305" s="106">
        <v>1650</v>
      </c>
      <c r="S305" s="99"/>
      <c r="T305" s="99"/>
      <c r="U305" s="99"/>
      <c r="AQ305" s="106">
        <v>300</v>
      </c>
    </row>
    <row r="306" spans="1:43">
      <c r="A306" s="99" t="str">
        <f t="shared" si="8"/>
        <v>Pipe Steel350x103.6</v>
      </c>
      <c r="B306" s="107">
        <v>355.6</v>
      </c>
      <c r="C306" s="107">
        <v>355.6</v>
      </c>
      <c r="D306" s="108">
        <v>9.5299999999999994</v>
      </c>
      <c r="E306" s="108">
        <v>9.5299999999999994</v>
      </c>
      <c r="F306" s="107">
        <v>103.6</v>
      </c>
      <c r="G306" s="108">
        <v>81.33</v>
      </c>
      <c r="H306" s="99"/>
      <c r="I306" s="110">
        <v>15500</v>
      </c>
      <c r="J306" s="110">
        <v>15500</v>
      </c>
      <c r="K306" s="99"/>
      <c r="L306" s="99"/>
      <c r="M306" s="107">
        <v>12.2</v>
      </c>
      <c r="N306" s="107">
        <v>12.2</v>
      </c>
      <c r="O306" s="99"/>
      <c r="P306" s="99"/>
      <c r="Q306" s="110">
        <v>873</v>
      </c>
      <c r="R306" s="110">
        <v>873</v>
      </c>
      <c r="S306" s="99"/>
      <c r="T306" s="99"/>
      <c r="U306" s="99"/>
      <c r="AQ306" s="110">
        <v>350</v>
      </c>
    </row>
    <row r="307" spans="1:43">
      <c r="A307" s="99" t="str">
        <f t="shared" si="8"/>
        <v>Pipe Steel350x136.8</v>
      </c>
      <c r="B307" s="107">
        <v>355.6</v>
      </c>
      <c r="C307" s="107">
        <v>355.6</v>
      </c>
      <c r="D307" s="108">
        <v>12.7</v>
      </c>
      <c r="E307" s="108">
        <v>12.7</v>
      </c>
      <c r="F307" s="107">
        <v>136.80000000000001</v>
      </c>
      <c r="G307" s="108">
        <v>107.39</v>
      </c>
      <c r="H307" s="99"/>
      <c r="I307" s="110">
        <v>20100</v>
      </c>
      <c r="J307" s="110">
        <v>20100</v>
      </c>
      <c r="K307" s="99"/>
      <c r="L307" s="99"/>
      <c r="M307" s="107">
        <v>12.1</v>
      </c>
      <c r="N307" s="107">
        <v>12.1</v>
      </c>
      <c r="O307" s="99"/>
      <c r="P307" s="99"/>
      <c r="Q307" s="110">
        <v>1130</v>
      </c>
      <c r="R307" s="110">
        <v>1130</v>
      </c>
      <c r="S307" s="99"/>
      <c r="T307" s="99"/>
      <c r="U307" s="99"/>
      <c r="AQ307" s="110">
        <v>350</v>
      </c>
    </row>
    <row r="308" spans="1:43">
      <c r="A308" s="99" t="str">
        <f t="shared" si="8"/>
        <v>Pipe Steel400x118.8</v>
      </c>
      <c r="B308" s="101">
        <v>406.4</v>
      </c>
      <c r="C308" s="101">
        <v>406.4</v>
      </c>
      <c r="D308" s="103">
        <v>9.5299999999999994</v>
      </c>
      <c r="E308" s="103">
        <v>9.5299999999999994</v>
      </c>
      <c r="F308" s="101">
        <v>118.8</v>
      </c>
      <c r="G308" s="103">
        <v>93.27</v>
      </c>
      <c r="H308" s="99"/>
      <c r="I308" s="106">
        <v>23400</v>
      </c>
      <c r="J308" s="106">
        <v>23400</v>
      </c>
      <c r="K308" s="99"/>
      <c r="L308" s="99"/>
      <c r="M308" s="101">
        <v>14</v>
      </c>
      <c r="N308" s="101">
        <v>14</v>
      </c>
      <c r="O308" s="99"/>
      <c r="P308" s="99"/>
      <c r="Q308" s="106">
        <v>1150</v>
      </c>
      <c r="R308" s="106">
        <v>1150</v>
      </c>
      <c r="S308" s="99"/>
      <c r="T308" s="99"/>
      <c r="U308" s="99"/>
      <c r="AQ308" s="106">
        <v>400</v>
      </c>
    </row>
    <row r="309" spans="1:43">
      <c r="A309" s="99" t="str">
        <f t="shared" si="8"/>
        <v>Pipe Steel400x157.1</v>
      </c>
      <c r="B309" s="101">
        <v>406.4</v>
      </c>
      <c r="C309" s="101">
        <v>406.4</v>
      </c>
      <c r="D309" s="103">
        <v>12.7</v>
      </c>
      <c r="E309" s="103">
        <v>12.7</v>
      </c>
      <c r="F309" s="101">
        <v>157.1</v>
      </c>
      <c r="G309" s="103">
        <v>123.3</v>
      </c>
      <c r="H309" s="99"/>
      <c r="I309" s="106">
        <v>30500</v>
      </c>
      <c r="J309" s="106">
        <v>30500</v>
      </c>
      <c r="K309" s="99"/>
      <c r="L309" s="99"/>
      <c r="M309" s="101">
        <v>13.9</v>
      </c>
      <c r="N309" s="101">
        <v>13.9</v>
      </c>
      <c r="O309" s="99"/>
      <c r="P309" s="99"/>
      <c r="Q309" s="106">
        <v>1500</v>
      </c>
      <c r="R309" s="106">
        <v>1500</v>
      </c>
      <c r="S309" s="99"/>
      <c r="T309" s="99"/>
      <c r="U309" s="99"/>
      <c r="AQ309" s="106">
        <v>400</v>
      </c>
    </row>
    <row r="310" spans="1:43">
      <c r="A310" s="99" t="str">
        <f t="shared" si="8"/>
        <v>Pipe Steel450x134</v>
      </c>
      <c r="B310" s="107">
        <v>457.2</v>
      </c>
      <c r="C310" s="107">
        <v>457.2</v>
      </c>
      <c r="D310" s="108">
        <v>9.5299999999999994</v>
      </c>
      <c r="E310" s="108">
        <v>9.5299999999999994</v>
      </c>
      <c r="F310" s="107">
        <v>134</v>
      </c>
      <c r="G310" s="108">
        <v>105.16</v>
      </c>
      <c r="H310" s="99"/>
      <c r="I310" s="110">
        <v>33600</v>
      </c>
      <c r="J310" s="110">
        <v>33600</v>
      </c>
      <c r="K310" s="99"/>
      <c r="L310" s="99"/>
      <c r="M310" s="107">
        <v>15.8</v>
      </c>
      <c r="N310" s="107">
        <v>15.8</v>
      </c>
      <c r="O310" s="99"/>
      <c r="P310" s="99"/>
      <c r="Q310" s="110">
        <v>1470</v>
      </c>
      <c r="R310" s="110">
        <v>1470</v>
      </c>
      <c r="S310" s="99"/>
      <c r="T310" s="99"/>
      <c r="U310" s="99"/>
      <c r="AQ310" s="110">
        <v>450</v>
      </c>
    </row>
    <row r="311" spans="1:43">
      <c r="A311" s="99" t="str">
        <f t="shared" si="8"/>
        <v>Pipe Steel450x177.3</v>
      </c>
      <c r="B311" s="107">
        <v>457.2</v>
      </c>
      <c r="C311" s="107">
        <v>457.2</v>
      </c>
      <c r="D311" s="108">
        <v>12.7</v>
      </c>
      <c r="E311" s="108">
        <v>12.7</v>
      </c>
      <c r="F311" s="107">
        <v>177.3</v>
      </c>
      <c r="G311" s="108">
        <v>139.15</v>
      </c>
      <c r="H311" s="99"/>
      <c r="I311" s="110">
        <v>43800</v>
      </c>
      <c r="J311" s="110">
        <v>43800</v>
      </c>
      <c r="K311" s="99"/>
      <c r="L311" s="99"/>
      <c r="M311" s="107">
        <v>15.7</v>
      </c>
      <c r="N311" s="107">
        <v>15.7</v>
      </c>
      <c r="O311" s="99"/>
      <c r="P311" s="99"/>
      <c r="Q311" s="110">
        <v>1920</v>
      </c>
      <c r="R311" s="110">
        <v>1920</v>
      </c>
      <c r="S311" s="99"/>
      <c r="T311" s="99"/>
      <c r="U311" s="99"/>
      <c r="AQ311" s="110">
        <v>450</v>
      </c>
    </row>
    <row r="312" spans="1:43">
      <c r="A312" s="99" t="str">
        <f t="shared" si="8"/>
        <v>Pipe Steel500x149.2</v>
      </c>
      <c r="B312" s="101">
        <v>508</v>
      </c>
      <c r="C312" s="101">
        <v>508</v>
      </c>
      <c r="D312" s="103">
        <v>9.5299999999999994</v>
      </c>
      <c r="E312" s="103">
        <v>9.5299999999999994</v>
      </c>
      <c r="F312" s="101">
        <v>149.19999999999999</v>
      </c>
      <c r="G312" s="103">
        <v>117.15</v>
      </c>
      <c r="H312" s="99"/>
      <c r="I312" s="106">
        <v>46400</v>
      </c>
      <c r="J312" s="106">
        <v>46400</v>
      </c>
      <c r="K312" s="99"/>
      <c r="L312" s="99"/>
      <c r="M312" s="101">
        <v>17.600000000000001</v>
      </c>
      <c r="N312" s="101">
        <v>17.600000000000001</v>
      </c>
      <c r="O312" s="99"/>
      <c r="P312" s="99"/>
      <c r="Q312" s="106">
        <v>1830</v>
      </c>
      <c r="R312" s="106">
        <v>1830</v>
      </c>
      <c r="S312" s="99"/>
      <c r="T312" s="99"/>
      <c r="U312" s="99"/>
      <c r="AQ312" s="106">
        <v>500</v>
      </c>
    </row>
    <row r="313" spans="1:43">
      <c r="A313" s="99" t="str">
        <f t="shared" si="8"/>
        <v>Pipe Steel500x197.6</v>
      </c>
      <c r="B313" s="101">
        <v>508</v>
      </c>
      <c r="C313" s="101">
        <v>508</v>
      </c>
      <c r="D313" s="103">
        <v>12.7</v>
      </c>
      <c r="E313" s="103">
        <v>12.7</v>
      </c>
      <c r="F313" s="101">
        <v>197.6</v>
      </c>
      <c r="G313" s="103">
        <v>155.12</v>
      </c>
      <c r="H313" s="99"/>
      <c r="I313" s="106">
        <v>60600</v>
      </c>
      <c r="J313" s="106">
        <v>60600</v>
      </c>
      <c r="K313" s="99"/>
      <c r="L313" s="99"/>
      <c r="M313" s="101">
        <v>17.5</v>
      </c>
      <c r="N313" s="101">
        <v>17.5</v>
      </c>
      <c r="O313" s="99"/>
      <c r="P313" s="99"/>
      <c r="Q313" s="106">
        <v>2390</v>
      </c>
      <c r="R313" s="106">
        <v>2390</v>
      </c>
      <c r="S313" s="99"/>
      <c r="T313" s="99"/>
      <c r="U313" s="99"/>
      <c r="AQ313" s="106">
        <v>500</v>
      </c>
    </row>
    <row r="314" spans="1:43">
      <c r="A314" s="99" t="str">
        <f t="shared" si="8"/>
        <v>Pipe Steel600x179.7</v>
      </c>
      <c r="B314" s="107">
        <v>609.6</v>
      </c>
      <c r="C314" s="107">
        <v>609.6</v>
      </c>
      <c r="D314" s="108">
        <v>9.5299999999999994</v>
      </c>
      <c r="E314" s="108">
        <v>9.5299999999999994</v>
      </c>
      <c r="F314" s="107">
        <v>179.7</v>
      </c>
      <c r="G314" s="108">
        <v>141.12</v>
      </c>
      <c r="H314" s="99"/>
      <c r="I314" s="110">
        <v>80900</v>
      </c>
      <c r="J314" s="110">
        <v>80900</v>
      </c>
      <c r="K314" s="99"/>
      <c r="L314" s="99"/>
      <c r="M314" s="107">
        <v>21.2</v>
      </c>
      <c r="N314" s="107">
        <v>21.2</v>
      </c>
      <c r="O314" s="99"/>
      <c r="P314" s="99"/>
      <c r="Q314" s="110">
        <v>2650</v>
      </c>
      <c r="R314" s="110">
        <v>2650</v>
      </c>
      <c r="S314" s="99"/>
      <c r="T314" s="99"/>
      <c r="U314" s="99"/>
      <c r="AQ314" s="110">
        <v>600</v>
      </c>
    </row>
    <row r="315" spans="1:43">
      <c r="A315" s="99" t="str">
        <f t="shared" si="8"/>
        <v>Pipe Steel600x238.2</v>
      </c>
      <c r="B315" s="107">
        <v>609.6</v>
      </c>
      <c r="C315" s="107">
        <v>609.6</v>
      </c>
      <c r="D315" s="108">
        <v>12.7</v>
      </c>
      <c r="E315" s="108">
        <v>12.7</v>
      </c>
      <c r="F315" s="107">
        <v>238.2</v>
      </c>
      <c r="G315" s="108">
        <v>187.06</v>
      </c>
      <c r="H315" s="99"/>
      <c r="I315" s="110">
        <v>106000</v>
      </c>
      <c r="J315" s="110">
        <v>106000</v>
      </c>
      <c r="K315" s="99"/>
      <c r="L315" s="99"/>
      <c r="M315" s="107">
        <v>21.1</v>
      </c>
      <c r="N315" s="107">
        <v>21.1</v>
      </c>
      <c r="O315" s="99"/>
      <c r="P315" s="99"/>
      <c r="Q315" s="110">
        <v>3480</v>
      </c>
      <c r="R315" s="110">
        <v>3480</v>
      </c>
      <c r="S315" s="99"/>
      <c r="T315" s="99"/>
      <c r="U315" s="99"/>
      <c r="AQ315" s="110">
        <v>600</v>
      </c>
    </row>
    <row r="317" spans="1:43">
      <c r="A317" s="99" t="str">
        <f>"Square Tube" &amp;AQ317&amp;"x"&amp;G317</f>
        <v>Square Tube25.4x25.4x1.62</v>
      </c>
      <c r="B317" s="101">
        <v>25.4</v>
      </c>
      <c r="C317" s="101">
        <v>25.4</v>
      </c>
      <c r="D317" s="103">
        <v>2.41</v>
      </c>
      <c r="E317" s="103">
        <v>2.41</v>
      </c>
      <c r="F317" s="106">
        <v>2.0670000000000002</v>
      </c>
      <c r="G317" s="103">
        <v>1.62</v>
      </c>
      <c r="H317" s="99"/>
      <c r="I317" s="106">
        <v>1.75</v>
      </c>
      <c r="J317" s="106">
        <v>1.75</v>
      </c>
      <c r="K317" s="99"/>
      <c r="L317" s="99"/>
      <c r="M317" s="105">
        <v>0.92</v>
      </c>
      <c r="N317" s="105">
        <v>0.92</v>
      </c>
      <c r="O317" s="99"/>
      <c r="P317" s="99"/>
      <c r="Q317" s="103">
        <v>1.38</v>
      </c>
      <c r="R317" s="103">
        <v>1.38</v>
      </c>
      <c r="S317" s="99"/>
      <c r="T317" s="99"/>
      <c r="U317" s="99"/>
      <c r="V317" s="195" t="s">
        <v>195</v>
      </c>
      <c r="W317" s="196"/>
      <c r="X317" s="196"/>
      <c r="Y317" s="196"/>
      <c r="Z317" s="196"/>
      <c r="AA317" s="196"/>
      <c r="AB317" s="196"/>
      <c r="AC317" s="196"/>
      <c r="AD317" s="196"/>
      <c r="AE317" s="196"/>
      <c r="AF317" s="196"/>
      <c r="AG317" s="196"/>
      <c r="AH317" s="196"/>
      <c r="AI317" s="196"/>
      <c r="AJ317" s="196"/>
      <c r="AK317" s="196"/>
      <c r="AL317" s="196"/>
      <c r="AM317" s="196"/>
      <c r="AN317" s="196"/>
      <c r="AO317" s="196"/>
      <c r="AP317" s="196"/>
      <c r="AQ317" s="106" t="s">
        <v>196</v>
      </c>
    </row>
    <row r="318" spans="1:43">
      <c r="A318" s="99" t="str">
        <f t="shared" ref="A318:A381" si="9">"Square Tube" &amp;AQ318&amp;"x"&amp;G318</f>
        <v>Square Tube25.4x25.4x2.1</v>
      </c>
      <c r="B318" s="101">
        <v>25.4</v>
      </c>
      <c r="C318" s="101">
        <v>25.4</v>
      </c>
      <c r="D318" s="103">
        <v>3.38</v>
      </c>
      <c r="E318" s="103">
        <v>3.38</v>
      </c>
      <c r="F318" s="106">
        <v>2.6829999999999998</v>
      </c>
      <c r="G318" s="103">
        <v>2.1</v>
      </c>
      <c r="H318" s="99"/>
      <c r="I318" s="106">
        <v>2.04</v>
      </c>
      <c r="J318" s="106">
        <v>2.04</v>
      </c>
      <c r="K318" s="99"/>
      <c r="L318" s="99"/>
      <c r="M318" s="105">
        <v>0.87139999999999995</v>
      </c>
      <c r="N318" s="105">
        <v>0.87139999999999995</v>
      </c>
      <c r="O318" s="99"/>
      <c r="P318" s="99"/>
      <c r="Q318" s="103">
        <v>1.6</v>
      </c>
      <c r="R318" s="103">
        <v>1.6</v>
      </c>
      <c r="S318" s="99"/>
      <c r="T318" s="99"/>
      <c r="U318" s="99"/>
      <c r="AQ318" s="106" t="s">
        <v>196</v>
      </c>
    </row>
    <row r="319" spans="1:43">
      <c r="A319" s="99" t="str">
        <f t="shared" si="9"/>
        <v>Square Tube50.8x50.8x4</v>
      </c>
      <c r="B319" s="107">
        <v>50.8</v>
      </c>
      <c r="C319" s="107">
        <v>50.8</v>
      </c>
      <c r="D319" s="108">
        <v>2.79</v>
      </c>
      <c r="E319" s="108">
        <v>2.79</v>
      </c>
      <c r="F319" s="110">
        <v>5.157</v>
      </c>
      <c r="G319" s="108">
        <v>4</v>
      </c>
      <c r="H319" s="99"/>
      <c r="I319" s="110">
        <v>19.399999999999999</v>
      </c>
      <c r="J319" s="110">
        <v>19.399999999999999</v>
      </c>
      <c r="K319" s="99"/>
      <c r="L319" s="99"/>
      <c r="M319" s="108">
        <v>1.94</v>
      </c>
      <c r="N319" s="108">
        <v>1.94</v>
      </c>
      <c r="O319" s="99"/>
      <c r="P319" s="99"/>
      <c r="Q319" s="108">
        <v>7.64</v>
      </c>
      <c r="R319" s="108">
        <v>7.64</v>
      </c>
      <c r="S319" s="99"/>
      <c r="T319" s="99"/>
      <c r="U319" s="99"/>
      <c r="AQ319" s="110" t="s">
        <v>197</v>
      </c>
    </row>
    <row r="320" spans="1:43">
      <c r="A320" s="99" t="str">
        <f t="shared" si="9"/>
        <v>Square Tube50.8x50.8x4.52</v>
      </c>
      <c r="B320" s="107">
        <v>50.8</v>
      </c>
      <c r="C320" s="107">
        <v>50.8</v>
      </c>
      <c r="D320" s="108">
        <v>3.18</v>
      </c>
      <c r="E320" s="108">
        <v>3.18</v>
      </c>
      <c r="F320" s="110">
        <v>5.7969999999999997</v>
      </c>
      <c r="G320" s="108">
        <v>4.5199999999999996</v>
      </c>
      <c r="H320" s="99"/>
      <c r="I320" s="110">
        <v>21.4</v>
      </c>
      <c r="J320" s="110">
        <v>21.4</v>
      </c>
      <c r="K320" s="99"/>
      <c r="L320" s="99"/>
      <c r="M320" s="108">
        <v>1.92</v>
      </c>
      <c r="N320" s="108">
        <v>1.92</v>
      </c>
      <c r="O320" s="99"/>
      <c r="P320" s="99"/>
      <c r="Q320" s="108">
        <v>8.42</v>
      </c>
      <c r="R320" s="108">
        <v>8.42</v>
      </c>
      <c r="S320" s="99"/>
      <c r="T320" s="99"/>
      <c r="U320" s="99"/>
      <c r="AQ320" s="110" t="s">
        <v>197</v>
      </c>
    </row>
    <row r="321" spans="1:43">
      <c r="A321" s="99" t="str">
        <f t="shared" si="9"/>
        <v>Square Tube50.8x50.8x5.44</v>
      </c>
      <c r="B321" s="107">
        <v>50.8</v>
      </c>
      <c r="C321" s="107">
        <v>50.8</v>
      </c>
      <c r="D321" s="108">
        <v>3.91</v>
      </c>
      <c r="E321" s="108">
        <v>3.91</v>
      </c>
      <c r="F321" s="109">
        <v>6.94</v>
      </c>
      <c r="G321" s="108">
        <v>5.44</v>
      </c>
      <c r="H321" s="99"/>
      <c r="I321" s="110">
        <v>24.7</v>
      </c>
      <c r="J321" s="110">
        <v>24.7</v>
      </c>
      <c r="K321" s="99"/>
      <c r="L321" s="99"/>
      <c r="M321" s="108">
        <v>1.89</v>
      </c>
      <c r="N321" s="108">
        <v>1.89</v>
      </c>
      <c r="O321" s="99"/>
      <c r="P321" s="99"/>
      <c r="Q321" s="108">
        <v>9.7100000000000009</v>
      </c>
      <c r="R321" s="108">
        <v>9.7100000000000009</v>
      </c>
      <c r="S321" s="99"/>
      <c r="T321" s="99"/>
      <c r="U321" s="99"/>
      <c r="AQ321" s="110" t="s">
        <v>197</v>
      </c>
    </row>
    <row r="322" spans="1:43">
      <c r="A322" s="99" t="str">
        <f t="shared" si="9"/>
        <v>Square Tube50.8x50.8x6.41</v>
      </c>
      <c r="B322" s="107">
        <v>50.8</v>
      </c>
      <c r="C322" s="107">
        <v>50.8</v>
      </c>
      <c r="D322" s="108">
        <v>4.78</v>
      </c>
      <c r="E322" s="108">
        <v>4.78</v>
      </c>
      <c r="F322" s="110">
        <v>8.2110000000000003</v>
      </c>
      <c r="G322" s="108">
        <v>6.41</v>
      </c>
      <c r="H322" s="99"/>
      <c r="I322" s="110">
        <v>27.9</v>
      </c>
      <c r="J322" s="110">
        <v>27.9</v>
      </c>
      <c r="K322" s="99"/>
      <c r="L322" s="99"/>
      <c r="M322" s="108">
        <v>1.84</v>
      </c>
      <c r="N322" s="108">
        <v>1.84</v>
      </c>
      <c r="O322" s="99"/>
      <c r="P322" s="99"/>
      <c r="Q322" s="107">
        <v>11</v>
      </c>
      <c r="R322" s="107">
        <v>11</v>
      </c>
      <c r="S322" s="99"/>
      <c r="T322" s="99"/>
      <c r="U322" s="99"/>
      <c r="AQ322" s="110" t="s">
        <v>197</v>
      </c>
    </row>
    <row r="323" spans="1:43">
      <c r="A323" s="99" t="str">
        <f t="shared" si="9"/>
        <v>Square Tube63.5x63.5x6.43</v>
      </c>
      <c r="B323" s="101">
        <v>63.5</v>
      </c>
      <c r="C323" s="101">
        <v>63.5</v>
      </c>
      <c r="D323" s="103">
        <v>3.58</v>
      </c>
      <c r="E323" s="103">
        <v>3.58</v>
      </c>
      <c r="F323" s="105">
        <v>8.25</v>
      </c>
      <c r="G323" s="103">
        <v>6.43</v>
      </c>
      <c r="H323" s="99"/>
      <c r="I323" s="106">
        <v>48.3</v>
      </c>
      <c r="J323" s="106">
        <v>48.3</v>
      </c>
      <c r="K323" s="99"/>
      <c r="L323" s="99"/>
      <c r="M323" s="103">
        <v>2.42</v>
      </c>
      <c r="N323" s="103">
        <v>2.42</v>
      </c>
      <c r="O323" s="99"/>
      <c r="P323" s="99"/>
      <c r="Q323" s="101">
        <v>15.2</v>
      </c>
      <c r="R323" s="101">
        <v>15.2</v>
      </c>
      <c r="S323" s="99"/>
      <c r="T323" s="99"/>
      <c r="U323" s="99"/>
      <c r="AQ323" s="106" t="s">
        <v>198</v>
      </c>
    </row>
    <row r="324" spans="1:43">
      <c r="A324" s="99" t="str">
        <f t="shared" si="9"/>
        <v>Square Tube63.5x63.5x8.32</v>
      </c>
      <c r="B324" s="101">
        <v>63.5</v>
      </c>
      <c r="C324" s="101">
        <v>63.5</v>
      </c>
      <c r="D324" s="103">
        <v>4.78</v>
      </c>
      <c r="E324" s="103">
        <v>4.78</v>
      </c>
      <c r="F324" s="103">
        <v>10.64</v>
      </c>
      <c r="G324" s="103">
        <v>8.32</v>
      </c>
      <c r="H324" s="99"/>
      <c r="I324" s="106">
        <v>59.4</v>
      </c>
      <c r="J324" s="106">
        <v>59.4</v>
      </c>
      <c r="K324" s="99"/>
      <c r="L324" s="99"/>
      <c r="M324" s="103">
        <v>2.36</v>
      </c>
      <c r="N324" s="103">
        <v>2.36</v>
      </c>
      <c r="O324" s="99"/>
      <c r="P324" s="99"/>
      <c r="Q324" s="101">
        <v>18.7</v>
      </c>
      <c r="R324" s="101">
        <v>18.7</v>
      </c>
      <c r="S324" s="99"/>
      <c r="T324" s="99"/>
      <c r="U324" s="99"/>
      <c r="AQ324" s="106" t="s">
        <v>198</v>
      </c>
    </row>
    <row r="325" spans="1:43">
      <c r="A325" s="99" t="str">
        <f t="shared" si="9"/>
        <v>Square Tube63.5x63.5x10.56</v>
      </c>
      <c r="B325" s="101">
        <v>63.5</v>
      </c>
      <c r="C325" s="101">
        <v>63.5</v>
      </c>
      <c r="D325" s="103">
        <v>6.35</v>
      </c>
      <c r="E325" s="103">
        <v>6.35</v>
      </c>
      <c r="F325" s="103">
        <v>13.13</v>
      </c>
      <c r="G325" s="103">
        <v>10.56</v>
      </c>
      <c r="H325" s="99"/>
      <c r="I325" s="106">
        <v>66.8</v>
      </c>
      <c r="J325" s="106">
        <v>66.8</v>
      </c>
      <c r="K325" s="99"/>
      <c r="L325" s="99"/>
      <c r="M325" s="103">
        <v>2.2599999999999998</v>
      </c>
      <c r="N325" s="103">
        <v>2.2599999999999998</v>
      </c>
      <c r="O325" s="99"/>
      <c r="P325" s="99"/>
      <c r="Q325" s="101">
        <v>21.1</v>
      </c>
      <c r="R325" s="101">
        <v>21.1</v>
      </c>
      <c r="S325" s="99"/>
      <c r="T325" s="99"/>
      <c r="U325" s="99"/>
      <c r="AQ325" s="106" t="s">
        <v>198</v>
      </c>
    </row>
    <row r="326" spans="1:43">
      <c r="A326" s="99" t="str">
        <f t="shared" si="9"/>
        <v>Square Tube76.2x76.2x8.6</v>
      </c>
      <c r="B326" s="107">
        <v>76.2</v>
      </c>
      <c r="C326" s="107">
        <v>76.2</v>
      </c>
      <c r="D326" s="108">
        <v>3.96</v>
      </c>
      <c r="E326" s="108">
        <v>3.96</v>
      </c>
      <c r="F326" s="108">
        <v>11.04</v>
      </c>
      <c r="G326" s="108">
        <v>8.6</v>
      </c>
      <c r="H326" s="99"/>
      <c r="I326" s="110">
        <v>94.2</v>
      </c>
      <c r="J326" s="110">
        <v>94.2</v>
      </c>
      <c r="K326" s="99"/>
      <c r="L326" s="99"/>
      <c r="M326" s="108">
        <v>2.92</v>
      </c>
      <c r="N326" s="108">
        <v>2.92</v>
      </c>
      <c r="O326" s="99"/>
      <c r="P326" s="99"/>
      <c r="Q326" s="107">
        <v>24.7</v>
      </c>
      <c r="R326" s="107">
        <v>24.7</v>
      </c>
      <c r="S326" s="99"/>
      <c r="T326" s="99"/>
      <c r="U326" s="99"/>
      <c r="AQ326" s="110" t="s">
        <v>199</v>
      </c>
    </row>
    <row r="327" spans="1:43">
      <c r="A327" s="99" t="str">
        <f t="shared" si="9"/>
        <v>Square Tube76.2x76.2x10.21</v>
      </c>
      <c r="B327" s="107">
        <v>76.2</v>
      </c>
      <c r="C327" s="107">
        <v>76.2</v>
      </c>
      <c r="D327" s="108">
        <v>4.78</v>
      </c>
      <c r="E327" s="108">
        <v>4.78</v>
      </c>
      <c r="F327" s="108">
        <v>13.07</v>
      </c>
      <c r="G327" s="108">
        <v>10.210000000000001</v>
      </c>
      <c r="H327" s="99"/>
      <c r="I327" s="110">
        <v>108</v>
      </c>
      <c r="J327" s="110">
        <v>108</v>
      </c>
      <c r="K327" s="99"/>
      <c r="L327" s="99"/>
      <c r="M327" s="108">
        <v>2.88</v>
      </c>
      <c r="N327" s="108">
        <v>2.88</v>
      </c>
      <c r="O327" s="99"/>
      <c r="P327" s="99"/>
      <c r="Q327" s="107">
        <v>28.5</v>
      </c>
      <c r="R327" s="107">
        <v>28.5</v>
      </c>
      <c r="S327" s="99"/>
      <c r="T327" s="99"/>
      <c r="U327" s="99"/>
      <c r="AQ327" s="110" t="s">
        <v>199</v>
      </c>
    </row>
    <row r="328" spans="1:43">
      <c r="A328" s="99" t="str">
        <f t="shared" si="9"/>
        <v>Square Tube76.2x76.2x13.09</v>
      </c>
      <c r="B328" s="107">
        <v>76.2</v>
      </c>
      <c r="C328" s="107">
        <v>76.2</v>
      </c>
      <c r="D328" s="108">
        <v>6.35</v>
      </c>
      <c r="E328" s="108">
        <v>6.35</v>
      </c>
      <c r="F328" s="108">
        <v>16.36</v>
      </c>
      <c r="G328" s="108">
        <v>13.09</v>
      </c>
      <c r="H328" s="99"/>
      <c r="I328" s="110">
        <v>126</v>
      </c>
      <c r="J328" s="110">
        <v>126</v>
      </c>
      <c r="K328" s="99"/>
      <c r="L328" s="99"/>
      <c r="M328" s="108">
        <v>2.78</v>
      </c>
      <c r="N328" s="108">
        <v>2.78</v>
      </c>
      <c r="O328" s="99"/>
      <c r="P328" s="99"/>
      <c r="Q328" s="107">
        <v>33.200000000000003</v>
      </c>
      <c r="R328" s="107">
        <v>33.200000000000003</v>
      </c>
      <c r="S328" s="99"/>
      <c r="T328" s="99"/>
      <c r="U328" s="99"/>
      <c r="AQ328" s="110" t="s">
        <v>199</v>
      </c>
    </row>
    <row r="329" spans="1:43">
      <c r="A329" s="99" t="str">
        <f t="shared" si="9"/>
        <v>Square Tube88.9x88.9x10.24</v>
      </c>
      <c r="B329" s="101">
        <v>88.9</v>
      </c>
      <c r="C329" s="101">
        <v>88.9</v>
      </c>
      <c r="D329" s="103">
        <v>3.96</v>
      </c>
      <c r="E329" s="103">
        <v>3.96</v>
      </c>
      <c r="F329" s="103">
        <v>13.05</v>
      </c>
      <c r="G329" s="103">
        <v>10.24</v>
      </c>
      <c r="H329" s="99"/>
      <c r="I329" s="106">
        <v>154</v>
      </c>
      <c r="J329" s="106">
        <v>154</v>
      </c>
      <c r="K329" s="99"/>
      <c r="L329" s="99"/>
      <c r="M329" s="103">
        <v>3.44</v>
      </c>
      <c r="N329" s="103">
        <v>3.44</v>
      </c>
      <c r="O329" s="99"/>
      <c r="P329" s="99"/>
      <c r="Q329" s="101">
        <v>34.700000000000003</v>
      </c>
      <c r="R329" s="101">
        <v>34.700000000000003</v>
      </c>
      <c r="S329" s="99"/>
      <c r="T329" s="99"/>
      <c r="U329" s="99"/>
      <c r="AQ329" s="106" t="s">
        <v>200</v>
      </c>
    </row>
    <row r="330" spans="1:43">
      <c r="A330" s="99" t="str">
        <f t="shared" si="9"/>
        <v>Square Tube88.9x88.9x12.11</v>
      </c>
      <c r="B330" s="101">
        <v>88.9</v>
      </c>
      <c r="C330" s="101">
        <v>88.9</v>
      </c>
      <c r="D330" s="103">
        <v>4.78</v>
      </c>
      <c r="E330" s="103">
        <v>4.78</v>
      </c>
      <c r="F330" s="103">
        <v>15.5</v>
      </c>
      <c r="G330" s="103">
        <v>12.11</v>
      </c>
      <c r="H330" s="99"/>
      <c r="I330" s="106">
        <v>179</v>
      </c>
      <c r="J330" s="106">
        <v>179</v>
      </c>
      <c r="K330" s="99"/>
      <c r="L330" s="99"/>
      <c r="M330" s="103">
        <v>3.4</v>
      </c>
      <c r="N330" s="103">
        <v>3.4</v>
      </c>
      <c r="O330" s="99"/>
      <c r="P330" s="99"/>
      <c r="Q330" s="101">
        <v>40.299999999999997</v>
      </c>
      <c r="R330" s="101">
        <v>40.299999999999997</v>
      </c>
      <c r="S330" s="99"/>
      <c r="T330" s="99"/>
      <c r="U330" s="99"/>
      <c r="AQ330" s="106" t="s">
        <v>200</v>
      </c>
    </row>
    <row r="331" spans="1:43">
      <c r="A331" s="99" t="str">
        <f t="shared" si="9"/>
        <v>Square Tube88.9x88.9x15.62</v>
      </c>
      <c r="B331" s="101">
        <v>88.9</v>
      </c>
      <c r="C331" s="101">
        <v>88.9</v>
      </c>
      <c r="D331" s="103">
        <v>6.35</v>
      </c>
      <c r="E331" s="103">
        <v>6.35</v>
      </c>
      <c r="F331" s="103">
        <v>19.579999999999998</v>
      </c>
      <c r="G331" s="103">
        <v>15.62</v>
      </c>
      <c r="H331" s="99"/>
      <c r="I331" s="106">
        <v>213</v>
      </c>
      <c r="J331" s="106">
        <v>213</v>
      </c>
      <c r="K331" s="99"/>
      <c r="L331" s="99"/>
      <c r="M331" s="103">
        <v>3.3</v>
      </c>
      <c r="N331" s="103">
        <v>3.3</v>
      </c>
      <c r="O331" s="99"/>
      <c r="P331" s="99"/>
      <c r="Q331" s="101">
        <v>48</v>
      </c>
      <c r="R331" s="101">
        <v>48</v>
      </c>
      <c r="S331" s="99"/>
      <c r="T331" s="99"/>
      <c r="U331" s="99"/>
      <c r="AQ331" s="106" t="s">
        <v>200</v>
      </c>
    </row>
    <row r="332" spans="1:43">
      <c r="A332" s="99" t="str">
        <f t="shared" si="9"/>
        <v>Square Tube88.9x88.9x18.88</v>
      </c>
      <c r="B332" s="101">
        <v>88.9</v>
      </c>
      <c r="C332" s="101">
        <v>88.9</v>
      </c>
      <c r="D332" s="103">
        <v>7.92</v>
      </c>
      <c r="E332" s="103">
        <v>7.92</v>
      </c>
      <c r="F332" s="103">
        <v>23.5</v>
      </c>
      <c r="G332" s="103">
        <v>18.88</v>
      </c>
      <c r="H332" s="99"/>
      <c r="I332" s="106">
        <v>243</v>
      </c>
      <c r="J332" s="106">
        <v>243</v>
      </c>
      <c r="K332" s="99"/>
      <c r="L332" s="99"/>
      <c r="M332" s="103">
        <v>3.21</v>
      </c>
      <c r="N332" s="103">
        <v>3.21</v>
      </c>
      <c r="O332" s="99"/>
      <c r="P332" s="99"/>
      <c r="Q332" s="101">
        <v>54.6</v>
      </c>
      <c r="R332" s="101">
        <v>54.6</v>
      </c>
      <c r="S332" s="99"/>
      <c r="T332" s="99"/>
      <c r="U332" s="99"/>
      <c r="AQ332" s="106" t="s">
        <v>200</v>
      </c>
    </row>
    <row r="333" spans="1:43">
      <c r="A333" s="99" t="str">
        <f t="shared" si="9"/>
        <v>Square Tube101.6x101.6x13.85</v>
      </c>
      <c r="B333" s="107">
        <v>101.6</v>
      </c>
      <c r="C333" s="107">
        <v>101.6</v>
      </c>
      <c r="D333" s="108">
        <v>4.78</v>
      </c>
      <c r="E333" s="108">
        <v>4.78</v>
      </c>
      <c r="F333" s="108">
        <v>17.920000000000002</v>
      </c>
      <c r="G333" s="108">
        <v>13.85</v>
      </c>
      <c r="H333" s="99"/>
      <c r="I333" s="110">
        <v>275</v>
      </c>
      <c r="J333" s="110">
        <v>275</v>
      </c>
      <c r="K333" s="99"/>
      <c r="L333" s="99"/>
      <c r="M333" s="108">
        <v>3.92</v>
      </c>
      <c r="N333" s="108">
        <v>3.92</v>
      </c>
      <c r="O333" s="99"/>
      <c r="P333" s="99"/>
      <c r="Q333" s="107">
        <v>54.2</v>
      </c>
      <c r="R333" s="107">
        <v>54.2</v>
      </c>
      <c r="S333" s="99"/>
      <c r="T333" s="99"/>
      <c r="U333" s="99"/>
      <c r="AQ333" s="110" t="s">
        <v>201</v>
      </c>
    </row>
    <row r="334" spans="1:43">
      <c r="A334" s="99" t="str">
        <f t="shared" si="9"/>
        <v>Square Tube101.6x101.6x17.89</v>
      </c>
      <c r="B334" s="107">
        <v>101.6</v>
      </c>
      <c r="C334" s="107">
        <v>101.6</v>
      </c>
      <c r="D334" s="108">
        <v>6.35</v>
      </c>
      <c r="E334" s="108">
        <v>6.35</v>
      </c>
      <c r="F334" s="108">
        <v>22.81</v>
      </c>
      <c r="G334" s="108">
        <v>17.89</v>
      </c>
      <c r="H334" s="99"/>
      <c r="I334" s="110">
        <v>333</v>
      </c>
      <c r="J334" s="110">
        <v>333</v>
      </c>
      <c r="K334" s="99"/>
      <c r="L334" s="99"/>
      <c r="M334" s="108">
        <v>3.92</v>
      </c>
      <c r="N334" s="108">
        <v>3.92</v>
      </c>
      <c r="O334" s="99"/>
      <c r="P334" s="99"/>
      <c r="Q334" s="107">
        <v>65.5</v>
      </c>
      <c r="R334" s="107">
        <v>65.5</v>
      </c>
      <c r="S334" s="99"/>
      <c r="T334" s="99"/>
      <c r="U334" s="99"/>
      <c r="AQ334" s="110" t="s">
        <v>201</v>
      </c>
    </row>
    <row r="335" spans="1:43">
      <c r="A335" s="99" t="str">
        <f t="shared" si="9"/>
        <v>Square Tube101.6x101.6x21.61</v>
      </c>
      <c r="B335" s="107">
        <v>101.6</v>
      </c>
      <c r="C335" s="107">
        <v>101.6</v>
      </c>
      <c r="D335" s="108">
        <v>7.92</v>
      </c>
      <c r="E335" s="108">
        <v>7.92</v>
      </c>
      <c r="F335" s="108">
        <v>27.52</v>
      </c>
      <c r="G335" s="108">
        <v>21.61</v>
      </c>
      <c r="H335" s="99"/>
      <c r="I335" s="110">
        <v>384</v>
      </c>
      <c r="J335" s="110">
        <v>384</v>
      </c>
      <c r="K335" s="99"/>
      <c r="L335" s="99"/>
      <c r="M335" s="108">
        <v>3.74</v>
      </c>
      <c r="N335" s="108">
        <v>3.74</v>
      </c>
      <c r="O335" s="99"/>
      <c r="P335" s="99"/>
      <c r="Q335" s="107">
        <v>75.599999999999994</v>
      </c>
      <c r="R335" s="107">
        <v>75.599999999999994</v>
      </c>
      <c r="S335" s="99"/>
      <c r="T335" s="99"/>
      <c r="U335" s="99"/>
      <c r="AQ335" s="110" t="s">
        <v>201</v>
      </c>
    </row>
    <row r="336" spans="1:43">
      <c r="A336" s="99" t="str">
        <f t="shared" si="9"/>
        <v>Square Tube101.6x101.6x25.06</v>
      </c>
      <c r="B336" s="107">
        <v>101.6</v>
      </c>
      <c r="C336" s="107">
        <v>101.6</v>
      </c>
      <c r="D336" s="108">
        <v>9.52</v>
      </c>
      <c r="E336" s="108">
        <v>9.52</v>
      </c>
      <c r="F336" s="108">
        <v>31.95</v>
      </c>
      <c r="G336" s="108">
        <v>25.06</v>
      </c>
      <c r="H336" s="99"/>
      <c r="I336" s="110">
        <v>425</v>
      </c>
      <c r="J336" s="110">
        <v>425</v>
      </c>
      <c r="K336" s="99"/>
      <c r="L336" s="99"/>
      <c r="M336" s="108">
        <v>3.65</v>
      </c>
      <c r="N336" s="108">
        <v>3.65</v>
      </c>
      <c r="O336" s="99"/>
      <c r="P336" s="99"/>
      <c r="Q336" s="107">
        <v>83.6</v>
      </c>
      <c r="R336" s="107">
        <v>83.6</v>
      </c>
      <c r="S336" s="99"/>
      <c r="T336" s="99"/>
      <c r="U336" s="99"/>
      <c r="AQ336" s="110" t="s">
        <v>201</v>
      </c>
    </row>
    <row r="337" spans="1:43">
      <c r="A337" s="99" t="str">
        <f t="shared" si="9"/>
        <v>Square Tube101.6x101.6x31.07</v>
      </c>
      <c r="B337" s="107">
        <v>101.6</v>
      </c>
      <c r="C337" s="107">
        <v>101.6</v>
      </c>
      <c r="D337" s="108">
        <v>12.7</v>
      </c>
      <c r="E337" s="108">
        <v>12.7</v>
      </c>
      <c r="F337" s="108">
        <v>38.24</v>
      </c>
      <c r="G337" s="108">
        <v>31.07</v>
      </c>
      <c r="H337" s="99"/>
      <c r="I337" s="110">
        <v>437</v>
      </c>
      <c r="J337" s="110">
        <v>437</v>
      </c>
      <c r="K337" s="99"/>
      <c r="L337" s="99"/>
      <c r="M337" s="108">
        <v>3.38</v>
      </c>
      <c r="N337" s="108">
        <v>3.38</v>
      </c>
      <c r="O337" s="99"/>
      <c r="P337" s="99"/>
      <c r="Q337" s="107">
        <v>86.1</v>
      </c>
      <c r="R337" s="107">
        <v>86.1</v>
      </c>
      <c r="S337" s="99"/>
      <c r="T337" s="99"/>
      <c r="U337" s="99"/>
      <c r="AQ337" s="110" t="s">
        <v>201</v>
      </c>
    </row>
    <row r="338" spans="1:43">
      <c r="A338" s="99" t="str">
        <f t="shared" si="9"/>
        <v>Square Tube127.0x127.0x17.65</v>
      </c>
      <c r="B338" s="101">
        <v>127</v>
      </c>
      <c r="C338" s="101">
        <v>127</v>
      </c>
      <c r="D338" s="103">
        <v>4.78</v>
      </c>
      <c r="E338" s="103">
        <v>4.78</v>
      </c>
      <c r="F338" s="103">
        <v>22.78</v>
      </c>
      <c r="G338" s="103">
        <v>17.649999999999999</v>
      </c>
      <c r="H338" s="99"/>
      <c r="I338" s="106">
        <v>560</v>
      </c>
      <c r="J338" s="106">
        <v>560</v>
      </c>
      <c r="K338" s="99"/>
      <c r="L338" s="99"/>
      <c r="M338" s="103">
        <v>4.96</v>
      </c>
      <c r="N338" s="103">
        <v>4.96</v>
      </c>
      <c r="O338" s="99"/>
      <c r="P338" s="99"/>
      <c r="Q338" s="101">
        <v>88.1</v>
      </c>
      <c r="R338" s="101">
        <v>88.1</v>
      </c>
      <c r="S338" s="99"/>
      <c r="T338" s="99"/>
      <c r="U338" s="99"/>
      <c r="AQ338" s="106" t="s">
        <v>202</v>
      </c>
    </row>
    <row r="339" spans="1:43">
      <c r="A339" s="99" t="str">
        <f t="shared" si="9"/>
        <v>Square Tube127.0x127.0x22.94</v>
      </c>
      <c r="B339" s="101">
        <v>127</v>
      </c>
      <c r="C339" s="101">
        <v>127</v>
      </c>
      <c r="D339" s="103">
        <v>6.35</v>
      </c>
      <c r="E339" s="103">
        <v>6.35</v>
      </c>
      <c r="F339" s="103">
        <v>29.26</v>
      </c>
      <c r="G339" s="103">
        <v>22.94</v>
      </c>
      <c r="H339" s="99"/>
      <c r="I339" s="106">
        <v>691</v>
      </c>
      <c r="J339" s="106">
        <v>691</v>
      </c>
      <c r="K339" s="99"/>
      <c r="L339" s="99"/>
      <c r="M339" s="103">
        <v>4.5999999999999996</v>
      </c>
      <c r="N339" s="103">
        <v>4.5999999999999996</v>
      </c>
      <c r="O339" s="99"/>
      <c r="P339" s="99"/>
      <c r="Q339" s="106">
        <v>109</v>
      </c>
      <c r="R339" s="106">
        <v>109</v>
      </c>
      <c r="S339" s="99"/>
      <c r="T339" s="99"/>
      <c r="U339" s="99"/>
      <c r="AQ339" s="106" t="s">
        <v>202</v>
      </c>
    </row>
    <row r="340" spans="1:43">
      <c r="A340" s="99" t="str">
        <f t="shared" si="9"/>
        <v>Square Tube127.0x127.0x27.93</v>
      </c>
      <c r="B340" s="101">
        <v>127</v>
      </c>
      <c r="C340" s="101">
        <v>127</v>
      </c>
      <c r="D340" s="103">
        <v>7.92</v>
      </c>
      <c r="E340" s="103">
        <v>7.92</v>
      </c>
      <c r="F340" s="103">
        <v>35.57</v>
      </c>
      <c r="G340" s="103">
        <v>27.93</v>
      </c>
      <c r="H340" s="99"/>
      <c r="I340" s="106">
        <v>812</v>
      </c>
      <c r="J340" s="106">
        <v>812</v>
      </c>
      <c r="K340" s="99"/>
      <c r="L340" s="99"/>
      <c r="M340" s="103">
        <v>4.78</v>
      </c>
      <c r="N340" s="103">
        <v>4.78</v>
      </c>
      <c r="O340" s="99"/>
      <c r="P340" s="99"/>
      <c r="Q340" s="106">
        <v>128</v>
      </c>
      <c r="R340" s="106">
        <v>128</v>
      </c>
      <c r="S340" s="99"/>
      <c r="T340" s="99"/>
      <c r="U340" s="99"/>
      <c r="AQ340" s="106" t="s">
        <v>202</v>
      </c>
    </row>
    <row r="341" spans="1:43">
      <c r="A341" s="99" t="str">
        <f t="shared" si="9"/>
        <v>Square Tube127.0x127.0x32.65</v>
      </c>
      <c r="B341" s="101">
        <v>127</v>
      </c>
      <c r="C341" s="101">
        <v>127</v>
      </c>
      <c r="D341" s="103">
        <v>9.52</v>
      </c>
      <c r="E341" s="103">
        <v>9.52</v>
      </c>
      <c r="F341" s="103">
        <v>41.62</v>
      </c>
      <c r="G341" s="103">
        <v>32.65</v>
      </c>
      <c r="H341" s="99"/>
      <c r="I341" s="106">
        <v>916</v>
      </c>
      <c r="J341" s="106">
        <v>916</v>
      </c>
      <c r="K341" s="99"/>
      <c r="L341" s="99"/>
      <c r="M341" s="103">
        <v>4.6900000000000004</v>
      </c>
      <c r="N341" s="103">
        <v>4.6900000000000004</v>
      </c>
      <c r="O341" s="99"/>
      <c r="P341" s="99"/>
      <c r="Q341" s="106">
        <v>144</v>
      </c>
      <c r="R341" s="106">
        <v>144</v>
      </c>
      <c r="S341" s="99"/>
      <c r="T341" s="99"/>
      <c r="U341" s="99"/>
      <c r="AQ341" s="106" t="s">
        <v>202</v>
      </c>
    </row>
    <row r="342" spans="1:43">
      <c r="A342" s="99" t="str">
        <f t="shared" si="9"/>
        <v>Square Tube127.0x127.0x41.19</v>
      </c>
      <c r="B342" s="101">
        <v>127</v>
      </c>
      <c r="C342" s="101">
        <v>127</v>
      </c>
      <c r="D342" s="103">
        <v>12.7</v>
      </c>
      <c r="E342" s="103">
        <v>12.7</v>
      </c>
      <c r="F342" s="103">
        <v>51.14</v>
      </c>
      <c r="G342" s="103">
        <v>41.19</v>
      </c>
      <c r="H342" s="99"/>
      <c r="I342" s="106">
        <v>1010</v>
      </c>
      <c r="J342" s="106">
        <v>1010</v>
      </c>
      <c r="K342" s="99"/>
      <c r="L342" s="99"/>
      <c r="M342" s="103">
        <v>4.45</v>
      </c>
      <c r="N342" s="103">
        <v>4.45</v>
      </c>
      <c r="O342" s="99"/>
      <c r="P342" s="99"/>
      <c r="Q342" s="106">
        <v>159</v>
      </c>
      <c r="R342" s="106">
        <v>159</v>
      </c>
      <c r="S342" s="99"/>
      <c r="T342" s="99"/>
      <c r="U342" s="99"/>
      <c r="AQ342" s="106" t="s">
        <v>202</v>
      </c>
    </row>
    <row r="343" spans="1:43">
      <c r="A343" s="99" t="str">
        <f t="shared" si="9"/>
        <v>Square Tube152.4x152.4x21.44</v>
      </c>
      <c r="B343" s="110">
        <v>152.4</v>
      </c>
      <c r="C343" s="110">
        <v>152.4</v>
      </c>
      <c r="D343" s="108">
        <v>4.78</v>
      </c>
      <c r="E343" s="108">
        <v>4.78</v>
      </c>
      <c r="F343" s="108">
        <v>27.64</v>
      </c>
      <c r="G343" s="108">
        <v>21.44</v>
      </c>
      <c r="H343" s="99"/>
      <c r="I343" s="110">
        <v>993</v>
      </c>
      <c r="J343" s="110">
        <v>993</v>
      </c>
      <c r="K343" s="99"/>
      <c r="L343" s="99"/>
      <c r="M343" s="108">
        <v>5.99</v>
      </c>
      <c r="N343" s="108">
        <v>5.99</v>
      </c>
      <c r="O343" s="99"/>
      <c r="P343" s="99"/>
      <c r="Q343" s="110">
        <v>130</v>
      </c>
      <c r="R343" s="110">
        <v>130</v>
      </c>
      <c r="S343" s="99"/>
      <c r="T343" s="99"/>
      <c r="U343" s="99"/>
      <c r="AQ343" s="110" t="s">
        <v>203</v>
      </c>
    </row>
    <row r="344" spans="1:43">
      <c r="A344" s="99" t="str">
        <f t="shared" si="9"/>
        <v>Square Tube152.4x152.4x28</v>
      </c>
      <c r="B344" s="110">
        <v>152.4</v>
      </c>
      <c r="C344" s="110">
        <v>152.4</v>
      </c>
      <c r="D344" s="108">
        <v>6.35</v>
      </c>
      <c r="E344" s="108">
        <v>6.35</v>
      </c>
      <c r="F344" s="108">
        <v>35.71</v>
      </c>
      <c r="G344" s="108">
        <v>28</v>
      </c>
      <c r="H344" s="99"/>
      <c r="I344" s="110">
        <v>1240</v>
      </c>
      <c r="J344" s="110">
        <v>1240</v>
      </c>
      <c r="K344" s="99"/>
      <c r="L344" s="99"/>
      <c r="M344" s="108">
        <v>5.9</v>
      </c>
      <c r="N344" s="108">
        <v>5.9</v>
      </c>
      <c r="O344" s="99"/>
      <c r="P344" s="99"/>
      <c r="Q344" s="110">
        <v>163</v>
      </c>
      <c r="R344" s="110">
        <v>163</v>
      </c>
      <c r="S344" s="99"/>
      <c r="T344" s="99"/>
      <c r="U344" s="99"/>
      <c r="AQ344" s="110" t="s">
        <v>203</v>
      </c>
    </row>
    <row r="345" spans="1:43">
      <c r="A345" s="99" t="str">
        <f t="shared" si="9"/>
        <v>Square Tube152.4x152.4x34.25</v>
      </c>
      <c r="B345" s="110">
        <v>152.4</v>
      </c>
      <c r="C345" s="110">
        <v>152.4</v>
      </c>
      <c r="D345" s="108">
        <v>7.92</v>
      </c>
      <c r="E345" s="108">
        <v>7.92</v>
      </c>
      <c r="F345" s="108">
        <v>43.62</v>
      </c>
      <c r="G345" s="108">
        <v>34.25</v>
      </c>
      <c r="H345" s="99"/>
      <c r="I345" s="110">
        <v>1480</v>
      </c>
      <c r="J345" s="110">
        <v>1480</v>
      </c>
      <c r="K345" s="99"/>
      <c r="L345" s="99"/>
      <c r="M345" s="108">
        <v>5.82</v>
      </c>
      <c r="N345" s="108">
        <v>5.82</v>
      </c>
      <c r="O345" s="99"/>
      <c r="P345" s="99"/>
      <c r="Q345" s="110">
        <v>194</v>
      </c>
      <c r="R345" s="110">
        <v>194</v>
      </c>
      <c r="S345" s="99"/>
      <c r="T345" s="99"/>
      <c r="U345" s="99"/>
      <c r="AQ345" s="110" t="s">
        <v>203</v>
      </c>
    </row>
    <row r="346" spans="1:43">
      <c r="A346" s="99" t="str">
        <f t="shared" si="9"/>
        <v>Square Tube152.4x152.4x40.28</v>
      </c>
      <c r="B346" s="110">
        <v>152.4</v>
      </c>
      <c r="C346" s="110">
        <v>152.4</v>
      </c>
      <c r="D346" s="108">
        <v>9.52</v>
      </c>
      <c r="E346" s="108">
        <v>9.52</v>
      </c>
      <c r="F346" s="108">
        <v>51.3</v>
      </c>
      <c r="G346" s="108">
        <v>40.28</v>
      </c>
      <c r="H346" s="99"/>
      <c r="I346" s="110">
        <v>1680</v>
      </c>
      <c r="J346" s="110">
        <v>1680</v>
      </c>
      <c r="K346" s="99"/>
      <c r="L346" s="99"/>
      <c r="M346" s="108">
        <v>5.73</v>
      </c>
      <c r="N346" s="108">
        <v>5.73</v>
      </c>
      <c r="O346" s="99"/>
      <c r="P346" s="99"/>
      <c r="Q346" s="110">
        <v>221</v>
      </c>
      <c r="R346" s="110">
        <v>221</v>
      </c>
      <c r="S346" s="99"/>
      <c r="T346" s="99"/>
      <c r="U346" s="99"/>
      <c r="AQ346" s="110" t="s">
        <v>203</v>
      </c>
    </row>
    <row r="347" spans="1:43">
      <c r="A347" s="99" t="str">
        <f t="shared" si="9"/>
        <v>Square Tube152.4x152.4x51.31</v>
      </c>
      <c r="B347" s="110">
        <v>152.4</v>
      </c>
      <c r="C347" s="110">
        <v>152.4</v>
      </c>
      <c r="D347" s="108">
        <v>12.7</v>
      </c>
      <c r="E347" s="108">
        <v>12.7</v>
      </c>
      <c r="F347" s="108">
        <v>64.040000000000006</v>
      </c>
      <c r="G347" s="108">
        <v>51.31</v>
      </c>
      <c r="H347" s="99"/>
      <c r="I347" s="110">
        <v>1940</v>
      </c>
      <c r="J347" s="110">
        <v>1940</v>
      </c>
      <c r="K347" s="99"/>
      <c r="L347" s="99"/>
      <c r="M347" s="108">
        <v>5.5</v>
      </c>
      <c r="N347" s="108">
        <v>5.5</v>
      </c>
      <c r="O347" s="99"/>
      <c r="P347" s="99"/>
      <c r="Q347" s="110">
        <v>254</v>
      </c>
      <c r="R347" s="110">
        <v>254</v>
      </c>
      <c r="S347" s="99"/>
      <c r="T347" s="99"/>
      <c r="U347" s="99"/>
      <c r="AQ347" s="110" t="s">
        <v>203</v>
      </c>
    </row>
    <row r="348" spans="1:43">
      <c r="A348" s="99" t="str">
        <f t="shared" si="9"/>
        <v>Square Tube177.8x177.8x25.07</v>
      </c>
      <c r="B348" s="106">
        <v>177.8</v>
      </c>
      <c r="C348" s="106">
        <v>177.8</v>
      </c>
      <c r="D348" s="103">
        <v>4.78</v>
      </c>
      <c r="E348" s="103">
        <v>4.78</v>
      </c>
      <c r="F348" s="103">
        <v>32.49</v>
      </c>
      <c r="G348" s="103">
        <v>25.07</v>
      </c>
      <c r="H348" s="99"/>
      <c r="I348" s="106">
        <v>1610</v>
      </c>
      <c r="J348" s="106">
        <v>1610</v>
      </c>
      <c r="K348" s="99"/>
      <c r="L348" s="99"/>
      <c r="M348" s="103">
        <v>7.03</v>
      </c>
      <c r="N348" s="103">
        <v>7.03</v>
      </c>
      <c r="O348" s="99"/>
      <c r="P348" s="99"/>
      <c r="Q348" s="106">
        <v>181</v>
      </c>
      <c r="R348" s="106">
        <v>181</v>
      </c>
      <c r="S348" s="99"/>
      <c r="T348" s="99"/>
      <c r="U348" s="99"/>
      <c r="AQ348" s="106" t="s">
        <v>204</v>
      </c>
    </row>
    <row r="349" spans="1:43">
      <c r="A349" s="99" t="str">
        <f t="shared" si="9"/>
        <v>Square Tube177.8x177.8x32.8</v>
      </c>
      <c r="B349" s="106">
        <v>177.8</v>
      </c>
      <c r="C349" s="106">
        <v>177.8</v>
      </c>
      <c r="D349" s="103">
        <v>6.35</v>
      </c>
      <c r="E349" s="103">
        <v>6.35</v>
      </c>
      <c r="F349" s="103">
        <v>42.16</v>
      </c>
      <c r="G349" s="103">
        <v>32.799999999999997</v>
      </c>
      <c r="H349" s="99"/>
      <c r="I349" s="106">
        <v>2030</v>
      </c>
      <c r="J349" s="106">
        <v>2030</v>
      </c>
      <c r="K349" s="99"/>
      <c r="L349" s="99"/>
      <c r="M349" s="103">
        <v>6.94</v>
      </c>
      <c r="N349" s="103">
        <v>6.94</v>
      </c>
      <c r="O349" s="99"/>
      <c r="P349" s="99"/>
      <c r="Q349" s="106">
        <v>228</v>
      </c>
      <c r="R349" s="106">
        <v>228</v>
      </c>
      <c r="S349" s="99"/>
      <c r="T349" s="99"/>
      <c r="U349" s="99"/>
      <c r="AQ349" s="106" t="s">
        <v>204</v>
      </c>
    </row>
    <row r="350" spans="1:43">
      <c r="A350" s="99" t="str">
        <f t="shared" si="9"/>
        <v>Square Tube177.8x177.8x39.16</v>
      </c>
      <c r="B350" s="106">
        <v>177.8</v>
      </c>
      <c r="C350" s="106">
        <v>177.8</v>
      </c>
      <c r="D350" s="103">
        <v>7.92</v>
      </c>
      <c r="E350" s="103">
        <v>7.92</v>
      </c>
      <c r="F350" s="103">
        <v>51.66</v>
      </c>
      <c r="G350" s="103">
        <v>39.159999999999997</v>
      </c>
      <c r="H350" s="99"/>
      <c r="I350" s="106">
        <v>2430</v>
      </c>
      <c r="J350" s="106">
        <v>2430</v>
      </c>
      <c r="K350" s="99"/>
      <c r="L350" s="99"/>
      <c r="M350" s="103">
        <v>6.86</v>
      </c>
      <c r="N350" s="103">
        <v>6.86</v>
      </c>
      <c r="O350" s="99"/>
      <c r="P350" s="99"/>
      <c r="Q350" s="106">
        <v>273</v>
      </c>
      <c r="R350" s="106">
        <v>273</v>
      </c>
      <c r="S350" s="99"/>
      <c r="T350" s="99"/>
      <c r="U350" s="99"/>
      <c r="AQ350" s="106" t="s">
        <v>204</v>
      </c>
    </row>
    <row r="351" spans="1:43">
      <c r="A351" s="99" t="str">
        <f t="shared" si="9"/>
        <v>Square Tube177.8x177.8x47.21</v>
      </c>
      <c r="B351" s="106">
        <v>177.8</v>
      </c>
      <c r="C351" s="106">
        <v>177.8</v>
      </c>
      <c r="D351" s="103">
        <v>9.52</v>
      </c>
      <c r="E351" s="103">
        <v>9.52</v>
      </c>
      <c r="F351" s="103">
        <v>60.97</v>
      </c>
      <c r="G351" s="103">
        <v>47.21</v>
      </c>
      <c r="H351" s="99"/>
      <c r="I351" s="106">
        <v>2800</v>
      </c>
      <c r="J351" s="106">
        <v>2800</v>
      </c>
      <c r="K351" s="99"/>
      <c r="L351" s="99"/>
      <c r="M351" s="103">
        <v>6.77</v>
      </c>
      <c r="N351" s="103">
        <v>6.77</v>
      </c>
      <c r="O351" s="99"/>
      <c r="P351" s="99"/>
      <c r="Q351" s="106">
        <v>314</v>
      </c>
      <c r="R351" s="106">
        <v>314</v>
      </c>
      <c r="S351" s="99"/>
      <c r="T351" s="99"/>
      <c r="U351" s="99"/>
      <c r="AQ351" s="106" t="s">
        <v>204</v>
      </c>
    </row>
    <row r="352" spans="1:43">
      <c r="A352" s="99" t="str">
        <f t="shared" si="9"/>
        <v>Square Tube177.8x177.8x60.34</v>
      </c>
      <c r="B352" s="106">
        <v>177.8</v>
      </c>
      <c r="C352" s="106">
        <v>177.8</v>
      </c>
      <c r="D352" s="103">
        <v>12.7</v>
      </c>
      <c r="E352" s="103">
        <v>12.7</v>
      </c>
      <c r="F352" s="103">
        <v>76.95</v>
      </c>
      <c r="G352" s="103">
        <v>60.34</v>
      </c>
      <c r="H352" s="99"/>
      <c r="I352" s="106">
        <v>3300</v>
      </c>
      <c r="J352" s="106">
        <v>3300</v>
      </c>
      <c r="K352" s="99"/>
      <c r="L352" s="99"/>
      <c r="M352" s="103">
        <v>6.55</v>
      </c>
      <c r="N352" s="103">
        <v>6.55</v>
      </c>
      <c r="O352" s="99"/>
      <c r="P352" s="99"/>
      <c r="Q352" s="106">
        <v>371</v>
      </c>
      <c r="R352" s="106">
        <v>371</v>
      </c>
      <c r="S352" s="99"/>
      <c r="T352" s="99"/>
      <c r="U352" s="99"/>
      <c r="AQ352" s="106" t="s">
        <v>204</v>
      </c>
    </row>
    <row r="353" spans="1:43">
      <c r="A353" s="99" t="str">
        <f t="shared" si="9"/>
        <v>Square Tube203.2x203.2x37.85</v>
      </c>
      <c r="B353" s="110">
        <v>203.2</v>
      </c>
      <c r="C353" s="110">
        <v>203.2</v>
      </c>
      <c r="D353" s="108">
        <v>6.35</v>
      </c>
      <c r="E353" s="108">
        <v>6.35</v>
      </c>
      <c r="F353" s="108">
        <v>48.62</v>
      </c>
      <c r="G353" s="108">
        <v>37.85</v>
      </c>
      <c r="H353" s="99"/>
      <c r="I353" s="110">
        <v>3090</v>
      </c>
      <c r="J353" s="110">
        <v>3090</v>
      </c>
      <c r="K353" s="99"/>
      <c r="L353" s="99"/>
      <c r="M353" s="108">
        <v>7.97</v>
      </c>
      <c r="N353" s="108">
        <v>7.97</v>
      </c>
      <c r="O353" s="99"/>
      <c r="P353" s="99"/>
      <c r="Q353" s="110">
        <v>304</v>
      </c>
      <c r="R353" s="110">
        <v>304</v>
      </c>
      <c r="S353" s="99"/>
      <c r="T353" s="99"/>
      <c r="U353" s="99"/>
      <c r="AQ353" s="110" t="s">
        <v>205</v>
      </c>
    </row>
    <row r="354" spans="1:43">
      <c r="A354" s="99" t="str">
        <f t="shared" si="9"/>
        <v>Square Tube203.2x203.2x46.49</v>
      </c>
      <c r="B354" s="110">
        <v>203.2</v>
      </c>
      <c r="C354" s="110">
        <v>203.2</v>
      </c>
      <c r="D354" s="108">
        <v>7.92</v>
      </c>
      <c r="E354" s="108">
        <v>7.92</v>
      </c>
      <c r="F354" s="108">
        <v>59.71</v>
      </c>
      <c r="G354" s="108">
        <v>46.49</v>
      </c>
      <c r="H354" s="99"/>
      <c r="I354" s="110">
        <v>3720</v>
      </c>
      <c r="J354" s="110">
        <v>3720</v>
      </c>
      <c r="K354" s="99"/>
      <c r="L354" s="99"/>
      <c r="M354" s="108">
        <v>7.89</v>
      </c>
      <c r="N354" s="108">
        <v>7.89</v>
      </c>
      <c r="O354" s="99"/>
      <c r="P354" s="99"/>
      <c r="Q354" s="110">
        <v>366</v>
      </c>
      <c r="R354" s="110">
        <v>366</v>
      </c>
      <c r="S354" s="99"/>
      <c r="T354" s="99"/>
      <c r="U354" s="99"/>
      <c r="AQ354" s="110" t="s">
        <v>205</v>
      </c>
    </row>
    <row r="355" spans="1:43">
      <c r="A355" s="99" t="str">
        <f t="shared" si="9"/>
        <v>Square Tube203.2x203.2x54.8</v>
      </c>
      <c r="B355" s="110">
        <v>203.2</v>
      </c>
      <c r="C355" s="110">
        <v>203.2</v>
      </c>
      <c r="D355" s="108">
        <v>9.52</v>
      </c>
      <c r="E355" s="108">
        <v>9.52</v>
      </c>
      <c r="F355" s="108">
        <v>70.64</v>
      </c>
      <c r="G355" s="108">
        <v>54.8</v>
      </c>
      <c r="H355" s="99"/>
      <c r="I355" s="110">
        <v>4310</v>
      </c>
      <c r="J355" s="110">
        <v>4310</v>
      </c>
      <c r="K355" s="99"/>
      <c r="L355" s="99"/>
      <c r="M355" s="108">
        <v>7.81</v>
      </c>
      <c r="N355" s="108">
        <v>7.81</v>
      </c>
      <c r="O355" s="99"/>
      <c r="P355" s="99"/>
      <c r="Q355" s="110">
        <v>424</v>
      </c>
      <c r="R355" s="110">
        <v>424</v>
      </c>
      <c r="S355" s="99"/>
      <c r="T355" s="99"/>
      <c r="U355" s="99"/>
      <c r="AQ355" s="110" t="s">
        <v>205</v>
      </c>
    </row>
    <row r="356" spans="1:43">
      <c r="A356" s="99" t="str">
        <f t="shared" si="9"/>
        <v>Square Tube203.2x203.2x70.46</v>
      </c>
      <c r="B356" s="110">
        <v>203.2</v>
      </c>
      <c r="C356" s="110">
        <v>203.2</v>
      </c>
      <c r="D356" s="108">
        <v>12.7</v>
      </c>
      <c r="E356" s="108">
        <v>12.7</v>
      </c>
      <c r="F356" s="108">
        <v>89.85</v>
      </c>
      <c r="G356" s="108">
        <v>70.459999999999994</v>
      </c>
      <c r="H356" s="99"/>
      <c r="I356" s="110">
        <v>5180</v>
      </c>
      <c r="J356" s="110">
        <v>5180</v>
      </c>
      <c r="K356" s="99"/>
      <c r="L356" s="99"/>
      <c r="M356" s="108">
        <v>7.59</v>
      </c>
      <c r="N356" s="108">
        <v>7.59</v>
      </c>
      <c r="O356" s="99"/>
      <c r="P356" s="99"/>
      <c r="Q356" s="110">
        <v>510</v>
      </c>
      <c r="R356" s="110">
        <v>510</v>
      </c>
      <c r="S356" s="99"/>
      <c r="T356" s="99"/>
      <c r="U356" s="99"/>
      <c r="AQ356" s="110" t="s">
        <v>205</v>
      </c>
    </row>
    <row r="357" spans="1:43">
      <c r="A357" s="99" t="str">
        <f t="shared" si="9"/>
        <v>Square Tube203.2x203.2x89.57</v>
      </c>
      <c r="B357" s="110">
        <v>203.2</v>
      </c>
      <c r="C357" s="110">
        <v>203.2</v>
      </c>
      <c r="D357" s="108">
        <v>16</v>
      </c>
      <c r="E357" s="108">
        <v>16</v>
      </c>
      <c r="F357" s="108">
        <v>108.8</v>
      </c>
      <c r="G357" s="108">
        <v>89.57</v>
      </c>
      <c r="H357" s="99"/>
      <c r="I357" s="110">
        <v>5940</v>
      </c>
      <c r="J357" s="110">
        <v>5940</v>
      </c>
      <c r="K357" s="99"/>
      <c r="L357" s="99"/>
      <c r="M357" s="108">
        <v>7.39</v>
      </c>
      <c r="N357" s="108">
        <v>7.39</v>
      </c>
      <c r="O357" s="99"/>
      <c r="P357" s="99"/>
      <c r="Q357" s="110">
        <v>585</v>
      </c>
      <c r="R357" s="110">
        <v>585</v>
      </c>
      <c r="S357" s="99"/>
      <c r="T357" s="99"/>
      <c r="U357" s="99"/>
      <c r="AQ357" s="110" t="s">
        <v>205</v>
      </c>
    </row>
    <row r="358" spans="1:43">
      <c r="A358" s="99" t="str">
        <f t="shared" si="9"/>
        <v>Square Tube203.2x203.2x97.81</v>
      </c>
      <c r="B358" s="110">
        <v>203.2</v>
      </c>
      <c r="C358" s="110">
        <v>203.2</v>
      </c>
      <c r="D358" s="108">
        <v>19.05</v>
      </c>
      <c r="E358" s="108">
        <v>19.05</v>
      </c>
      <c r="F358" s="108">
        <v>124.7</v>
      </c>
      <c r="G358" s="108">
        <v>97.81</v>
      </c>
      <c r="H358" s="99"/>
      <c r="I358" s="110">
        <v>6460</v>
      </c>
      <c r="J358" s="110">
        <v>6460</v>
      </c>
      <c r="K358" s="99"/>
      <c r="L358" s="99"/>
      <c r="M358" s="108">
        <v>7.2</v>
      </c>
      <c r="N358" s="108">
        <v>7.2</v>
      </c>
      <c r="O358" s="99"/>
      <c r="P358" s="99"/>
      <c r="Q358" s="110">
        <v>636</v>
      </c>
      <c r="R358" s="110">
        <v>636</v>
      </c>
      <c r="S358" s="99"/>
      <c r="T358" s="99"/>
      <c r="U358" s="99"/>
      <c r="AQ358" s="110" t="s">
        <v>205</v>
      </c>
    </row>
    <row r="359" spans="1:43">
      <c r="A359" s="99" t="str">
        <f t="shared" si="9"/>
        <v>Square Tube254.0x254.0x47.96</v>
      </c>
      <c r="B359" s="101">
        <v>254</v>
      </c>
      <c r="C359" s="101">
        <v>254</v>
      </c>
      <c r="D359" s="103">
        <v>6.35</v>
      </c>
      <c r="E359" s="103">
        <v>6.35</v>
      </c>
      <c r="F359" s="103">
        <v>61.52</v>
      </c>
      <c r="G359" s="103">
        <v>47.96</v>
      </c>
      <c r="H359" s="99"/>
      <c r="I359" s="106">
        <v>6240</v>
      </c>
      <c r="J359" s="106">
        <v>6240</v>
      </c>
      <c r="K359" s="99"/>
      <c r="L359" s="99"/>
      <c r="M359" s="103">
        <v>10.1</v>
      </c>
      <c r="N359" s="103">
        <v>10.1</v>
      </c>
      <c r="O359" s="99"/>
      <c r="P359" s="99"/>
      <c r="Q359" s="106">
        <v>489</v>
      </c>
      <c r="R359" s="106">
        <v>489</v>
      </c>
      <c r="S359" s="99"/>
      <c r="T359" s="99"/>
      <c r="U359" s="99"/>
      <c r="AQ359" s="106" t="s">
        <v>206</v>
      </c>
    </row>
    <row r="360" spans="1:43">
      <c r="A360" s="99" t="str">
        <f t="shared" si="9"/>
        <v>Square Tube254.0x254.0x59.13</v>
      </c>
      <c r="B360" s="101">
        <v>254</v>
      </c>
      <c r="C360" s="101">
        <v>254</v>
      </c>
      <c r="D360" s="103">
        <v>7.92</v>
      </c>
      <c r="E360" s="103">
        <v>7.92</v>
      </c>
      <c r="F360" s="103">
        <v>75.8</v>
      </c>
      <c r="G360" s="103">
        <v>59.13</v>
      </c>
      <c r="H360" s="99"/>
      <c r="I360" s="106">
        <v>7530</v>
      </c>
      <c r="J360" s="106">
        <v>7530</v>
      </c>
      <c r="K360" s="99"/>
      <c r="L360" s="99"/>
      <c r="M360" s="103">
        <v>9.9700000000000006</v>
      </c>
      <c r="N360" s="103">
        <v>9.9700000000000006</v>
      </c>
      <c r="O360" s="99"/>
      <c r="P360" s="99"/>
      <c r="Q360" s="106">
        <v>593</v>
      </c>
      <c r="R360" s="106">
        <v>593</v>
      </c>
      <c r="S360" s="99"/>
      <c r="T360" s="99"/>
      <c r="U360" s="99"/>
      <c r="AQ360" s="106" t="s">
        <v>206</v>
      </c>
    </row>
    <row r="361" spans="1:43">
      <c r="A361" s="99" t="str">
        <f t="shared" si="9"/>
        <v>Square Tube254.0x254.0x69.98</v>
      </c>
      <c r="B361" s="101">
        <v>254</v>
      </c>
      <c r="C361" s="101">
        <v>254</v>
      </c>
      <c r="D361" s="103">
        <v>9.52</v>
      </c>
      <c r="E361" s="103">
        <v>9.52</v>
      </c>
      <c r="F361" s="103">
        <v>89.99</v>
      </c>
      <c r="G361" s="103">
        <v>69.98</v>
      </c>
      <c r="H361" s="99"/>
      <c r="I361" s="106">
        <v>8800</v>
      </c>
      <c r="J361" s="106">
        <v>8800</v>
      </c>
      <c r="K361" s="99"/>
      <c r="L361" s="99"/>
      <c r="M361" s="103">
        <v>9.89</v>
      </c>
      <c r="N361" s="103">
        <v>9.89</v>
      </c>
      <c r="O361" s="99"/>
      <c r="P361" s="99"/>
      <c r="Q361" s="106">
        <v>693</v>
      </c>
      <c r="R361" s="106">
        <v>693</v>
      </c>
      <c r="S361" s="99"/>
      <c r="T361" s="99"/>
      <c r="U361" s="99"/>
      <c r="AQ361" s="106" t="s">
        <v>206</v>
      </c>
    </row>
    <row r="362" spans="1:43">
      <c r="A362" s="99" t="str">
        <f t="shared" si="9"/>
        <v>Square Tube254.0x254.0x90.69</v>
      </c>
      <c r="B362" s="101">
        <v>254</v>
      </c>
      <c r="C362" s="101">
        <v>254</v>
      </c>
      <c r="D362" s="103">
        <v>12.7</v>
      </c>
      <c r="E362" s="103">
        <v>12.7</v>
      </c>
      <c r="F362" s="101">
        <v>115.7</v>
      </c>
      <c r="G362" s="103">
        <v>90.69</v>
      </c>
      <c r="H362" s="99"/>
      <c r="I362" s="106">
        <v>10800</v>
      </c>
      <c r="J362" s="106">
        <v>10800</v>
      </c>
      <c r="K362" s="99"/>
      <c r="L362" s="99"/>
      <c r="M362" s="103">
        <v>9.68</v>
      </c>
      <c r="N362" s="103">
        <v>9.68</v>
      </c>
      <c r="O362" s="99"/>
      <c r="P362" s="99"/>
      <c r="Q362" s="106">
        <v>853</v>
      </c>
      <c r="R362" s="106">
        <v>853</v>
      </c>
      <c r="S362" s="99"/>
      <c r="T362" s="99"/>
      <c r="U362" s="99"/>
      <c r="AQ362" s="106" t="s">
        <v>206</v>
      </c>
    </row>
    <row r="363" spans="1:43">
      <c r="A363" s="99" t="str">
        <f t="shared" si="9"/>
        <v>Square Tube254.0x254.0x110.08</v>
      </c>
      <c r="B363" s="101">
        <v>254</v>
      </c>
      <c r="C363" s="101">
        <v>254</v>
      </c>
      <c r="D363" s="103">
        <v>16</v>
      </c>
      <c r="E363" s="103">
        <v>16</v>
      </c>
      <c r="F363" s="101">
        <v>141.30000000000001</v>
      </c>
      <c r="G363" s="103">
        <v>110.08</v>
      </c>
      <c r="H363" s="99"/>
      <c r="I363" s="106">
        <v>12700</v>
      </c>
      <c r="J363" s="106">
        <v>12700</v>
      </c>
      <c r="K363" s="99"/>
      <c r="L363" s="99"/>
      <c r="M363" s="103">
        <v>9.48</v>
      </c>
      <c r="N363" s="103">
        <v>9.48</v>
      </c>
      <c r="O363" s="99"/>
      <c r="P363" s="99"/>
      <c r="Q363" s="106">
        <v>1000</v>
      </c>
      <c r="R363" s="106">
        <v>1000</v>
      </c>
      <c r="S363" s="99"/>
      <c r="T363" s="99"/>
      <c r="U363" s="99"/>
      <c r="AQ363" s="106" t="s">
        <v>206</v>
      </c>
    </row>
    <row r="364" spans="1:43">
      <c r="A364" s="99" t="str">
        <f t="shared" si="9"/>
        <v>Square Tube254.0x254.0x128.16</v>
      </c>
      <c r="B364" s="101">
        <v>254</v>
      </c>
      <c r="C364" s="101">
        <v>254</v>
      </c>
      <c r="D364" s="103">
        <v>19.05</v>
      </c>
      <c r="E364" s="103">
        <v>19.05</v>
      </c>
      <c r="F364" s="101">
        <v>163.5</v>
      </c>
      <c r="G364" s="103">
        <v>128.16</v>
      </c>
      <c r="H364" s="99"/>
      <c r="I364" s="106">
        <v>14100</v>
      </c>
      <c r="J364" s="106">
        <v>14100</v>
      </c>
      <c r="K364" s="99"/>
      <c r="L364" s="99"/>
      <c r="M364" s="103">
        <v>9.3000000000000007</v>
      </c>
      <c r="N364" s="103">
        <v>9.3000000000000007</v>
      </c>
      <c r="O364" s="99"/>
      <c r="P364" s="99"/>
      <c r="Q364" s="106">
        <v>1110</v>
      </c>
      <c r="R364" s="106">
        <v>1110</v>
      </c>
      <c r="S364" s="99"/>
      <c r="T364" s="99"/>
      <c r="U364" s="99"/>
      <c r="AQ364" s="106" t="s">
        <v>206</v>
      </c>
    </row>
    <row r="365" spans="1:43">
      <c r="A365" s="99" t="str">
        <f t="shared" si="9"/>
        <v>Square Tube254.0x254.0x160.39</v>
      </c>
      <c r="B365" s="101">
        <v>254</v>
      </c>
      <c r="C365" s="101">
        <v>254</v>
      </c>
      <c r="D365" s="103">
        <v>25.4</v>
      </c>
      <c r="E365" s="103">
        <v>25.4</v>
      </c>
      <c r="F365" s="101">
        <v>204.6</v>
      </c>
      <c r="G365" s="103">
        <v>160.38999999999999</v>
      </c>
      <c r="H365" s="99"/>
      <c r="I365" s="106">
        <v>16200</v>
      </c>
      <c r="J365" s="106">
        <v>16200</v>
      </c>
      <c r="K365" s="99"/>
      <c r="L365" s="99"/>
      <c r="M365" s="103">
        <v>8.89</v>
      </c>
      <c r="N365" s="103">
        <v>8.89</v>
      </c>
      <c r="O365" s="99"/>
      <c r="P365" s="99"/>
      <c r="Q365" s="106">
        <v>1270</v>
      </c>
      <c r="R365" s="106">
        <v>1270</v>
      </c>
      <c r="S365" s="99"/>
      <c r="T365" s="99"/>
      <c r="U365" s="99"/>
      <c r="AQ365" s="106" t="s">
        <v>206</v>
      </c>
    </row>
    <row r="366" spans="1:43">
      <c r="A366" s="99" t="str">
        <f t="shared" si="9"/>
        <v>Square Tube304.8x304.8x113.66</v>
      </c>
      <c r="B366" s="110">
        <v>304.8</v>
      </c>
      <c r="C366" s="110">
        <v>304.8</v>
      </c>
      <c r="D366" s="108">
        <v>12.7</v>
      </c>
      <c r="E366" s="108">
        <v>12.7</v>
      </c>
      <c r="F366" s="107">
        <v>141.5</v>
      </c>
      <c r="G366" s="108">
        <v>113.66</v>
      </c>
      <c r="H366" s="99"/>
      <c r="I366" s="110">
        <v>19600</v>
      </c>
      <c r="J366" s="110">
        <v>19600</v>
      </c>
      <c r="K366" s="99"/>
      <c r="L366" s="99"/>
      <c r="M366" s="107">
        <v>11.8</v>
      </c>
      <c r="N366" s="107">
        <v>11.8</v>
      </c>
      <c r="O366" s="99"/>
      <c r="P366" s="99"/>
      <c r="Q366" s="110">
        <v>1280</v>
      </c>
      <c r="R366" s="110">
        <v>1280</v>
      </c>
      <c r="S366" s="99"/>
      <c r="T366" s="99"/>
      <c r="U366" s="99"/>
      <c r="AQ366" s="110" t="s">
        <v>207</v>
      </c>
    </row>
    <row r="367" spans="1:43">
      <c r="A367" s="99" t="str">
        <f t="shared" si="9"/>
        <v>Square Tube304.8x304.8x140.62</v>
      </c>
      <c r="B367" s="110">
        <v>304.8</v>
      </c>
      <c r="C367" s="110">
        <v>304.8</v>
      </c>
      <c r="D367" s="108">
        <v>16</v>
      </c>
      <c r="E367" s="108">
        <v>16</v>
      </c>
      <c r="F367" s="107">
        <v>173.8</v>
      </c>
      <c r="G367" s="108">
        <v>140.62</v>
      </c>
      <c r="H367" s="99"/>
      <c r="I367" s="110">
        <v>23300</v>
      </c>
      <c r="J367" s="110">
        <v>23300</v>
      </c>
      <c r="K367" s="99"/>
      <c r="L367" s="99"/>
      <c r="M367" s="107">
        <v>11.6</v>
      </c>
      <c r="N367" s="107">
        <v>11.6</v>
      </c>
      <c r="O367" s="99"/>
      <c r="P367" s="99"/>
      <c r="Q367" s="110">
        <v>1530</v>
      </c>
      <c r="R367" s="110">
        <v>1530</v>
      </c>
      <c r="S367" s="99"/>
      <c r="T367" s="99"/>
      <c r="U367" s="99"/>
      <c r="AQ367" s="110" t="s">
        <v>207</v>
      </c>
    </row>
    <row r="368" spans="1:43">
      <c r="A368" s="99" t="str">
        <f t="shared" si="9"/>
        <v>Square Tube304.8x304.8x164.58</v>
      </c>
      <c r="B368" s="110">
        <v>304.8</v>
      </c>
      <c r="C368" s="110">
        <v>304.8</v>
      </c>
      <c r="D368" s="108">
        <v>19.05</v>
      </c>
      <c r="E368" s="108">
        <v>19.05</v>
      </c>
      <c r="F368" s="107">
        <v>202.2</v>
      </c>
      <c r="G368" s="108">
        <v>164.58</v>
      </c>
      <c r="H368" s="99"/>
      <c r="I368" s="110">
        <v>26200</v>
      </c>
      <c r="J368" s="110">
        <v>26200</v>
      </c>
      <c r="K368" s="99"/>
      <c r="L368" s="99"/>
      <c r="M368" s="107">
        <v>11.4</v>
      </c>
      <c r="N368" s="107">
        <v>11.4</v>
      </c>
      <c r="O368" s="99"/>
      <c r="P368" s="99"/>
      <c r="Q368" s="110">
        <v>1720</v>
      </c>
      <c r="R368" s="110">
        <v>1720</v>
      </c>
      <c r="S368" s="99"/>
      <c r="T368" s="99"/>
      <c r="U368" s="99"/>
      <c r="AQ368" s="110" t="s">
        <v>207</v>
      </c>
    </row>
    <row r="369" spans="1:43">
      <c r="A369" s="99" t="str">
        <f t="shared" si="9"/>
        <v>Square Tube355.6x355.6x133.92</v>
      </c>
      <c r="B369" s="106">
        <v>355.6</v>
      </c>
      <c r="C369" s="106">
        <v>355.6</v>
      </c>
      <c r="D369" s="103">
        <v>12.7</v>
      </c>
      <c r="E369" s="103">
        <v>12.7</v>
      </c>
      <c r="F369" s="101">
        <v>167.3</v>
      </c>
      <c r="G369" s="103">
        <v>133.91999999999999</v>
      </c>
      <c r="H369" s="99"/>
      <c r="I369" s="106">
        <v>32000</v>
      </c>
      <c r="J369" s="106">
        <v>32000</v>
      </c>
      <c r="K369" s="99"/>
      <c r="L369" s="99"/>
      <c r="M369" s="101">
        <v>13.8</v>
      </c>
      <c r="N369" s="101">
        <v>13.8</v>
      </c>
      <c r="O369" s="99"/>
      <c r="P369" s="99"/>
      <c r="Q369" s="106">
        <v>1800</v>
      </c>
      <c r="R369" s="106">
        <v>1800</v>
      </c>
      <c r="S369" s="99"/>
      <c r="T369" s="99"/>
      <c r="U369" s="99"/>
      <c r="AQ369" s="106" t="s">
        <v>208</v>
      </c>
    </row>
    <row r="370" spans="1:43">
      <c r="A370" s="99" t="str">
        <f t="shared" si="9"/>
        <v>Square Tube355.6x355.6x166.14</v>
      </c>
      <c r="B370" s="106">
        <v>355.6</v>
      </c>
      <c r="C370" s="106">
        <v>355.6</v>
      </c>
      <c r="D370" s="103">
        <v>16</v>
      </c>
      <c r="E370" s="103">
        <v>16</v>
      </c>
      <c r="F370" s="101">
        <v>206.4</v>
      </c>
      <c r="G370" s="103">
        <v>166.14</v>
      </c>
      <c r="H370" s="99"/>
      <c r="I370" s="106">
        <v>38400</v>
      </c>
      <c r="J370" s="106">
        <v>38400</v>
      </c>
      <c r="K370" s="99"/>
      <c r="L370" s="99"/>
      <c r="M370" s="101">
        <v>13.6</v>
      </c>
      <c r="N370" s="101">
        <v>13.6</v>
      </c>
      <c r="O370" s="99"/>
      <c r="P370" s="99"/>
      <c r="Q370" s="106">
        <v>2160</v>
      </c>
      <c r="R370" s="106">
        <v>2160</v>
      </c>
      <c r="S370" s="99"/>
      <c r="T370" s="99"/>
      <c r="U370" s="99"/>
      <c r="AQ370" s="106" t="s">
        <v>208</v>
      </c>
    </row>
    <row r="371" spans="1:43">
      <c r="A371" s="99" t="str">
        <f t="shared" si="9"/>
        <v>Square Tube355.6x355.6x194.97</v>
      </c>
      <c r="B371" s="106">
        <v>355.6</v>
      </c>
      <c r="C371" s="106">
        <v>355.6</v>
      </c>
      <c r="D371" s="103">
        <v>19.05</v>
      </c>
      <c r="E371" s="103">
        <v>19.05</v>
      </c>
      <c r="F371" s="101">
        <v>240.9</v>
      </c>
      <c r="G371" s="103">
        <v>194.97</v>
      </c>
      <c r="H371" s="99"/>
      <c r="I371" s="106">
        <v>43700</v>
      </c>
      <c r="J371" s="106">
        <v>43700</v>
      </c>
      <c r="K371" s="99"/>
      <c r="L371" s="99"/>
      <c r="M371" s="101">
        <v>13.5</v>
      </c>
      <c r="N371" s="101">
        <v>13.5</v>
      </c>
      <c r="O371" s="99"/>
      <c r="P371" s="99"/>
      <c r="Q371" s="106">
        <v>2460</v>
      </c>
      <c r="R371" s="106">
        <v>2460</v>
      </c>
      <c r="S371" s="99"/>
      <c r="T371" s="99"/>
      <c r="U371" s="99"/>
      <c r="AQ371" s="106" t="s">
        <v>208</v>
      </c>
    </row>
    <row r="372" spans="1:43">
      <c r="A372" s="99" t="str">
        <f t="shared" si="9"/>
        <v>Square Tube355.6x355.6x209.03</v>
      </c>
      <c r="B372" s="106">
        <v>355.6</v>
      </c>
      <c r="C372" s="106">
        <v>355.6</v>
      </c>
      <c r="D372" s="103">
        <v>20.57</v>
      </c>
      <c r="E372" s="103">
        <v>20.57</v>
      </c>
      <c r="F372" s="101">
        <v>257.5</v>
      </c>
      <c r="G372" s="103">
        <v>209.03</v>
      </c>
      <c r="H372" s="99"/>
      <c r="I372" s="106">
        <v>46100</v>
      </c>
      <c r="J372" s="106">
        <v>46100</v>
      </c>
      <c r="K372" s="99"/>
      <c r="L372" s="99"/>
      <c r="M372" s="101">
        <v>13.4</v>
      </c>
      <c r="N372" s="101">
        <v>13.4</v>
      </c>
      <c r="O372" s="99"/>
      <c r="P372" s="99"/>
      <c r="Q372" s="106">
        <v>2590</v>
      </c>
      <c r="R372" s="106">
        <v>2590</v>
      </c>
      <c r="S372" s="99"/>
      <c r="T372" s="99"/>
      <c r="U372" s="99"/>
      <c r="AQ372" s="106" t="s">
        <v>208</v>
      </c>
    </row>
    <row r="373" spans="1:43">
      <c r="A373" s="99" t="str">
        <f t="shared" si="9"/>
        <v>Square Tube355.6x355.6x216.35</v>
      </c>
      <c r="B373" s="106">
        <v>355.6</v>
      </c>
      <c r="C373" s="106">
        <v>355.6</v>
      </c>
      <c r="D373" s="103">
        <v>22</v>
      </c>
      <c r="E373" s="103">
        <v>22</v>
      </c>
      <c r="F373" s="101">
        <v>272.8</v>
      </c>
      <c r="G373" s="103">
        <v>216.35</v>
      </c>
      <c r="H373" s="99"/>
      <c r="I373" s="106">
        <v>48200</v>
      </c>
      <c r="J373" s="106">
        <v>48200</v>
      </c>
      <c r="K373" s="99"/>
      <c r="L373" s="99"/>
      <c r="M373" s="101">
        <v>13.3</v>
      </c>
      <c r="N373" s="101">
        <v>13.3</v>
      </c>
      <c r="O373" s="99"/>
      <c r="P373" s="99"/>
      <c r="Q373" s="106">
        <v>2710</v>
      </c>
      <c r="R373" s="106">
        <v>2710</v>
      </c>
      <c r="S373" s="99"/>
      <c r="T373" s="99"/>
      <c r="U373" s="99"/>
      <c r="AQ373" s="106" t="s">
        <v>208</v>
      </c>
    </row>
    <row r="374" spans="1:43">
      <c r="A374" s="99" t="str">
        <f t="shared" si="9"/>
        <v>Square Tube355.6x355.6x241.31</v>
      </c>
      <c r="B374" s="106">
        <v>355.6</v>
      </c>
      <c r="C374" s="106">
        <v>355.6</v>
      </c>
      <c r="D374" s="103">
        <v>25</v>
      </c>
      <c r="E374" s="103">
        <v>25</v>
      </c>
      <c r="F374" s="101">
        <v>303.8</v>
      </c>
      <c r="G374" s="103">
        <v>241.31</v>
      </c>
      <c r="H374" s="99"/>
      <c r="I374" s="106">
        <v>52300</v>
      </c>
      <c r="J374" s="106">
        <v>52300</v>
      </c>
      <c r="K374" s="99"/>
      <c r="L374" s="99"/>
      <c r="M374" s="101">
        <v>13.1</v>
      </c>
      <c r="N374" s="101">
        <v>13.1</v>
      </c>
      <c r="O374" s="99"/>
      <c r="P374" s="99"/>
      <c r="Q374" s="106">
        <v>2940</v>
      </c>
      <c r="R374" s="106">
        <v>2940</v>
      </c>
      <c r="S374" s="99"/>
      <c r="T374" s="99"/>
      <c r="U374" s="99"/>
      <c r="AQ374" s="106" t="s">
        <v>208</v>
      </c>
    </row>
    <row r="375" spans="1:43">
      <c r="A375" s="99" t="str">
        <f t="shared" si="9"/>
        <v>Square Tube406.4x406.4x154.18</v>
      </c>
      <c r="B375" s="110">
        <v>406.4</v>
      </c>
      <c r="C375" s="110">
        <v>406.4</v>
      </c>
      <c r="D375" s="108">
        <v>12.7</v>
      </c>
      <c r="E375" s="108">
        <v>12.7</v>
      </c>
      <c r="F375" s="107">
        <v>193.1</v>
      </c>
      <c r="G375" s="108">
        <v>154.18</v>
      </c>
      <c r="H375" s="99"/>
      <c r="I375" s="110">
        <v>48900</v>
      </c>
      <c r="J375" s="110">
        <v>48900</v>
      </c>
      <c r="K375" s="99"/>
      <c r="L375" s="99"/>
      <c r="M375" s="107">
        <v>15.9</v>
      </c>
      <c r="N375" s="107">
        <v>15.9</v>
      </c>
      <c r="O375" s="99"/>
      <c r="P375" s="99"/>
      <c r="Q375" s="110">
        <v>2410</v>
      </c>
      <c r="R375" s="110">
        <v>2410</v>
      </c>
      <c r="S375" s="99"/>
      <c r="T375" s="99"/>
      <c r="U375" s="99"/>
      <c r="AQ375" s="110" t="s">
        <v>209</v>
      </c>
    </row>
    <row r="376" spans="1:43">
      <c r="A376" s="99" t="str">
        <f t="shared" si="9"/>
        <v>Square Tube406.4x406.4x191.66</v>
      </c>
      <c r="B376" s="110">
        <v>406.4</v>
      </c>
      <c r="C376" s="110">
        <v>406.4</v>
      </c>
      <c r="D376" s="108">
        <v>16</v>
      </c>
      <c r="E376" s="108">
        <v>16</v>
      </c>
      <c r="F376" s="107">
        <v>238.9</v>
      </c>
      <c r="G376" s="108">
        <v>191.66</v>
      </c>
      <c r="H376" s="99"/>
      <c r="I376" s="110">
        <v>59100</v>
      </c>
      <c r="J376" s="110">
        <v>59100</v>
      </c>
      <c r="K376" s="99"/>
      <c r="L376" s="99"/>
      <c r="M376" s="107">
        <v>15.7</v>
      </c>
      <c r="N376" s="107">
        <v>15.7</v>
      </c>
      <c r="O376" s="99"/>
      <c r="P376" s="99"/>
      <c r="Q376" s="110">
        <v>2910</v>
      </c>
      <c r="R376" s="110">
        <v>2910</v>
      </c>
      <c r="S376" s="99"/>
      <c r="T376" s="99"/>
      <c r="U376" s="99"/>
      <c r="AQ376" s="110" t="s">
        <v>209</v>
      </c>
    </row>
    <row r="377" spans="1:43">
      <c r="A377" s="99" t="str">
        <f t="shared" si="9"/>
        <v>Square Tube406.4x406.4x241.81</v>
      </c>
      <c r="B377" s="110">
        <v>406.4</v>
      </c>
      <c r="C377" s="110">
        <v>406.4</v>
      </c>
      <c r="D377" s="108">
        <v>20.57</v>
      </c>
      <c r="E377" s="108">
        <v>20.57</v>
      </c>
      <c r="F377" s="107">
        <v>299.3</v>
      </c>
      <c r="G377" s="108">
        <v>241.81</v>
      </c>
      <c r="H377" s="99"/>
      <c r="I377" s="110">
        <v>71600</v>
      </c>
      <c r="J377" s="110">
        <v>71600</v>
      </c>
      <c r="K377" s="99"/>
      <c r="L377" s="99"/>
      <c r="M377" s="107">
        <v>15.5</v>
      </c>
      <c r="N377" s="107">
        <v>15.5</v>
      </c>
      <c r="O377" s="99"/>
      <c r="P377" s="99"/>
      <c r="Q377" s="110">
        <v>3520</v>
      </c>
      <c r="R377" s="110">
        <v>3520</v>
      </c>
      <c r="S377" s="99"/>
      <c r="T377" s="99"/>
      <c r="U377" s="99"/>
      <c r="AQ377" s="110" t="s">
        <v>209</v>
      </c>
    </row>
    <row r="378" spans="1:43">
      <c r="A378" s="99" t="str">
        <f t="shared" si="9"/>
        <v>Square Tube406.4x406.4x251.44</v>
      </c>
      <c r="B378" s="110">
        <v>406.4</v>
      </c>
      <c r="C378" s="110">
        <v>406.4</v>
      </c>
      <c r="D378" s="108">
        <v>22</v>
      </c>
      <c r="E378" s="108">
        <v>22</v>
      </c>
      <c r="F378" s="107">
        <v>317.5</v>
      </c>
      <c r="G378" s="108">
        <v>251.44</v>
      </c>
      <c r="H378" s="99"/>
      <c r="I378" s="110">
        <v>75100</v>
      </c>
      <c r="J378" s="110">
        <v>75100</v>
      </c>
      <c r="K378" s="99"/>
      <c r="L378" s="99"/>
      <c r="M378" s="107">
        <v>15.4</v>
      </c>
      <c r="N378" s="107">
        <v>15.4</v>
      </c>
      <c r="O378" s="99"/>
      <c r="P378" s="99"/>
      <c r="Q378" s="110">
        <v>3700</v>
      </c>
      <c r="R378" s="110">
        <v>3700</v>
      </c>
      <c r="S378" s="99"/>
      <c r="T378" s="99"/>
      <c r="U378" s="99"/>
      <c r="AQ378" s="110" t="s">
        <v>209</v>
      </c>
    </row>
    <row r="379" spans="1:43">
      <c r="A379" s="99" t="str">
        <f t="shared" si="9"/>
        <v>Square Tube406.4x406.4x281.19</v>
      </c>
      <c r="B379" s="110">
        <v>406.4</v>
      </c>
      <c r="C379" s="110">
        <v>406.4</v>
      </c>
      <c r="D379" s="108">
        <v>25</v>
      </c>
      <c r="E379" s="108">
        <v>25</v>
      </c>
      <c r="F379" s="107">
        <v>354.6</v>
      </c>
      <c r="G379" s="108">
        <v>281.19</v>
      </c>
      <c r="H379" s="99"/>
      <c r="I379" s="110">
        <v>82000</v>
      </c>
      <c r="J379" s="110">
        <v>82000</v>
      </c>
      <c r="K379" s="99"/>
      <c r="L379" s="99"/>
      <c r="M379" s="107">
        <v>15.2</v>
      </c>
      <c r="N379" s="107">
        <v>15.2</v>
      </c>
      <c r="O379" s="99"/>
      <c r="P379" s="99"/>
      <c r="Q379" s="110">
        <v>4030</v>
      </c>
      <c r="R379" s="110">
        <v>4030</v>
      </c>
      <c r="S379" s="99"/>
      <c r="T379" s="99"/>
      <c r="U379" s="99"/>
      <c r="AQ379" s="110" t="s">
        <v>209</v>
      </c>
    </row>
    <row r="380" spans="1:43">
      <c r="A380" s="99" t="str">
        <f t="shared" si="9"/>
        <v>Square Tube406.4x406.4x309.84</v>
      </c>
      <c r="B380" s="110">
        <v>406.4</v>
      </c>
      <c r="C380" s="110">
        <v>406.4</v>
      </c>
      <c r="D380" s="108">
        <v>28</v>
      </c>
      <c r="E380" s="108">
        <v>28</v>
      </c>
      <c r="F380" s="107">
        <v>390.2</v>
      </c>
      <c r="G380" s="108">
        <v>309.83999999999997</v>
      </c>
      <c r="H380" s="99"/>
      <c r="I380" s="110">
        <v>88100</v>
      </c>
      <c r="J380" s="110">
        <v>88100</v>
      </c>
      <c r="K380" s="99"/>
      <c r="L380" s="99"/>
      <c r="M380" s="107">
        <v>15</v>
      </c>
      <c r="N380" s="107">
        <v>15</v>
      </c>
      <c r="O380" s="99"/>
      <c r="P380" s="99"/>
      <c r="Q380" s="110">
        <v>4340</v>
      </c>
      <c r="R380" s="110">
        <v>4340</v>
      </c>
      <c r="S380" s="99"/>
      <c r="T380" s="99"/>
      <c r="U380" s="99"/>
      <c r="AQ380" s="110" t="s">
        <v>209</v>
      </c>
    </row>
    <row r="381" spans="1:43">
      <c r="A381" s="99" t="str">
        <f t="shared" si="9"/>
        <v>Square Tube457.2x457.2x397.4</v>
      </c>
      <c r="B381" s="106">
        <v>457.2</v>
      </c>
      <c r="C381" s="106">
        <v>457.2</v>
      </c>
      <c r="D381" s="106">
        <v>32</v>
      </c>
      <c r="E381" s="106">
        <v>32</v>
      </c>
      <c r="F381" s="106">
        <v>500.3</v>
      </c>
      <c r="G381" s="106">
        <v>397.4</v>
      </c>
      <c r="H381" s="99"/>
      <c r="I381" s="106">
        <v>142000</v>
      </c>
      <c r="J381" s="106">
        <v>142000</v>
      </c>
      <c r="K381" s="99"/>
      <c r="L381" s="99"/>
      <c r="M381" s="106">
        <v>16.899999999999999</v>
      </c>
      <c r="N381" s="106">
        <v>16.899999999999999</v>
      </c>
      <c r="O381" s="99"/>
      <c r="P381" s="99"/>
      <c r="Q381" s="106">
        <v>6230</v>
      </c>
      <c r="R381" s="106">
        <v>6230</v>
      </c>
      <c r="S381" s="99"/>
      <c r="T381" s="99"/>
      <c r="U381" s="99"/>
      <c r="AQ381" s="106" t="s">
        <v>210</v>
      </c>
    </row>
    <row r="382" spans="1:43">
      <c r="A382" s="99" t="str">
        <f t="shared" ref="A382:A445" si="10">"Square Tube" &amp;AQ382&amp;"x"&amp;G382</f>
        <v>Square Tube457.2x457.2x438.36</v>
      </c>
      <c r="B382" s="106">
        <v>457.2</v>
      </c>
      <c r="C382" s="106">
        <v>457.2</v>
      </c>
      <c r="D382" s="103">
        <v>36</v>
      </c>
      <c r="E382" s="103">
        <v>36</v>
      </c>
      <c r="F382" s="101">
        <v>550.9</v>
      </c>
      <c r="G382" s="103">
        <v>438.36</v>
      </c>
      <c r="H382" s="99"/>
      <c r="I382" s="106">
        <v>152000</v>
      </c>
      <c r="J382" s="106">
        <v>152000</v>
      </c>
      <c r="K382" s="99"/>
      <c r="L382" s="99"/>
      <c r="M382" s="101">
        <v>16.600000000000001</v>
      </c>
      <c r="N382" s="101">
        <v>16.600000000000001</v>
      </c>
      <c r="O382" s="99"/>
      <c r="P382" s="99"/>
      <c r="Q382" s="106">
        <v>6660</v>
      </c>
      <c r="R382" s="106">
        <v>6660</v>
      </c>
      <c r="S382" s="99"/>
      <c r="T382" s="99"/>
      <c r="U382" s="99"/>
      <c r="AQ382" s="106" t="s">
        <v>210</v>
      </c>
    </row>
    <row r="383" spans="1:43">
      <c r="A383" s="99" t="str">
        <f t="shared" si="10"/>
        <v>Square Tube457.2x457.2x477.38</v>
      </c>
      <c r="B383" s="106">
        <v>457.2</v>
      </c>
      <c r="C383" s="106">
        <v>457.2</v>
      </c>
      <c r="D383" s="103">
        <v>40</v>
      </c>
      <c r="E383" s="103">
        <v>40</v>
      </c>
      <c r="F383" s="101">
        <v>598.79999999999995</v>
      </c>
      <c r="G383" s="103">
        <v>477.38</v>
      </c>
      <c r="H383" s="99"/>
      <c r="I383" s="106">
        <v>161000</v>
      </c>
      <c r="J383" s="106">
        <v>161000</v>
      </c>
      <c r="K383" s="99"/>
      <c r="L383" s="99"/>
      <c r="M383" s="101">
        <v>16.399999999999999</v>
      </c>
      <c r="N383" s="101">
        <v>16.399999999999999</v>
      </c>
      <c r="O383" s="99"/>
      <c r="P383" s="99"/>
      <c r="Q383" s="106">
        <v>7030</v>
      </c>
      <c r="R383" s="106">
        <v>7030</v>
      </c>
      <c r="S383" s="99"/>
      <c r="T383" s="99"/>
      <c r="U383" s="99"/>
      <c r="AQ383" s="106" t="s">
        <v>210</v>
      </c>
    </row>
    <row r="384" spans="1:43">
      <c r="A384" s="99" t="str">
        <f t="shared" si="10"/>
        <v>Square Tube508.0x508.0x194.7</v>
      </c>
      <c r="B384" s="110">
        <v>508</v>
      </c>
      <c r="C384" s="110">
        <v>508</v>
      </c>
      <c r="D384" s="108">
        <v>12.7</v>
      </c>
      <c r="E384" s="108">
        <v>12.7</v>
      </c>
      <c r="F384" s="107">
        <v>244.7</v>
      </c>
      <c r="G384" s="108">
        <v>194.7</v>
      </c>
      <c r="H384" s="99"/>
      <c r="I384" s="110">
        <v>98500</v>
      </c>
      <c r="J384" s="110">
        <v>98500</v>
      </c>
      <c r="K384" s="99"/>
      <c r="L384" s="99"/>
      <c r="M384" s="107">
        <v>20.100000000000001</v>
      </c>
      <c r="N384" s="107">
        <v>20.100000000000001</v>
      </c>
      <c r="O384" s="99"/>
      <c r="P384" s="99"/>
      <c r="Q384" s="110">
        <v>3880</v>
      </c>
      <c r="R384" s="110">
        <v>3880</v>
      </c>
      <c r="S384" s="99"/>
      <c r="T384" s="99"/>
      <c r="U384" s="99"/>
      <c r="AQ384" s="110" t="s">
        <v>211</v>
      </c>
    </row>
    <row r="385" spans="1:43">
      <c r="A385" s="99" t="str">
        <f t="shared" si="10"/>
        <v>Square Tube508.0x508.0x242.7</v>
      </c>
      <c r="B385" s="110">
        <v>508</v>
      </c>
      <c r="C385" s="110">
        <v>508</v>
      </c>
      <c r="D385" s="108">
        <v>16</v>
      </c>
      <c r="E385" s="108">
        <v>16</v>
      </c>
      <c r="F385" s="107">
        <v>303.89999999999998</v>
      </c>
      <c r="G385" s="108">
        <v>242.7</v>
      </c>
      <c r="H385" s="99"/>
      <c r="I385" s="110">
        <v>120000</v>
      </c>
      <c r="J385" s="110">
        <v>120000</v>
      </c>
      <c r="K385" s="99"/>
      <c r="L385" s="99"/>
      <c r="M385" s="107">
        <v>19.899999999999999</v>
      </c>
      <c r="N385" s="107">
        <v>19.899999999999999</v>
      </c>
      <c r="O385" s="99"/>
      <c r="P385" s="99"/>
      <c r="Q385" s="110">
        <v>4730</v>
      </c>
      <c r="R385" s="110">
        <v>4730</v>
      </c>
      <c r="S385" s="99"/>
      <c r="T385" s="99"/>
      <c r="U385" s="99"/>
      <c r="AQ385" s="110" t="s">
        <v>211</v>
      </c>
    </row>
    <row r="386" spans="1:43">
      <c r="A386" s="99" t="str">
        <f t="shared" si="10"/>
        <v>Square Tube508.0x508.0x286.13</v>
      </c>
      <c r="B386" s="110">
        <v>508</v>
      </c>
      <c r="C386" s="110">
        <v>508</v>
      </c>
      <c r="D386" s="108">
        <v>19.05</v>
      </c>
      <c r="E386" s="108">
        <v>19.05</v>
      </c>
      <c r="F386" s="107">
        <v>357</v>
      </c>
      <c r="G386" s="108">
        <v>286.13</v>
      </c>
      <c r="H386" s="99"/>
      <c r="I386" s="110">
        <v>139000</v>
      </c>
      <c r="J386" s="110">
        <v>139000</v>
      </c>
      <c r="K386" s="99"/>
      <c r="L386" s="99"/>
      <c r="M386" s="107">
        <v>19.7</v>
      </c>
      <c r="N386" s="107">
        <v>19.7</v>
      </c>
      <c r="O386" s="99"/>
      <c r="P386" s="99"/>
      <c r="Q386" s="110">
        <v>5460</v>
      </c>
      <c r="R386" s="110">
        <v>5460</v>
      </c>
      <c r="S386" s="99"/>
      <c r="T386" s="99"/>
      <c r="U386" s="99"/>
      <c r="AQ386" s="110" t="s">
        <v>211</v>
      </c>
    </row>
    <row r="387" spans="1:43">
      <c r="A387" s="99" t="str">
        <f t="shared" si="10"/>
        <v>Square Tube508.0x508.0x307.49</v>
      </c>
      <c r="B387" s="110">
        <v>508</v>
      </c>
      <c r="C387" s="110">
        <v>508</v>
      </c>
      <c r="D387" s="108">
        <v>20.57</v>
      </c>
      <c r="E387" s="108">
        <v>20.57</v>
      </c>
      <c r="F387" s="107">
        <v>382.9</v>
      </c>
      <c r="G387" s="108">
        <v>307.49</v>
      </c>
      <c r="H387" s="99"/>
      <c r="I387" s="110">
        <v>148000</v>
      </c>
      <c r="J387" s="110">
        <v>148000</v>
      </c>
      <c r="K387" s="99"/>
      <c r="L387" s="99"/>
      <c r="M387" s="107">
        <v>19.600000000000001</v>
      </c>
      <c r="N387" s="107">
        <v>19.600000000000001</v>
      </c>
      <c r="O387" s="99"/>
      <c r="P387" s="99"/>
      <c r="Q387" s="110">
        <v>5810</v>
      </c>
      <c r="R387" s="110">
        <v>5810</v>
      </c>
      <c r="S387" s="99"/>
      <c r="T387" s="99"/>
      <c r="U387" s="99"/>
      <c r="AQ387" s="110" t="s">
        <v>211</v>
      </c>
    </row>
    <row r="388" spans="1:43">
      <c r="A388" s="99" t="str">
        <f t="shared" si="10"/>
        <v>Square Tube508.0x508.0x319.42</v>
      </c>
      <c r="B388" s="110">
        <v>508</v>
      </c>
      <c r="C388" s="110">
        <v>508</v>
      </c>
      <c r="D388" s="108">
        <v>22</v>
      </c>
      <c r="E388" s="108">
        <v>22</v>
      </c>
      <c r="F388" s="107">
        <v>406.9</v>
      </c>
      <c r="G388" s="108">
        <v>319.42</v>
      </c>
      <c r="H388" s="99"/>
      <c r="I388" s="110">
        <v>155000</v>
      </c>
      <c r="J388" s="110">
        <v>155000</v>
      </c>
      <c r="K388" s="99"/>
      <c r="L388" s="99"/>
      <c r="M388" s="107">
        <v>19.5</v>
      </c>
      <c r="N388" s="107">
        <v>19.5</v>
      </c>
      <c r="O388" s="99"/>
      <c r="P388" s="99"/>
      <c r="Q388" s="110">
        <v>6120</v>
      </c>
      <c r="R388" s="110">
        <v>6120</v>
      </c>
      <c r="S388" s="99"/>
      <c r="T388" s="99"/>
      <c r="U388" s="99"/>
      <c r="AQ388" s="110" t="s">
        <v>211</v>
      </c>
    </row>
    <row r="389" spans="1:43">
      <c r="A389" s="99" t="str">
        <f t="shared" si="10"/>
        <v>Square Tube508.0x508.0x358.1</v>
      </c>
      <c r="B389" s="110">
        <v>508</v>
      </c>
      <c r="C389" s="110">
        <v>508</v>
      </c>
      <c r="D389" s="108">
        <v>25</v>
      </c>
      <c r="E389" s="108">
        <v>25</v>
      </c>
      <c r="F389" s="107">
        <v>456.2</v>
      </c>
      <c r="G389" s="108">
        <v>358.1</v>
      </c>
      <c r="H389" s="99"/>
      <c r="I389" s="110">
        <v>171000</v>
      </c>
      <c r="J389" s="110">
        <v>171000</v>
      </c>
      <c r="K389" s="99"/>
      <c r="L389" s="99"/>
      <c r="M389" s="107">
        <v>19.399999999999999</v>
      </c>
      <c r="N389" s="107">
        <v>19.399999999999999</v>
      </c>
      <c r="O389" s="99"/>
      <c r="P389" s="99"/>
      <c r="Q389" s="110">
        <v>6740</v>
      </c>
      <c r="R389" s="110">
        <v>6740</v>
      </c>
      <c r="S389" s="99"/>
      <c r="T389" s="99"/>
      <c r="U389" s="99"/>
      <c r="AQ389" s="110" t="s">
        <v>211</v>
      </c>
    </row>
    <row r="390" spans="1:43">
      <c r="A390" s="99" t="str">
        <f t="shared" si="10"/>
        <v>Square Tube508.0x508.0x395.6</v>
      </c>
      <c r="B390" s="110">
        <v>508</v>
      </c>
      <c r="C390" s="110">
        <v>508</v>
      </c>
      <c r="D390" s="108">
        <v>28</v>
      </c>
      <c r="E390" s="108">
        <v>28</v>
      </c>
      <c r="F390" s="107">
        <v>504</v>
      </c>
      <c r="G390" s="108">
        <v>395.6</v>
      </c>
      <c r="H390" s="99"/>
      <c r="I390" s="110">
        <v>186000</v>
      </c>
      <c r="J390" s="110">
        <v>186000</v>
      </c>
      <c r="K390" s="99"/>
      <c r="L390" s="99"/>
      <c r="M390" s="107">
        <v>19.2</v>
      </c>
      <c r="N390" s="107">
        <v>19.2</v>
      </c>
      <c r="O390" s="99"/>
      <c r="P390" s="99"/>
      <c r="Q390" s="110">
        <v>7310</v>
      </c>
      <c r="R390" s="110">
        <v>7310</v>
      </c>
      <c r="S390" s="99"/>
      <c r="T390" s="99"/>
      <c r="U390" s="99"/>
      <c r="AQ390" s="110" t="s">
        <v>211</v>
      </c>
    </row>
    <row r="391" spans="1:43">
      <c r="A391" s="99" t="str">
        <f t="shared" si="10"/>
        <v>Square Tube508.0x508.0x443.78</v>
      </c>
      <c r="B391" s="110">
        <v>508</v>
      </c>
      <c r="C391" s="110">
        <v>508</v>
      </c>
      <c r="D391" s="108">
        <v>32</v>
      </c>
      <c r="E391" s="108">
        <v>32</v>
      </c>
      <c r="F391" s="107">
        <v>565.29999999999995</v>
      </c>
      <c r="G391" s="108">
        <v>443.78</v>
      </c>
      <c r="H391" s="99"/>
      <c r="I391" s="110">
        <v>203000</v>
      </c>
      <c r="J391" s="110">
        <v>203000</v>
      </c>
      <c r="K391" s="99"/>
      <c r="L391" s="99"/>
      <c r="M391" s="107">
        <v>19</v>
      </c>
      <c r="N391" s="107">
        <v>19</v>
      </c>
      <c r="O391" s="99"/>
      <c r="P391" s="99"/>
      <c r="Q391" s="110">
        <v>8000</v>
      </c>
      <c r="R391" s="110">
        <v>8000</v>
      </c>
      <c r="S391" s="99"/>
      <c r="T391" s="99"/>
      <c r="U391" s="99"/>
      <c r="AQ391" s="110" t="s">
        <v>211</v>
      </c>
    </row>
    <row r="392" spans="1:43">
      <c r="A392" s="99" t="str">
        <f t="shared" si="10"/>
        <v>Square Tube508.0x508.0x489.88</v>
      </c>
      <c r="B392" s="110">
        <v>508</v>
      </c>
      <c r="C392" s="110">
        <v>508</v>
      </c>
      <c r="D392" s="108">
        <v>36</v>
      </c>
      <c r="E392" s="108">
        <v>36</v>
      </c>
      <c r="F392" s="107">
        <v>624.1</v>
      </c>
      <c r="G392" s="108">
        <v>489.88</v>
      </c>
      <c r="H392" s="99"/>
      <c r="I392" s="110">
        <v>219000</v>
      </c>
      <c r="J392" s="110">
        <v>219000</v>
      </c>
      <c r="K392" s="99"/>
      <c r="L392" s="99"/>
      <c r="M392" s="107">
        <v>18.7</v>
      </c>
      <c r="N392" s="107">
        <v>18.7</v>
      </c>
      <c r="O392" s="99"/>
      <c r="P392" s="99"/>
      <c r="Q392" s="110">
        <v>8610</v>
      </c>
      <c r="R392" s="110">
        <v>8610</v>
      </c>
      <c r="S392" s="99"/>
      <c r="T392" s="99"/>
      <c r="U392" s="99"/>
      <c r="AQ392" s="110" t="s">
        <v>211</v>
      </c>
    </row>
    <row r="393" spans="1:43">
      <c r="A393" s="99" t="str">
        <f t="shared" si="10"/>
        <v>Square Tube508.0x508.0x533.9</v>
      </c>
      <c r="B393" s="110">
        <v>508</v>
      </c>
      <c r="C393" s="110">
        <v>508</v>
      </c>
      <c r="D393" s="108">
        <v>40</v>
      </c>
      <c r="E393" s="108">
        <v>40</v>
      </c>
      <c r="F393" s="107">
        <v>680.1</v>
      </c>
      <c r="G393" s="108">
        <v>533.9</v>
      </c>
      <c r="H393" s="99"/>
      <c r="I393" s="110">
        <v>232000</v>
      </c>
      <c r="J393" s="110">
        <v>232000</v>
      </c>
      <c r="K393" s="99"/>
      <c r="L393" s="99"/>
      <c r="M393" s="107">
        <v>18.5</v>
      </c>
      <c r="N393" s="107">
        <v>18.5</v>
      </c>
      <c r="O393" s="99"/>
      <c r="P393" s="99"/>
      <c r="Q393" s="110">
        <v>9140</v>
      </c>
      <c r="R393" s="110">
        <v>9140</v>
      </c>
      <c r="S393" s="99"/>
      <c r="T393" s="99"/>
      <c r="U393" s="99"/>
      <c r="AQ393" s="110" t="s">
        <v>211</v>
      </c>
    </row>
    <row r="394" spans="1:43">
      <c r="A394" s="99" t="str">
        <f t="shared" si="10"/>
        <v>Square Tube508.0x508.0x585.99</v>
      </c>
      <c r="B394" s="110">
        <v>508</v>
      </c>
      <c r="C394" s="110">
        <v>508</v>
      </c>
      <c r="D394" s="108">
        <v>45</v>
      </c>
      <c r="E394" s="108">
        <v>45</v>
      </c>
      <c r="F394" s="107">
        <v>746.5</v>
      </c>
      <c r="G394" s="108">
        <v>585.99</v>
      </c>
      <c r="H394" s="99"/>
      <c r="I394" s="110">
        <v>246000</v>
      </c>
      <c r="J394" s="110">
        <v>246000</v>
      </c>
      <c r="K394" s="99"/>
      <c r="L394" s="99"/>
      <c r="M394" s="107">
        <v>18.2</v>
      </c>
      <c r="N394" s="107">
        <v>18.2</v>
      </c>
      <c r="O394" s="99"/>
      <c r="P394" s="99"/>
      <c r="Q394" s="110">
        <v>9690</v>
      </c>
      <c r="R394" s="110">
        <v>9690</v>
      </c>
      <c r="S394" s="99"/>
      <c r="T394" s="99"/>
      <c r="U394" s="99"/>
      <c r="AQ394" s="110" t="s">
        <v>211</v>
      </c>
    </row>
    <row r="395" spans="1:43">
      <c r="A395" s="99" t="str">
        <f t="shared" si="10"/>
        <v>Square Tube508.0x508.0x634.83</v>
      </c>
      <c r="B395" s="110">
        <v>508</v>
      </c>
      <c r="C395" s="110">
        <v>508</v>
      </c>
      <c r="D395" s="108">
        <v>50</v>
      </c>
      <c r="E395" s="108">
        <v>50</v>
      </c>
      <c r="F395" s="107">
        <v>808.7</v>
      </c>
      <c r="G395" s="108">
        <v>634.83000000000004</v>
      </c>
      <c r="H395" s="99"/>
      <c r="I395" s="110">
        <v>257000</v>
      </c>
      <c r="J395" s="110">
        <v>257000</v>
      </c>
      <c r="K395" s="99"/>
      <c r="L395" s="99"/>
      <c r="M395" s="107">
        <v>17.8</v>
      </c>
      <c r="N395" s="107">
        <v>17.8</v>
      </c>
      <c r="O395" s="99"/>
      <c r="P395" s="99"/>
      <c r="Q395" s="110">
        <v>10100</v>
      </c>
      <c r="R395" s="110">
        <v>10100</v>
      </c>
      <c r="S395" s="99"/>
      <c r="T395" s="99"/>
      <c r="U395" s="99"/>
      <c r="AQ395" s="110" t="s">
        <v>211</v>
      </c>
    </row>
    <row r="396" spans="1:43">
      <c r="A396" s="99" t="str">
        <f t="shared" si="10"/>
        <v>Square Tube558.8x558.8x264.08</v>
      </c>
      <c r="B396" s="106">
        <v>558.79999999999995</v>
      </c>
      <c r="C396" s="106">
        <v>558.79999999999995</v>
      </c>
      <c r="D396" s="103">
        <v>16</v>
      </c>
      <c r="E396" s="103">
        <v>16</v>
      </c>
      <c r="F396" s="101">
        <v>336.4</v>
      </c>
      <c r="G396" s="103">
        <v>264.08</v>
      </c>
      <c r="H396" s="99"/>
      <c r="I396" s="106">
        <v>162000</v>
      </c>
      <c r="J396" s="106">
        <v>162000</v>
      </c>
      <c r="K396" s="99"/>
      <c r="L396" s="99"/>
      <c r="M396" s="101">
        <v>22</v>
      </c>
      <c r="N396" s="101">
        <v>22</v>
      </c>
      <c r="O396" s="99"/>
      <c r="P396" s="99"/>
      <c r="Q396" s="106">
        <v>5810</v>
      </c>
      <c r="R396" s="106">
        <v>5810</v>
      </c>
      <c r="S396" s="99"/>
      <c r="T396" s="99"/>
      <c r="U396" s="99"/>
      <c r="AQ396" s="106" t="s">
        <v>212</v>
      </c>
    </row>
    <row r="397" spans="1:43">
      <c r="A397" s="99" t="str">
        <f t="shared" si="10"/>
        <v>Square Tube558.8x558.8x309.88</v>
      </c>
      <c r="B397" s="106">
        <v>558.79999999999995</v>
      </c>
      <c r="C397" s="106">
        <v>558.79999999999995</v>
      </c>
      <c r="D397" s="103">
        <v>19</v>
      </c>
      <c r="E397" s="103">
        <v>19</v>
      </c>
      <c r="F397" s="101">
        <v>394.8</v>
      </c>
      <c r="G397" s="103">
        <v>309.88</v>
      </c>
      <c r="H397" s="99"/>
      <c r="I397" s="106">
        <v>187000</v>
      </c>
      <c r="J397" s="106">
        <v>187000</v>
      </c>
      <c r="K397" s="99"/>
      <c r="L397" s="99"/>
      <c r="M397" s="101">
        <v>21.8</v>
      </c>
      <c r="N397" s="101">
        <v>21.8</v>
      </c>
      <c r="O397" s="99"/>
      <c r="P397" s="99"/>
      <c r="Q397" s="106">
        <v>6710</v>
      </c>
      <c r="R397" s="106">
        <v>6710</v>
      </c>
      <c r="S397" s="99"/>
      <c r="T397" s="99"/>
      <c r="U397" s="99"/>
      <c r="AQ397" s="106" t="s">
        <v>212</v>
      </c>
    </row>
    <row r="398" spans="1:43">
      <c r="A398" s="99" t="str">
        <f t="shared" si="10"/>
        <v>Square Tube558.8x558.8x354.51</v>
      </c>
      <c r="B398" s="106">
        <v>558.79999999999995</v>
      </c>
      <c r="C398" s="106">
        <v>558.79999999999995</v>
      </c>
      <c r="D398" s="103">
        <v>22</v>
      </c>
      <c r="E398" s="103">
        <v>22</v>
      </c>
      <c r="F398" s="101">
        <v>451.6</v>
      </c>
      <c r="G398" s="103">
        <v>354.51</v>
      </c>
      <c r="H398" s="99"/>
      <c r="I398" s="106">
        <v>211000</v>
      </c>
      <c r="J398" s="106">
        <v>211000</v>
      </c>
      <c r="K398" s="99"/>
      <c r="L398" s="99"/>
      <c r="M398" s="101">
        <v>21.6</v>
      </c>
      <c r="N398" s="101">
        <v>21.6</v>
      </c>
      <c r="O398" s="99"/>
      <c r="P398" s="99"/>
      <c r="Q398" s="106">
        <v>7560</v>
      </c>
      <c r="R398" s="106">
        <v>7560</v>
      </c>
      <c r="S398" s="99"/>
      <c r="T398" s="99"/>
      <c r="U398" s="99"/>
      <c r="AQ398" s="106" t="s">
        <v>212</v>
      </c>
    </row>
    <row r="399" spans="1:43">
      <c r="A399" s="99" t="str">
        <f t="shared" si="10"/>
        <v>Square Tube558.8x558.8x397.98</v>
      </c>
      <c r="B399" s="106">
        <v>558.79999999999995</v>
      </c>
      <c r="C399" s="106">
        <v>558.79999999999995</v>
      </c>
      <c r="D399" s="103">
        <v>25</v>
      </c>
      <c r="E399" s="103">
        <v>25</v>
      </c>
      <c r="F399" s="101">
        <v>507</v>
      </c>
      <c r="G399" s="103">
        <v>397.98</v>
      </c>
      <c r="H399" s="99"/>
      <c r="I399" s="106">
        <v>233000</v>
      </c>
      <c r="J399" s="106">
        <v>233000</v>
      </c>
      <c r="K399" s="99"/>
      <c r="L399" s="99"/>
      <c r="M399" s="101">
        <v>21.5</v>
      </c>
      <c r="N399" s="101">
        <v>21.5</v>
      </c>
      <c r="O399" s="99"/>
      <c r="P399" s="99"/>
      <c r="Q399" s="106">
        <v>8350</v>
      </c>
      <c r="R399" s="106">
        <v>8350</v>
      </c>
      <c r="S399" s="99"/>
      <c r="T399" s="99"/>
      <c r="U399" s="99"/>
      <c r="AQ399" s="106" t="s">
        <v>212</v>
      </c>
    </row>
    <row r="400" spans="1:43">
      <c r="A400" s="99" t="str">
        <f t="shared" si="10"/>
        <v>Square Tube558.8x558.8x440.26</v>
      </c>
      <c r="B400" s="106">
        <v>558.79999999999995</v>
      </c>
      <c r="C400" s="106">
        <v>558.79999999999995</v>
      </c>
      <c r="D400" s="103">
        <v>28</v>
      </c>
      <c r="E400" s="103">
        <v>28</v>
      </c>
      <c r="F400" s="101">
        <v>560.79999999999995</v>
      </c>
      <c r="G400" s="103">
        <v>440.26</v>
      </c>
      <c r="H400" s="99"/>
      <c r="I400" s="106">
        <v>254000</v>
      </c>
      <c r="J400" s="106">
        <v>254000</v>
      </c>
      <c r="K400" s="99"/>
      <c r="L400" s="99"/>
      <c r="M400" s="101">
        <v>21.3</v>
      </c>
      <c r="N400" s="101">
        <v>21.3</v>
      </c>
      <c r="O400" s="99"/>
      <c r="P400" s="99"/>
      <c r="Q400" s="106">
        <v>9090</v>
      </c>
      <c r="R400" s="106">
        <v>9090</v>
      </c>
      <c r="S400" s="99"/>
      <c r="T400" s="99"/>
      <c r="U400" s="99"/>
      <c r="AQ400" s="106" t="s">
        <v>212</v>
      </c>
    </row>
    <row r="401" spans="1:43">
      <c r="A401" s="99" t="str">
        <f t="shared" si="10"/>
        <v>Square Tube558.8x558.8x494.83</v>
      </c>
      <c r="B401" s="106">
        <v>558.79999999999995</v>
      </c>
      <c r="C401" s="106">
        <v>558.79999999999995</v>
      </c>
      <c r="D401" s="103">
        <v>32</v>
      </c>
      <c r="E401" s="103">
        <v>32</v>
      </c>
      <c r="F401" s="101">
        <v>630.4</v>
      </c>
      <c r="G401" s="103">
        <v>494.83</v>
      </c>
      <c r="H401" s="99"/>
      <c r="I401" s="106">
        <v>279000</v>
      </c>
      <c r="J401" s="106">
        <v>279000</v>
      </c>
      <c r="K401" s="99"/>
      <c r="L401" s="99"/>
      <c r="M401" s="101">
        <v>21</v>
      </c>
      <c r="N401" s="101">
        <v>21</v>
      </c>
      <c r="O401" s="99"/>
      <c r="P401" s="99"/>
      <c r="Q401" s="106">
        <v>10000</v>
      </c>
      <c r="R401" s="106">
        <v>10000</v>
      </c>
      <c r="S401" s="99"/>
      <c r="T401" s="99"/>
      <c r="U401" s="99"/>
      <c r="AQ401" s="106" t="s">
        <v>212</v>
      </c>
    </row>
    <row r="402" spans="1:43">
      <c r="A402" s="99" t="str">
        <f t="shared" si="10"/>
        <v>Square Tube558.8x558.8x547.31</v>
      </c>
      <c r="B402" s="106">
        <v>558.79999999999995</v>
      </c>
      <c r="C402" s="106">
        <v>558.79999999999995</v>
      </c>
      <c r="D402" s="103">
        <v>36</v>
      </c>
      <c r="E402" s="103">
        <v>36</v>
      </c>
      <c r="F402" s="101">
        <v>697.2</v>
      </c>
      <c r="G402" s="103">
        <v>547.30999999999995</v>
      </c>
      <c r="H402" s="99"/>
      <c r="I402" s="106">
        <v>302000</v>
      </c>
      <c r="J402" s="106">
        <v>302000</v>
      </c>
      <c r="K402" s="99"/>
      <c r="L402" s="99"/>
      <c r="M402" s="101">
        <v>20.8</v>
      </c>
      <c r="N402" s="101">
        <v>20.8</v>
      </c>
      <c r="O402" s="99"/>
      <c r="P402" s="99"/>
      <c r="Q402" s="106">
        <v>10800</v>
      </c>
      <c r="R402" s="106">
        <v>10800</v>
      </c>
      <c r="S402" s="99"/>
      <c r="T402" s="99"/>
      <c r="U402" s="99"/>
      <c r="AQ402" s="106" t="s">
        <v>212</v>
      </c>
    </row>
    <row r="403" spans="1:43">
      <c r="A403" s="99" t="str">
        <f t="shared" si="10"/>
        <v>Square Tube558.8x558.8x597.7</v>
      </c>
      <c r="B403" s="106">
        <v>558.79999999999995</v>
      </c>
      <c r="C403" s="106">
        <v>558.79999999999995</v>
      </c>
      <c r="D403" s="103">
        <v>40</v>
      </c>
      <c r="E403" s="103">
        <v>40</v>
      </c>
      <c r="F403" s="101">
        <v>761.4</v>
      </c>
      <c r="G403" s="103">
        <v>597.70000000000005</v>
      </c>
      <c r="H403" s="99"/>
      <c r="I403" s="106">
        <v>322000</v>
      </c>
      <c r="J403" s="106">
        <v>322000</v>
      </c>
      <c r="K403" s="99"/>
      <c r="L403" s="99"/>
      <c r="M403" s="101">
        <v>20.6</v>
      </c>
      <c r="N403" s="101">
        <v>20.6</v>
      </c>
      <c r="O403" s="99"/>
      <c r="P403" s="99"/>
      <c r="Q403" s="106">
        <v>11500</v>
      </c>
      <c r="R403" s="106">
        <v>11500</v>
      </c>
      <c r="S403" s="99"/>
      <c r="T403" s="99"/>
      <c r="U403" s="99"/>
      <c r="AQ403" s="106" t="s">
        <v>212</v>
      </c>
    </row>
    <row r="404" spans="1:43">
      <c r="A404" s="99" t="str">
        <f t="shared" si="10"/>
        <v>Square Tube558.8x558.8x657.77</v>
      </c>
      <c r="B404" s="106">
        <v>558.79999999999995</v>
      </c>
      <c r="C404" s="106">
        <v>558.79999999999995</v>
      </c>
      <c r="D404" s="103">
        <v>45</v>
      </c>
      <c r="E404" s="103">
        <v>45</v>
      </c>
      <c r="F404" s="101">
        <v>837.9</v>
      </c>
      <c r="G404" s="103">
        <v>657.77</v>
      </c>
      <c r="H404" s="99"/>
      <c r="I404" s="106">
        <v>344000</v>
      </c>
      <c r="J404" s="106">
        <v>344000</v>
      </c>
      <c r="K404" s="99"/>
      <c r="L404" s="99"/>
      <c r="M404" s="101">
        <v>20.3</v>
      </c>
      <c r="N404" s="101">
        <v>20.3</v>
      </c>
      <c r="O404" s="99"/>
      <c r="P404" s="99"/>
      <c r="Q404" s="106">
        <v>12300</v>
      </c>
      <c r="R404" s="106">
        <v>12300</v>
      </c>
      <c r="S404" s="99"/>
      <c r="T404" s="99"/>
      <c r="U404" s="99"/>
      <c r="AQ404" s="106" t="s">
        <v>212</v>
      </c>
    </row>
    <row r="405" spans="1:43">
      <c r="A405" s="99" t="str">
        <f t="shared" si="10"/>
        <v>Square Tube558.8x558.8x714.58</v>
      </c>
      <c r="B405" s="106">
        <v>558.79999999999995</v>
      </c>
      <c r="C405" s="106">
        <v>558.79999999999995</v>
      </c>
      <c r="D405" s="103">
        <v>50</v>
      </c>
      <c r="E405" s="103">
        <v>50</v>
      </c>
      <c r="F405" s="101">
        <v>910.3</v>
      </c>
      <c r="G405" s="103">
        <v>714.58</v>
      </c>
      <c r="H405" s="99"/>
      <c r="I405" s="106">
        <v>362000</v>
      </c>
      <c r="J405" s="106">
        <v>362000</v>
      </c>
      <c r="K405" s="99"/>
      <c r="L405" s="99"/>
      <c r="M405" s="101">
        <v>19.899999999999999</v>
      </c>
      <c r="N405" s="101">
        <v>19.899999999999999</v>
      </c>
      <c r="O405" s="99"/>
      <c r="P405" s="99"/>
      <c r="Q405" s="106">
        <v>13000</v>
      </c>
      <c r="R405" s="106">
        <v>13000</v>
      </c>
      <c r="S405" s="99"/>
      <c r="T405" s="99"/>
      <c r="U405" s="99"/>
      <c r="AQ405" s="106" t="s">
        <v>212</v>
      </c>
    </row>
    <row r="406" spans="1:43">
      <c r="A406" s="99" t="str">
        <f t="shared" si="10"/>
        <v>Square Tube558.8x558.8x768.14</v>
      </c>
      <c r="B406" s="106">
        <v>558.79999999999995</v>
      </c>
      <c r="C406" s="106">
        <v>558.79999999999995</v>
      </c>
      <c r="D406" s="103">
        <v>55</v>
      </c>
      <c r="E406" s="103">
        <v>55</v>
      </c>
      <c r="F406" s="101">
        <v>978.5</v>
      </c>
      <c r="G406" s="103">
        <v>768.14</v>
      </c>
      <c r="H406" s="99"/>
      <c r="I406" s="106">
        <v>377000</v>
      </c>
      <c r="J406" s="106">
        <v>377000</v>
      </c>
      <c r="K406" s="99"/>
      <c r="L406" s="99"/>
      <c r="M406" s="101">
        <v>19.600000000000001</v>
      </c>
      <c r="N406" s="101">
        <v>19.600000000000001</v>
      </c>
      <c r="O406" s="99"/>
      <c r="P406" s="99"/>
      <c r="Q406" s="106">
        <v>13500</v>
      </c>
      <c r="R406" s="106">
        <v>13500</v>
      </c>
      <c r="S406" s="99"/>
      <c r="T406" s="99"/>
      <c r="U406" s="99"/>
      <c r="AQ406" s="106" t="s">
        <v>212</v>
      </c>
    </row>
    <row r="407" spans="1:43">
      <c r="A407" s="99" t="str">
        <f t="shared" si="10"/>
        <v>Square Tube609.6x609.6x289.6</v>
      </c>
      <c r="B407" s="110">
        <v>609.6</v>
      </c>
      <c r="C407" s="110">
        <v>609.6</v>
      </c>
      <c r="D407" s="108">
        <v>16</v>
      </c>
      <c r="E407" s="108">
        <v>16</v>
      </c>
      <c r="F407" s="107">
        <v>638.9</v>
      </c>
      <c r="G407" s="108">
        <v>289.60000000000002</v>
      </c>
      <c r="H407" s="99"/>
      <c r="I407" s="110">
        <v>213000</v>
      </c>
      <c r="J407" s="110">
        <v>213000</v>
      </c>
      <c r="K407" s="99"/>
      <c r="L407" s="99"/>
      <c r="M407" s="107">
        <v>24</v>
      </c>
      <c r="N407" s="107">
        <v>24</v>
      </c>
      <c r="O407" s="99"/>
      <c r="P407" s="99"/>
      <c r="Q407" s="110">
        <v>6990</v>
      </c>
      <c r="R407" s="110">
        <v>6990</v>
      </c>
      <c r="S407" s="99"/>
      <c r="T407" s="99"/>
      <c r="U407" s="99"/>
      <c r="AQ407" s="110" t="s">
        <v>213</v>
      </c>
    </row>
    <row r="408" spans="1:43">
      <c r="A408" s="99" t="str">
        <f t="shared" si="10"/>
        <v>Square Tube609.6x609.6x340.19</v>
      </c>
      <c r="B408" s="110">
        <v>609.6</v>
      </c>
      <c r="C408" s="110">
        <v>609.6</v>
      </c>
      <c r="D408" s="108">
        <v>19</v>
      </c>
      <c r="E408" s="108">
        <v>19</v>
      </c>
      <c r="F408" s="107">
        <v>433.4</v>
      </c>
      <c r="G408" s="108">
        <v>340.19</v>
      </c>
      <c r="H408" s="99"/>
      <c r="I408" s="110">
        <v>247000</v>
      </c>
      <c r="J408" s="110">
        <v>247000</v>
      </c>
      <c r="K408" s="99"/>
      <c r="L408" s="99"/>
      <c r="M408" s="107">
        <v>23</v>
      </c>
      <c r="N408" s="107">
        <v>23</v>
      </c>
      <c r="O408" s="99"/>
      <c r="P408" s="99"/>
      <c r="Q408" s="110">
        <v>8100</v>
      </c>
      <c r="R408" s="110">
        <v>8100</v>
      </c>
      <c r="S408" s="99"/>
      <c r="T408" s="99"/>
      <c r="U408" s="99"/>
      <c r="AQ408" s="110" t="s">
        <v>213</v>
      </c>
    </row>
    <row r="409" spans="1:43">
      <c r="A409" s="99" t="str">
        <f t="shared" si="10"/>
        <v>Square Tube609.6x609.6x389.61</v>
      </c>
      <c r="B409" s="110">
        <v>609.6</v>
      </c>
      <c r="C409" s="110">
        <v>609.6</v>
      </c>
      <c r="D409" s="108">
        <v>22</v>
      </c>
      <c r="E409" s="108">
        <v>22</v>
      </c>
      <c r="F409" s="107">
        <v>496.3</v>
      </c>
      <c r="G409" s="108">
        <v>389.61</v>
      </c>
      <c r="H409" s="99"/>
      <c r="I409" s="110">
        <v>279000</v>
      </c>
      <c r="J409" s="110">
        <v>279000</v>
      </c>
      <c r="K409" s="99"/>
      <c r="L409" s="99"/>
      <c r="M409" s="107">
        <v>23.7</v>
      </c>
      <c r="N409" s="107">
        <v>23.7</v>
      </c>
      <c r="O409" s="99"/>
      <c r="P409" s="99"/>
      <c r="Q409" s="110">
        <v>9150</v>
      </c>
      <c r="R409" s="110">
        <v>9150</v>
      </c>
      <c r="S409" s="99"/>
      <c r="T409" s="99"/>
      <c r="U409" s="99"/>
      <c r="AQ409" s="110" t="s">
        <v>213</v>
      </c>
    </row>
    <row r="410" spans="1:43">
      <c r="A410" s="99" t="str">
        <f t="shared" si="10"/>
        <v>Square Tube609.6x609.6x437.85</v>
      </c>
      <c r="B410" s="110">
        <v>609.6</v>
      </c>
      <c r="C410" s="110">
        <v>609.6</v>
      </c>
      <c r="D410" s="108">
        <v>25</v>
      </c>
      <c r="E410" s="108">
        <v>25</v>
      </c>
      <c r="F410" s="107">
        <v>557.79999999999995</v>
      </c>
      <c r="G410" s="108">
        <v>437.85</v>
      </c>
      <c r="H410" s="99"/>
      <c r="I410" s="110">
        <v>309000</v>
      </c>
      <c r="J410" s="110">
        <v>309000</v>
      </c>
      <c r="K410" s="99"/>
      <c r="L410" s="99"/>
      <c r="M410" s="107">
        <v>23.5</v>
      </c>
      <c r="N410" s="107">
        <v>23.5</v>
      </c>
      <c r="O410" s="99"/>
      <c r="P410" s="99"/>
      <c r="Q410" s="110">
        <v>10100</v>
      </c>
      <c r="R410" s="110">
        <v>10100</v>
      </c>
      <c r="S410" s="99"/>
      <c r="T410" s="99"/>
      <c r="U410" s="99"/>
      <c r="AQ410" s="110" t="s">
        <v>213</v>
      </c>
    </row>
    <row r="411" spans="1:43">
      <c r="A411" s="99" t="str">
        <f t="shared" si="10"/>
        <v>Square Tube609.6x609.6x484.93</v>
      </c>
      <c r="B411" s="110">
        <v>609.6</v>
      </c>
      <c r="C411" s="110">
        <v>609.6</v>
      </c>
      <c r="D411" s="108">
        <v>28</v>
      </c>
      <c r="E411" s="108">
        <v>28</v>
      </c>
      <c r="F411" s="107">
        <v>617.70000000000005</v>
      </c>
      <c r="G411" s="108">
        <v>484.93</v>
      </c>
      <c r="H411" s="99"/>
      <c r="I411" s="110">
        <v>337000</v>
      </c>
      <c r="J411" s="110">
        <v>337000</v>
      </c>
      <c r="K411" s="99"/>
      <c r="L411" s="99"/>
      <c r="M411" s="107">
        <v>23.4</v>
      </c>
      <c r="N411" s="107">
        <v>23.4</v>
      </c>
      <c r="O411" s="99"/>
      <c r="P411" s="99"/>
      <c r="Q411" s="110">
        <v>11100</v>
      </c>
      <c r="R411" s="110">
        <v>11100</v>
      </c>
      <c r="S411" s="99"/>
      <c r="T411" s="99"/>
      <c r="U411" s="99"/>
      <c r="AQ411" s="110" t="s">
        <v>213</v>
      </c>
    </row>
    <row r="412" spans="1:43">
      <c r="A412" s="99" t="str">
        <f t="shared" si="10"/>
        <v>Square Tube609.6x609.6x545.87</v>
      </c>
      <c r="B412" s="110">
        <v>609.6</v>
      </c>
      <c r="C412" s="110">
        <v>609.6</v>
      </c>
      <c r="D412" s="108">
        <v>32</v>
      </c>
      <c r="E412" s="108">
        <v>32</v>
      </c>
      <c r="F412" s="107">
        <v>695.4</v>
      </c>
      <c r="G412" s="108">
        <v>545.87</v>
      </c>
      <c r="H412" s="99"/>
      <c r="I412" s="110">
        <v>372000</v>
      </c>
      <c r="J412" s="110">
        <v>372000</v>
      </c>
      <c r="K412" s="99"/>
      <c r="L412" s="99"/>
      <c r="M412" s="107">
        <v>23.1</v>
      </c>
      <c r="N412" s="107">
        <v>23.1</v>
      </c>
      <c r="O412" s="99"/>
      <c r="P412" s="99"/>
      <c r="Q412" s="110">
        <v>12200</v>
      </c>
      <c r="R412" s="110">
        <v>12200</v>
      </c>
      <c r="S412" s="99"/>
      <c r="T412" s="99"/>
      <c r="U412" s="99"/>
      <c r="AQ412" s="110" t="s">
        <v>213</v>
      </c>
    </row>
    <row r="413" spans="1:43">
      <c r="A413" s="99" t="str">
        <f t="shared" si="10"/>
        <v>Square Tube609.6x609.6x604.73</v>
      </c>
      <c r="B413" s="110">
        <v>609.6</v>
      </c>
      <c r="C413" s="110">
        <v>609.6</v>
      </c>
      <c r="D413" s="108">
        <v>36</v>
      </c>
      <c r="E413" s="108">
        <v>36</v>
      </c>
      <c r="F413" s="107">
        <v>770.4</v>
      </c>
      <c r="G413" s="108">
        <v>604.73</v>
      </c>
      <c r="H413" s="99"/>
      <c r="I413" s="110">
        <v>404000</v>
      </c>
      <c r="J413" s="110">
        <v>404000</v>
      </c>
      <c r="K413" s="99"/>
      <c r="L413" s="99"/>
      <c r="M413" s="107">
        <v>22.9</v>
      </c>
      <c r="N413" s="107">
        <v>22.9</v>
      </c>
      <c r="O413" s="99"/>
      <c r="P413" s="99"/>
      <c r="Q413" s="110">
        <v>13300</v>
      </c>
      <c r="R413" s="110">
        <v>13300</v>
      </c>
      <c r="S413" s="99"/>
      <c r="T413" s="99"/>
      <c r="U413" s="99"/>
      <c r="AQ413" s="110" t="s">
        <v>213</v>
      </c>
    </row>
    <row r="414" spans="1:43">
      <c r="A414" s="99" t="str">
        <f t="shared" si="10"/>
        <v>Square Tube609.6x609.6x661.51</v>
      </c>
      <c r="B414" s="110">
        <v>609.6</v>
      </c>
      <c r="C414" s="110">
        <v>609.6</v>
      </c>
      <c r="D414" s="108">
        <v>40</v>
      </c>
      <c r="E414" s="108">
        <v>40</v>
      </c>
      <c r="F414" s="107">
        <v>842.7</v>
      </c>
      <c r="G414" s="108">
        <v>661.51</v>
      </c>
      <c r="H414" s="99"/>
      <c r="I414" s="110">
        <v>433000</v>
      </c>
      <c r="J414" s="110">
        <v>433000</v>
      </c>
      <c r="K414" s="99"/>
      <c r="L414" s="99"/>
      <c r="M414" s="107">
        <v>22.7</v>
      </c>
      <c r="N414" s="107">
        <v>22.7</v>
      </c>
      <c r="O414" s="99"/>
      <c r="P414" s="99"/>
      <c r="Q414" s="110">
        <v>14200</v>
      </c>
      <c r="R414" s="110">
        <v>14200</v>
      </c>
      <c r="S414" s="99"/>
      <c r="T414" s="99"/>
      <c r="U414" s="99"/>
      <c r="AQ414" s="110" t="s">
        <v>213</v>
      </c>
    </row>
    <row r="415" spans="1:43">
      <c r="A415" s="99" t="str">
        <f t="shared" si="10"/>
        <v>Square Tube609.6x609.6x729.55</v>
      </c>
      <c r="B415" s="110">
        <v>609.6</v>
      </c>
      <c r="C415" s="110">
        <v>609.6</v>
      </c>
      <c r="D415" s="108">
        <v>45</v>
      </c>
      <c r="E415" s="108">
        <v>45</v>
      </c>
      <c r="F415" s="107">
        <v>929.4</v>
      </c>
      <c r="G415" s="108">
        <v>729.55</v>
      </c>
      <c r="H415" s="99"/>
      <c r="I415" s="110">
        <v>465000</v>
      </c>
      <c r="J415" s="110">
        <v>465000</v>
      </c>
      <c r="K415" s="99"/>
      <c r="L415" s="99"/>
      <c r="M415" s="107">
        <v>22.4</v>
      </c>
      <c r="N415" s="107">
        <v>22.4</v>
      </c>
      <c r="O415" s="99"/>
      <c r="P415" s="99"/>
      <c r="Q415" s="110">
        <v>15200</v>
      </c>
      <c r="R415" s="110">
        <v>15200</v>
      </c>
      <c r="S415" s="99"/>
      <c r="T415" s="99"/>
      <c r="U415" s="99"/>
      <c r="AQ415" s="110" t="s">
        <v>213</v>
      </c>
    </row>
    <row r="416" spans="1:43">
      <c r="A416" s="99" t="str">
        <f t="shared" si="10"/>
        <v>Square Tube609.6x609.6x794.34</v>
      </c>
      <c r="B416" s="110">
        <v>609.6</v>
      </c>
      <c r="C416" s="110">
        <v>609.6</v>
      </c>
      <c r="D416" s="108">
        <v>50</v>
      </c>
      <c r="E416" s="108">
        <v>50</v>
      </c>
      <c r="F416" s="111">
        <v>1012</v>
      </c>
      <c r="G416" s="108">
        <v>794.34</v>
      </c>
      <c r="H416" s="99"/>
      <c r="I416" s="110">
        <v>492000</v>
      </c>
      <c r="J416" s="110">
        <v>492000</v>
      </c>
      <c r="K416" s="99"/>
      <c r="L416" s="99"/>
      <c r="M416" s="107">
        <v>22</v>
      </c>
      <c r="N416" s="107">
        <v>22</v>
      </c>
      <c r="O416" s="99"/>
      <c r="P416" s="99"/>
      <c r="Q416" s="110">
        <v>16100</v>
      </c>
      <c r="R416" s="110">
        <v>16100</v>
      </c>
      <c r="S416" s="99"/>
      <c r="T416" s="99"/>
      <c r="U416" s="99"/>
      <c r="AQ416" s="110" t="s">
        <v>213</v>
      </c>
    </row>
    <row r="417" spans="1:43">
      <c r="A417" s="99" t="str">
        <f t="shared" si="10"/>
        <v>Square Tube609.6x609.6x855.87</v>
      </c>
      <c r="B417" s="110">
        <v>609.6</v>
      </c>
      <c r="C417" s="110">
        <v>609.6</v>
      </c>
      <c r="D417" s="108">
        <v>55</v>
      </c>
      <c r="E417" s="108">
        <v>55</v>
      </c>
      <c r="F417" s="111">
        <v>1090</v>
      </c>
      <c r="G417" s="108">
        <v>855.87</v>
      </c>
      <c r="H417" s="99"/>
      <c r="I417" s="110">
        <v>515000</v>
      </c>
      <c r="J417" s="110">
        <v>515000</v>
      </c>
      <c r="K417" s="99"/>
      <c r="L417" s="99"/>
      <c r="M417" s="107">
        <v>21.7</v>
      </c>
      <c r="N417" s="107">
        <v>21.7</v>
      </c>
      <c r="O417" s="99"/>
      <c r="P417" s="99"/>
      <c r="Q417" s="110">
        <v>16900</v>
      </c>
      <c r="R417" s="110">
        <v>16900</v>
      </c>
      <c r="S417" s="99"/>
      <c r="T417" s="99"/>
      <c r="U417" s="99"/>
      <c r="AQ417" s="110" t="s">
        <v>213</v>
      </c>
    </row>
    <row r="418" spans="1:43">
      <c r="A418" s="99" t="str">
        <f t="shared" si="10"/>
        <v>Square Tube609.6x609.6x914.15</v>
      </c>
      <c r="B418" s="110">
        <v>609.6</v>
      </c>
      <c r="C418" s="110">
        <v>609.6</v>
      </c>
      <c r="D418" s="108">
        <v>60</v>
      </c>
      <c r="E418" s="108">
        <v>60</v>
      </c>
      <c r="F418" s="111">
        <v>1165</v>
      </c>
      <c r="G418" s="108">
        <v>914.15</v>
      </c>
      <c r="H418" s="99"/>
      <c r="I418" s="110">
        <v>533000</v>
      </c>
      <c r="J418" s="110">
        <v>533000</v>
      </c>
      <c r="K418" s="99"/>
      <c r="L418" s="99"/>
      <c r="M418" s="107">
        <v>21.4</v>
      </c>
      <c r="N418" s="107">
        <v>21.4</v>
      </c>
      <c r="O418" s="99"/>
      <c r="P418" s="99"/>
      <c r="Q418" s="110">
        <v>17500</v>
      </c>
      <c r="R418" s="110">
        <v>17500</v>
      </c>
      <c r="S418" s="99"/>
      <c r="T418" s="99"/>
      <c r="U418" s="99"/>
      <c r="AQ418" s="110" t="s">
        <v>213</v>
      </c>
    </row>
    <row r="419" spans="1:43">
      <c r="A419" s="99" t="str">
        <f t="shared" si="10"/>
        <v>Square Tube660.4x660.4x315.12</v>
      </c>
      <c r="B419" s="106">
        <v>660.4</v>
      </c>
      <c r="C419" s="106">
        <v>660.4</v>
      </c>
      <c r="D419" s="103">
        <v>16</v>
      </c>
      <c r="E419" s="103">
        <v>16</v>
      </c>
      <c r="F419" s="101">
        <v>401.4</v>
      </c>
      <c r="G419" s="103">
        <v>315.12</v>
      </c>
      <c r="H419" s="99"/>
      <c r="I419" s="106">
        <v>274000</v>
      </c>
      <c r="J419" s="106">
        <v>274000</v>
      </c>
      <c r="K419" s="99"/>
      <c r="L419" s="99"/>
      <c r="M419" s="101">
        <v>26.1</v>
      </c>
      <c r="N419" s="101">
        <v>26.1</v>
      </c>
      <c r="O419" s="99"/>
      <c r="P419" s="99"/>
      <c r="Q419" s="106">
        <v>8290</v>
      </c>
      <c r="R419" s="106">
        <v>8290</v>
      </c>
      <c r="S419" s="99"/>
      <c r="T419" s="99"/>
      <c r="U419" s="99"/>
      <c r="AQ419" s="106" t="s">
        <v>214</v>
      </c>
    </row>
    <row r="420" spans="1:43">
      <c r="A420" s="99" t="str">
        <f t="shared" si="10"/>
        <v>Square Tube660.4x660.4x370.5</v>
      </c>
      <c r="B420" s="106">
        <v>660.4</v>
      </c>
      <c r="C420" s="106">
        <v>660.4</v>
      </c>
      <c r="D420" s="103">
        <v>19</v>
      </c>
      <c r="E420" s="103">
        <v>19</v>
      </c>
      <c r="F420" s="101">
        <v>472</v>
      </c>
      <c r="G420" s="103">
        <v>370.5</v>
      </c>
      <c r="H420" s="99"/>
      <c r="I420" s="106">
        <v>318000</v>
      </c>
      <c r="J420" s="106">
        <v>318000</v>
      </c>
      <c r="K420" s="99"/>
      <c r="L420" s="99"/>
      <c r="M420" s="101">
        <v>25.9</v>
      </c>
      <c r="N420" s="101">
        <v>25.9</v>
      </c>
      <c r="O420" s="99"/>
      <c r="P420" s="99"/>
      <c r="Q420" s="106">
        <v>9620</v>
      </c>
      <c r="R420" s="106">
        <v>9620</v>
      </c>
      <c r="S420" s="99"/>
      <c r="T420" s="99"/>
      <c r="U420" s="99"/>
      <c r="AQ420" s="106" t="s">
        <v>214</v>
      </c>
    </row>
    <row r="421" spans="1:43">
      <c r="A421" s="99" t="str">
        <f t="shared" si="10"/>
        <v>Square Tube660.4x660.4x424.7</v>
      </c>
      <c r="B421" s="106">
        <v>660.4</v>
      </c>
      <c r="C421" s="106">
        <v>660.4</v>
      </c>
      <c r="D421" s="103">
        <v>22</v>
      </c>
      <c r="E421" s="103">
        <v>22</v>
      </c>
      <c r="F421" s="101">
        <v>541</v>
      </c>
      <c r="G421" s="103">
        <v>424.7</v>
      </c>
      <c r="H421" s="99"/>
      <c r="I421" s="106">
        <v>360000</v>
      </c>
      <c r="J421" s="106">
        <v>360000</v>
      </c>
      <c r="K421" s="99"/>
      <c r="L421" s="99"/>
      <c r="M421" s="101">
        <v>25.8</v>
      </c>
      <c r="N421" s="101">
        <v>25.8</v>
      </c>
      <c r="O421" s="99"/>
      <c r="P421" s="99"/>
      <c r="Q421" s="106">
        <v>10900</v>
      </c>
      <c r="R421" s="106">
        <v>10900</v>
      </c>
      <c r="S421" s="99"/>
      <c r="T421" s="99"/>
      <c r="U421" s="99"/>
      <c r="AQ421" s="106" t="s">
        <v>214</v>
      </c>
    </row>
    <row r="422" spans="1:43">
      <c r="A422" s="99" t="str">
        <f t="shared" si="10"/>
        <v>Square Tube660.4x660.4x477.73</v>
      </c>
      <c r="B422" s="106">
        <v>660.4</v>
      </c>
      <c r="C422" s="106">
        <v>660.4</v>
      </c>
      <c r="D422" s="103">
        <v>25</v>
      </c>
      <c r="E422" s="103">
        <v>25</v>
      </c>
      <c r="F422" s="101">
        <v>608.6</v>
      </c>
      <c r="G422" s="103">
        <v>477.73</v>
      </c>
      <c r="H422" s="99"/>
      <c r="I422" s="106">
        <v>399000</v>
      </c>
      <c r="J422" s="106">
        <v>399000</v>
      </c>
      <c r="K422" s="99"/>
      <c r="L422" s="99"/>
      <c r="M422" s="101">
        <v>25.6</v>
      </c>
      <c r="N422" s="101">
        <v>25.6</v>
      </c>
      <c r="O422" s="99"/>
      <c r="P422" s="99"/>
      <c r="Q422" s="106">
        <v>12100</v>
      </c>
      <c r="R422" s="106">
        <v>12100</v>
      </c>
      <c r="S422" s="99"/>
      <c r="T422" s="99"/>
      <c r="U422" s="99"/>
      <c r="AQ422" s="106" t="s">
        <v>214</v>
      </c>
    </row>
    <row r="423" spans="1:43">
      <c r="A423" s="99" t="str">
        <f t="shared" si="10"/>
        <v>Square Tube660.4x660.4x529.59</v>
      </c>
      <c r="B423" s="106">
        <v>660.4</v>
      </c>
      <c r="C423" s="106">
        <v>660.4</v>
      </c>
      <c r="D423" s="103">
        <v>28</v>
      </c>
      <c r="E423" s="103">
        <v>28</v>
      </c>
      <c r="F423" s="101">
        <v>674.6</v>
      </c>
      <c r="G423" s="103">
        <v>529.59</v>
      </c>
      <c r="H423" s="99"/>
      <c r="I423" s="106">
        <v>437000</v>
      </c>
      <c r="J423" s="106">
        <v>437000</v>
      </c>
      <c r="K423" s="99"/>
      <c r="L423" s="99"/>
      <c r="M423" s="101">
        <v>25.4</v>
      </c>
      <c r="N423" s="101">
        <v>25.4</v>
      </c>
      <c r="O423" s="99"/>
      <c r="P423" s="99"/>
      <c r="Q423" s="106">
        <v>13200</v>
      </c>
      <c r="R423" s="106">
        <v>13200</v>
      </c>
      <c r="S423" s="99"/>
      <c r="T423" s="99"/>
      <c r="U423" s="99"/>
      <c r="AQ423" s="106" t="s">
        <v>214</v>
      </c>
    </row>
    <row r="424" spans="1:43">
      <c r="A424" s="99" t="str">
        <f t="shared" si="10"/>
        <v>Square Tube660.4x660.4x596.92</v>
      </c>
      <c r="B424" s="106">
        <v>660.4</v>
      </c>
      <c r="C424" s="106">
        <v>660.4</v>
      </c>
      <c r="D424" s="103">
        <v>32</v>
      </c>
      <c r="E424" s="103">
        <v>32</v>
      </c>
      <c r="F424" s="101">
        <v>760.4</v>
      </c>
      <c r="G424" s="103">
        <v>596.91999999999996</v>
      </c>
      <c r="H424" s="99"/>
      <c r="I424" s="106">
        <v>483000</v>
      </c>
      <c r="J424" s="106">
        <v>483000</v>
      </c>
      <c r="K424" s="99"/>
      <c r="L424" s="99"/>
      <c r="M424" s="101">
        <v>25.2</v>
      </c>
      <c r="N424" s="101">
        <v>25.2</v>
      </c>
      <c r="O424" s="99"/>
      <c r="P424" s="99"/>
      <c r="Q424" s="106">
        <v>14600</v>
      </c>
      <c r="R424" s="106">
        <v>14600</v>
      </c>
      <c r="S424" s="99"/>
      <c r="T424" s="99"/>
      <c r="U424" s="99"/>
      <c r="AQ424" s="106" t="s">
        <v>214</v>
      </c>
    </row>
    <row r="425" spans="1:43">
      <c r="A425" s="99" t="str">
        <f t="shared" si="10"/>
        <v>Square Tube660.4x660.4x662.16</v>
      </c>
      <c r="B425" s="106">
        <v>660.4</v>
      </c>
      <c r="C425" s="106">
        <v>660.4</v>
      </c>
      <c r="D425" s="103">
        <v>36</v>
      </c>
      <c r="E425" s="103">
        <v>36</v>
      </c>
      <c r="F425" s="101">
        <v>843.5</v>
      </c>
      <c r="G425" s="103">
        <v>662.16</v>
      </c>
      <c r="H425" s="99"/>
      <c r="I425" s="106">
        <v>526000</v>
      </c>
      <c r="J425" s="106">
        <v>526000</v>
      </c>
      <c r="K425" s="99"/>
      <c r="L425" s="99"/>
      <c r="M425" s="101">
        <v>25</v>
      </c>
      <c r="N425" s="101">
        <v>25</v>
      </c>
      <c r="O425" s="99"/>
      <c r="P425" s="99"/>
      <c r="Q425" s="106">
        <v>15900</v>
      </c>
      <c r="R425" s="106">
        <v>15900</v>
      </c>
      <c r="S425" s="99"/>
      <c r="T425" s="99"/>
      <c r="U425" s="99"/>
      <c r="AQ425" s="106" t="s">
        <v>214</v>
      </c>
    </row>
    <row r="426" spans="1:43">
      <c r="A426" s="99" t="str">
        <f t="shared" si="10"/>
        <v>Square Tube660.4x660.4x725.31</v>
      </c>
      <c r="B426" s="106">
        <v>660.4</v>
      </c>
      <c r="C426" s="106">
        <v>660.4</v>
      </c>
      <c r="D426" s="103">
        <v>40</v>
      </c>
      <c r="E426" s="103">
        <v>40</v>
      </c>
      <c r="F426" s="101">
        <v>924</v>
      </c>
      <c r="G426" s="103">
        <v>725.31</v>
      </c>
      <c r="H426" s="99"/>
      <c r="I426" s="106">
        <v>566000</v>
      </c>
      <c r="J426" s="106">
        <v>566000</v>
      </c>
      <c r="K426" s="99"/>
      <c r="L426" s="99"/>
      <c r="M426" s="101">
        <v>24.7</v>
      </c>
      <c r="N426" s="101">
        <v>24.7</v>
      </c>
      <c r="O426" s="99"/>
      <c r="P426" s="99"/>
      <c r="Q426" s="106">
        <v>17100</v>
      </c>
      <c r="R426" s="106">
        <v>17100</v>
      </c>
      <c r="S426" s="99"/>
      <c r="T426" s="99"/>
      <c r="U426" s="99"/>
      <c r="AQ426" s="106" t="s">
        <v>214</v>
      </c>
    </row>
    <row r="427" spans="1:43">
      <c r="A427" s="99" t="str">
        <f t="shared" si="10"/>
        <v>Square Tube660.4x660.4x801.33</v>
      </c>
      <c r="B427" s="106">
        <v>660.4</v>
      </c>
      <c r="C427" s="106">
        <v>660.4</v>
      </c>
      <c r="D427" s="103">
        <v>45</v>
      </c>
      <c r="E427" s="103">
        <v>45</v>
      </c>
      <c r="F427" s="106">
        <v>1021</v>
      </c>
      <c r="G427" s="103">
        <v>801.33</v>
      </c>
      <c r="H427" s="99"/>
      <c r="I427" s="106">
        <v>610000</v>
      </c>
      <c r="J427" s="106">
        <v>610000</v>
      </c>
      <c r="K427" s="99"/>
      <c r="L427" s="99"/>
      <c r="M427" s="101">
        <v>24.4</v>
      </c>
      <c r="N427" s="101">
        <v>24.4</v>
      </c>
      <c r="O427" s="99"/>
      <c r="P427" s="99"/>
      <c r="Q427" s="106">
        <v>18500</v>
      </c>
      <c r="R427" s="106">
        <v>18500</v>
      </c>
      <c r="S427" s="99"/>
      <c r="T427" s="99"/>
      <c r="U427" s="99"/>
      <c r="AQ427" s="106" t="s">
        <v>214</v>
      </c>
    </row>
    <row r="428" spans="1:43">
      <c r="A428" s="99" t="str">
        <f t="shared" si="10"/>
        <v>Square Tube660.4x660.4x874.1</v>
      </c>
      <c r="B428" s="106">
        <v>660.4</v>
      </c>
      <c r="C428" s="106">
        <v>660.4</v>
      </c>
      <c r="D428" s="103">
        <v>50</v>
      </c>
      <c r="E428" s="103">
        <v>50</v>
      </c>
      <c r="F428" s="106">
        <v>1113</v>
      </c>
      <c r="G428" s="103">
        <v>874.1</v>
      </c>
      <c r="H428" s="99"/>
      <c r="I428" s="106">
        <v>649000</v>
      </c>
      <c r="J428" s="106">
        <v>649000</v>
      </c>
      <c r="K428" s="99"/>
      <c r="L428" s="99"/>
      <c r="M428" s="101">
        <v>24.1</v>
      </c>
      <c r="N428" s="101">
        <v>24.1</v>
      </c>
      <c r="O428" s="99"/>
      <c r="P428" s="99"/>
      <c r="Q428" s="106">
        <v>19700</v>
      </c>
      <c r="R428" s="106">
        <v>19700</v>
      </c>
      <c r="S428" s="99"/>
      <c r="T428" s="99"/>
      <c r="U428" s="99"/>
      <c r="AQ428" s="106" t="s">
        <v>214</v>
      </c>
    </row>
    <row r="429" spans="1:43">
      <c r="A429" s="99" t="str">
        <f t="shared" si="10"/>
        <v>Square Tube660.4x660.4x943.61</v>
      </c>
      <c r="B429" s="106">
        <v>660.4</v>
      </c>
      <c r="C429" s="106">
        <v>660.4</v>
      </c>
      <c r="D429" s="103">
        <v>55</v>
      </c>
      <c r="E429" s="103">
        <v>55</v>
      </c>
      <c r="F429" s="106">
        <v>1202</v>
      </c>
      <c r="G429" s="103">
        <v>943.61</v>
      </c>
      <c r="H429" s="99"/>
      <c r="I429" s="106">
        <v>683000</v>
      </c>
      <c r="J429" s="106">
        <v>683000</v>
      </c>
      <c r="K429" s="99"/>
      <c r="L429" s="99"/>
      <c r="M429" s="101">
        <v>23.8</v>
      </c>
      <c r="N429" s="101">
        <v>23.8</v>
      </c>
      <c r="O429" s="99"/>
      <c r="P429" s="99"/>
      <c r="Q429" s="106">
        <v>20700</v>
      </c>
      <c r="R429" s="106">
        <v>20700</v>
      </c>
      <c r="S429" s="99"/>
      <c r="T429" s="99"/>
      <c r="U429" s="99"/>
      <c r="AQ429" s="106" t="s">
        <v>214</v>
      </c>
    </row>
    <row r="430" spans="1:43">
      <c r="A430" s="99" t="str">
        <f t="shared" si="10"/>
        <v>Square Tube660.4x660.4x1009.86</v>
      </c>
      <c r="B430" s="106">
        <v>660.4</v>
      </c>
      <c r="C430" s="106">
        <v>660.4</v>
      </c>
      <c r="D430" s="103">
        <v>60</v>
      </c>
      <c r="E430" s="103">
        <v>60</v>
      </c>
      <c r="F430" s="106">
        <v>1286</v>
      </c>
      <c r="G430" s="103">
        <v>1009.86</v>
      </c>
      <c r="H430" s="99"/>
      <c r="I430" s="106">
        <v>711000</v>
      </c>
      <c r="J430" s="106">
        <v>711000</v>
      </c>
      <c r="K430" s="99"/>
      <c r="L430" s="99"/>
      <c r="M430" s="101">
        <v>23.5</v>
      </c>
      <c r="N430" s="101">
        <v>23.5</v>
      </c>
      <c r="O430" s="99"/>
      <c r="P430" s="99"/>
      <c r="Q430" s="106">
        <v>21500</v>
      </c>
      <c r="R430" s="106">
        <v>21500</v>
      </c>
      <c r="S430" s="99"/>
      <c r="T430" s="99"/>
      <c r="U430" s="99"/>
      <c r="AQ430" s="106" t="s">
        <v>214</v>
      </c>
    </row>
    <row r="431" spans="1:43">
      <c r="A431" s="99" t="str">
        <f t="shared" si="10"/>
        <v>Square Tube711.2x711.2x340.64</v>
      </c>
      <c r="B431" s="110">
        <v>711.2</v>
      </c>
      <c r="C431" s="110">
        <v>711.2</v>
      </c>
      <c r="D431" s="108">
        <v>16</v>
      </c>
      <c r="E431" s="108">
        <v>16</v>
      </c>
      <c r="F431" s="110">
        <v>433.9</v>
      </c>
      <c r="G431" s="108">
        <v>340.64</v>
      </c>
      <c r="H431" s="99"/>
      <c r="I431" s="110">
        <v>345000</v>
      </c>
      <c r="J431" s="110">
        <v>345000</v>
      </c>
      <c r="K431" s="99"/>
      <c r="L431" s="99"/>
      <c r="M431" s="107">
        <v>28.2</v>
      </c>
      <c r="N431" s="107">
        <v>28.2</v>
      </c>
      <c r="O431" s="99"/>
      <c r="P431" s="99"/>
      <c r="Q431" s="110">
        <v>9700</v>
      </c>
      <c r="R431" s="110">
        <v>9700</v>
      </c>
      <c r="S431" s="99"/>
      <c r="T431" s="99"/>
      <c r="U431" s="99"/>
      <c r="AQ431" s="110" t="s">
        <v>215</v>
      </c>
    </row>
    <row r="432" spans="1:43">
      <c r="A432" s="99" t="str">
        <f t="shared" si="10"/>
        <v>Square Tube711.2x711.2x400.8</v>
      </c>
      <c r="B432" s="110">
        <v>711.2</v>
      </c>
      <c r="C432" s="110">
        <v>711.2</v>
      </c>
      <c r="D432" s="108">
        <v>19</v>
      </c>
      <c r="E432" s="108">
        <v>19</v>
      </c>
      <c r="F432" s="110">
        <v>510.6</v>
      </c>
      <c r="G432" s="108">
        <v>400.8</v>
      </c>
      <c r="H432" s="99"/>
      <c r="I432" s="110">
        <v>401000</v>
      </c>
      <c r="J432" s="110">
        <v>401000</v>
      </c>
      <c r="K432" s="99"/>
      <c r="L432" s="99"/>
      <c r="M432" s="107">
        <v>28</v>
      </c>
      <c r="N432" s="107">
        <v>28</v>
      </c>
      <c r="O432" s="99"/>
      <c r="P432" s="99"/>
      <c r="Q432" s="110">
        <v>11300</v>
      </c>
      <c r="R432" s="110">
        <v>11300</v>
      </c>
      <c r="S432" s="99"/>
      <c r="T432" s="99"/>
      <c r="U432" s="99"/>
      <c r="AQ432" s="110" t="s">
        <v>215</v>
      </c>
    </row>
    <row r="433" spans="1:43">
      <c r="A433" s="99" t="str">
        <f t="shared" si="10"/>
        <v>Square Tube711.2x711.2x459.79</v>
      </c>
      <c r="B433" s="110">
        <v>711.2</v>
      </c>
      <c r="C433" s="110">
        <v>711.2</v>
      </c>
      <c r="D433" s="108">
        <v>22</v>
      </c>
      <c r="E433" s="108">
        <v>22</v>
      </c>
      <c r="F433" s="110">
        <v>585.70000000000005</v>
      </c>
      <c r="G433" s="108">
        <v>459.79</v>
      </c>
      <c r="H433" s="99"/>
      <c r="I433" s="110">
        <v>455000</v>
      </c>
      <c r="J433" s="110">
        <v>455000</v>
      </c>
      <c r="K433" s="99"/>
      <c r="L433" s="99"/>
      <c r="M433" s="107">
        <v>27.9</v>
      </c>
      <c r="N433" s="107">
        <v>27.9</v>
      </c>
      <c r="O433" s="99"/>
      <c r="P433" s="99"/>
      <c r="Q433" s="110">
        <v>12800</v>
      </c>
      <c r="R433" s="110">
        <v>12800</v>
      </c>
      <c r="S433" s="99"/>
      <c r="T433" s="99"/>
      <c r="U433" s="99"/>
      <c r="AQ433" s="110" t="s">
        <v>215</v>
      </c>
    </row>
    <row r="434" spans="1:43">
      <c r="A434" s="99" t="str">
        <f t="shared" si="10"/>
        <v>Square Tube711.2x711.2x517.61</v>
      </c>
      <c r="B434" s="110">
        <v>711.2</v>
      </c>
      <c r="C434" s="110">
        <v>711.2</v>
      </c>
      <c r="D434" s="108">
        <v>25</v>
      </c>
      <c r="E434" s="108">
        <v>25</v>
      </c>
      <c r="F434" s="110">
        <v>659.4</v>
      </c>
      <c r="G434" s="108">
        <v>517.61</v>
      </c>
      <c r="H434" s="99"/>
      <c r="I434" s="110">
        <v>506000</v>
      </c>
      <c r="J434" s="110">
        <v>506000</v>
      </c>
      <c r="K434" s="99"/>
      <c r="L434" s="99"/>
      <c r="M434" s="107">
        <v>27.7</v>
      </c>
      <c r="N434" s="107">
        <v>27.7</v>
      </c>
      <c r="O434" s="99"/>
      <c r="P434" s="99"/>
      <c r="Q434" s="110">
        <v>14200</v>
      </c>
      <c r="R434" s="110">
        <v>14200</v>
      </c>
      <c r="S434" s="99"/>
      <c r="T434" s="99"/>
      <c r="U434" s="99"/>
      <c r="AQ434" s="110" t="s">
        <v>215</v>
      </c>
    </row>
    <row r="435" spans="1:43">
      <c r="A435" s="99" t="str">
        <f t="shared" si="10"/>
        <v>Square Tube711.2x711.2x574.25</v>
      </c>
      <c r="B435" s="110">
        <v>711.2</v>
      </c>
      <c r="C435" s="110">
        <v>711.2</v>
      </c>
      <c r="D435" s="108">
        <v>28</v>
      </c>
      <c r="E435" s="108">
        <v>28</v>
      </c>
      <c r="F435" s="110">
        <v>731.5</v>
      </c>
      <c r="G435" s="108">
        <v>574.25</v>
      </c>
      <c r="H435" s="99"/>
      <c r="I435" s="110">
        <v>554000</v>
      </c>
      <c r="J435" s="110">
        <v>554000</v>
      </c>
      <c r="K435" s="99"/>
      <c r="L435" s="99"/>
      <c r="M435" s="107">
        <v>27.5</v>
      </c>
      <c r="N435" s="107">
        <v>27.5</v>
      </c>
      <c r="O435" s="99"/>
      <c r="P435" s="99"/>
      <c r="Q435" s="110">
        <v>15600</v>
      </c>
      <c r="R435" s="110">
        <v>15600</v>
      </c>
      <c r="S435" s="99"/>
      <c r="T435" s="99"/>
      <c r="U435" s="99"/>
      <c r="AQ435" s="110" t="s">
        <v>215</v>
      </c>
    </row>
    <row r="436" spans="1:43">
      <c r="A436" s="99" t="str">
        <f t="shared" si="10"/>
        <v>Square Tube711.2x711.2x647.96</v>
      </c>
      <c r="B436" s="110">
        <v>711.2</v>
      </c>
      <c r="C436" s="110">
        <v>711.2</v>
      </c>
      <c r="D436" s="108">
        <v>32</v>
      </c>
      <c r="E436" s="108">
        <v>32</v>
      </c>
      <c r="F436" s="110">
        <v>825.4</v>
      </c>
      <c r="G436" s="108">
        <v>647.96</v>
      </c>
      <c r="H436" s="99"/>
      <c r="I436" s="110">
        <v>615000</v>
      </c>
      <c r="J436" s="110">
        <v>615000</v>
      </c>
      <c r="K436" s="99"/>
      <c r="L436" s="99"/>
      <c r="M436" s="107">
        <v>27.3</v>
      </c>
      <c r="N436" s="107">
        <v>27.3</v>
      </c>
      <c r="O436" s="99"/>
      <c r="P436" s="99"/>
      <c r="Q436" s="110">
        <v>17300</v>
      </c>
      <c r="R436" s="110">
        <v>17300</v>
      </c>
      <c r="S436" s="99"/>
      <c r="T436" s="99"/>
      <c r="U436" s="99"/>
      <c r="AQ436" s="110" t="s">
        <v>215</v>
      </c>
    </row>
    <row r="437" spans="1:43">
      <c r="A437" s="99" t="str">
        <f t="shared" si="10"/>
        <v>Square Tube711.2x711.2x719.58</v>
      </c>
      <c r="B437" s="110">
        <v>711.2</v>
      </c>
      <c r="C437" s="110">
        <v>711.2</v>
      </c>
      <c r="D437" s="108">
        <v>36</v>
      </c>
      <c r="E437" s="108">
        <v>36</v>
      </c>
      <c r="F437" s="110">
        <v>916.7</v>
      </c>
      <c r="G437" s="108">
        <v>719.58</v>
      </c>
      <c r="H437" s="99"/>
      <c r="I437" s="110">
        <v>672000</v>
      </c>
      <c r="J437" s="110">
        <v>672000</v>
      </c>
      <c r="K437" s="99"/>
      <c r="L437" s="99"/>
      <c r="M437" s="107">
        <v>27.1</v>
      </c>
      <c r="N437" s="107">
        <v>27.1</v>
      </c>
      <c r="O437" s="99"/>
      <c r="P437" s="99"/>
      <c r="Q437" s="110">
        <v>18900</v>
      </c>
      <c r="R437" s="110">
        <v>18900</v>
      </c>
      <c r="S437" s="99"/>
      <c r="T437" s="99"/>
      <c r="U437" s="99"/>
      <c r="AQ437" s="110" t="s">
        <v>215</v>
      </c>
    </row>
    <row r="438" spans="1:43">
      <c r="A438" s="99" t="str">
        <f t="shared" si="10"/>
        <v>Square Tube711.2x711.2x789.12</v>
      </c>
      <c r="B438" s="110">
        <v>711.2</v>
      </c>
      <c r="C438" s="110">
        <v>711.2</v>
      </c>
      <c r="D438" s="108">
        <v>40</v>
      </c>
      <c r="E438" s="108">
        <v>40</v>
      </c>
      <c r="F438" s="110">
        <v>1005</v>
      </c>
      <c r="G438" s="108">
        <v>789.12</v>
      </c>
      <c r="H438" s="99"/>
      <c r="I438" s="110">
        <v>724000</v>
      </c>
      <c r="J438" s="110">
        <v>724000</v>
      </c>
      <c r="K438" s="99"/>
      <c r="L438" s="99"/>
      <c r="M438" s="107">
        <v>26.8</v>
      </c>
      <c r="N438" s="107">
        <v>26.8</v>
      </c>
      <c r="O438" s="99"/>
      <c r="P438" s="99"/>
      <c r="Q438" s="110">
        <v>21400</v>
      </c>
      <c r="R438" s="110">
        <v>21400</v>
      </c>
      <c r="S438" s="99"/>
      <c r="T438" s="99"/>
      <c r="U438" s="99"/>
      <c r="AQ438" s="110" t="s">
        <v>215</v>
      </c>
    </row>
    <row r="439" spans="1:43">
      <c r="A439" s="99" t="str">
        <f t="shared" si="10"/>
        <v>Square Tube711.2x711.2x873.11</v>
      </c>
      <c r="B439" s="110">
        <v>711.2</v>
      </c>
      <c r="C439" s="110">
        <v>711.2</v>
      </c>
      <c r="D439" s="108">
        <v>45</v>
      </c>
      <c r="E439" s="108">
        <v>45</v>
      </c>
      <c r="F439" s="110">
        <v>1112</v>
      </c>
      <c r="G439" s="108">
        <v>873.11</v>
      </c>
      <c r="H439" s="99"/>
      <c r="I439" s="110">
        <v>783000</v>
      </c>
      <c r="J439" s="110">
        <v>783000</v>
      </c>
      <c r="K439" s="99"/>
      <c r="L439" s="99"/>
      <c r="M439" s="107">
        <v>26.5</v>
      </c>
      <c r="N439" s="107">
        <v>26.5</v>
      </c>
      <c r="O439" s="99"/>
      <c r="P439" s="99"/>
      <c r="Q439" s="110">
        <v>22000</v>
      </c>
      <c r="R439" s="110">
        <v>22000</v>
      </c>
      <c r="S439" s="99"/>
      <c r="T439" s="99"/>
      <c r="U439" s="99"/>
      <c r="AQ439" s="110" t="s">
        <v>215</v>
      </c>
    </row>
    <row r="440" spans="1:43">
      <c r="A440" s="99" t="str">
        <f t="shared" si="10"/>
        <v>Square Tube711.2x711.2x953.85</v>
      </c>
      <c r="B440" s="110">
        <v>711.2</v>
      </c>
      <c r="C440" s="110">
        <v>711.2</v>
      </c>
      <c r="D440" s="108">
        <v>50</v>
      </c>
      <c r="E440" s="108">
        <v>50</v>
      </c>
      <c r="F440" s="110">
        <v>1215</v>
      </c>
      <c r="G440" s="108">
        <v>953.85</v>
      </c>
      <c r="H440" s="99"/>
      <c r="I440" s="110">
        <v>836000</v>
      </c>
      <c r="J440" s="110">
        <v>836000</v>
      </c>
      <c r="K440" s="99"/>
      <c r="L440" s="99"/>
      <c r="M440" s="107">
        <v>26.2</v>
      </c>
      <c r="N440" s="107">
        <v>26.2</v>
      </c>
      <c r="O440" s="99"/>
      <c r="P440" s="99"/>
      <c r="Q440" s="110">
        <v>23500</v>
      </c>
      <c r="R440" s="110">
        <v>23500</v>
      </c>
      <c r="S440" s="99"/>
      <c r="T440" s="99"/>
      <c r="U440" s="99"/>
      <c r="AQ440" s="110" t="s">
        <v>215</v>
      </c>
    </row>
    <row r="441" spans="1:43">
      <c r="A441" s="99" t="str">
        <f t="shared" si="10"/>
        <v>Square Tube711.2x711.2x1031.34</v>
      </c>
      <c r="B441" s="110">
        <v>711.2</v>
      </c>
      <c r="C441" s="110">
        <v>711.2</v>
      </c>
      <c r="D441" s="108">
        <v>55</v>
      </c>
      <c r="E441" s="108">
        <v>55</v>
      </c>
      <c r="F441" s="110">
        <v>1314</v>
      </c>
      <c r="G441" s="108">
        <v>1031.3399999999999</v>
      </c>
      <c r="H441" s="99"/>
      <c r="I441" s="110">
        <v>883000</v>
      </c>
      <c r="J441" s="110">
        <v>883000</v>
      </c>
      <c r="K441" s="99"/>
      <c r="L441" s="99"/>
      <c r="M441" s="107">
        <v>25.9</v>
      </c>
      <c r="N441" s="107">
        <v>25.9</v>
      </c>
      <c r="O441" s="99"/>
      <c r="P441" s="99"/>
      <c r="Q441" s="110">
        <v>24800</v>
      </c>
      <c r="R441" s="110">
        <v>24800</v>
      </c>
      <c r="S441" s="99"/>
      <c r="T441" s="99"/>
      <c r="U441" s="99"/>
      <c r="AQ441" s="110" t="s">
        <v>215</v>
      </c>
    </row>
    <row r="442" spans="1:43">
      <c r="A442" s="99" t="str">
        <f t="shared" si="10"/>
        <v>Square Tube711.2x711.2x1105.57</v>
      </c>
      <c r="B442" s="110">
        <v>711.2</v>
      </c>
      <c r="C442" s="110">
        <v>711.2</v>
      </c>
      <c r="D442" s="108">
        <v>60</v>
      </c>
      <c r="E442" s="108">
        <v>60</v>
      </c>
      <c r="F442" s="110">
        <v>1408</v>
      </c>
      <c r="G442" s="108">
        <v>1105.57</v>
      </c>
      <c r="H442" s="99"/>
      <c r="I442" s="110">
        <v>924000</v>
      </c>
      <c r="J442" s="110">
        <v>924000</v>
      </c>
      <c r="K442" s="99"/>
      <c r="L442" s="99"/>
      <c r="M442" s="107">
        <v>25.6</v>
      </c>
      <c r="N442" s="107">
        <v>25.6</v>
      </c>
      <c r="O442" s="99"/>
      <c r="P442" s="99"/>
      <c r="Q442" s="110">
        <v>26000</v>
      </c>
      <c r="R442" s="110">
        <v>26000</v>
      </c>
      <c r="S442" s="99"/>
      <c r="T442" s="99"/>
      <c r="U442" s="99"/>
      <c r="AQ442" s="110" t="s">
        <v>215</v>
      </c>
    </row>
    <row r="443" spans="1:43">
      <c r="A443" s="99" t="str">
        <f t="shared" si="10"/>
        <v>Square Tube762.0x762.0x366.17</v>
      </c>
      <c r="B443" s="106">
        <v>762</v>
      </c>
      <c r="C443" s="106">
        <v>762</v>
      </c>
      <c r="D443" s="103">
        <v>16</v>
      </c>
      <c r="E443" s="103">
        <v>16</v>
      </c>
      <c r="F443" s="106">
        <v>466.5</v>
      </c>
      <c r="G443" s="103">
        <v>366.17</v>
      </c>
      <c r="H443" s="99"/>
      <c r="I443" s="106">
        <v>427000</v>
      </c>
      <c r="J443" s="106">
        <v>427000</v>
      </c>
      <c r="K443" s="99"/>
      <c r="L443" s="99"/>
      <c r="M443" s="101">
        <v>30.3</v>
      </c>
      <c r="N443" s="101">
        <v>30.3</v>
      </c>
      <c r="O443" s="99"/>
      <c r="P443" s="99"/>
      <c r="Q443" s="106">
        <v>112</v>
      </c>
      <c r="R443" s="106">
        <v>112</v>
      </c>
      <c r="S443" s="99"/>
      <c r="T443" s="99"/>
      <c r="U443" s="99"/>
      <c r="AQ443" s="106" t="s">
        <v>216</v>
      </c>
    </row>
    <row r="444" spans="1:43">
      <c r="A444" s="99" t="str">
        <f t="shared" si="10"/>
        <v>Square Tube762.0x762.0x431.11</v>
      </c>
      <c r="B444" s="106">
        <v>762</v>
      </c>
      <c r="C444" s="106">
        <v>762</v>
      </c>
      <c r="D444" s="103">
        <v>19</v>
      </c>
      <c r="E444" s="103">
        <v>19</v>
      </c>
      <c r="F444" s="106">
        <v>549.20000000000005</v>
      </c>
      <c r="G444" s="103">
        <v>431.11</v>
      </c>
      <c r="H444" s="99"/>
      <c r="I444" s="106">
        <v>498000</v>
      </c>
      <c r="J444" s="106">
        <v>498000</v>
      </c>
      <c r="K444" s="99"/>
      <c r="L444" s="99"/>
      <c r="M444" s="101">
        <v>30.1</v>
      </c>
      <c r="N444" s="101">
        <v>30.1</v>
      </c>
      <c r="O444" s="99"/>
      <c r="P444" s="99"/>
      <c r="Q444" s="106">
        <v>131</v>
      </c>
      <c r="R444" s="106">
        <v>131</v>
      </c>
      <c r="S444" s="99"/>
      <c r="T444" s="99"/>
      <c r="U444" s="99"/>
      <c r="AQ444" s="106" t="s">
        <v>216</v>
      </c>
    </row>
    <row r="445" spans="1:43">
      <c r="A445" s="99" t="str">
        <f t="shared" si="10"/>
        <v>Square Tube762.0x762.0x494.88</v>
      </c>
      <c r="B445" s="106">
        <v>762</v>
      </c>
      <c r="C445" s="106">
        <v>762</v>
      </c>
      <c r="D445" s="103">
        <v>22</v>
      </c>
      <c r="E445" s="103">
        <v>22</v>
      </c>
      <c r="F445" s="106">
        <v>630.4</v>
      </c>
      <c r="G445" s="103">
        <v>494.88</v>
      </c>
      <c r="H445" s="99"/>
      <c r="I445" s="106">
        <v>565000</v>
      </c>
      <c r="J445" s="106">
        <v>565000</v>
      </c>
      <c r="K445" s="99"/>
      <c r="L445" s="99"/>
      <c r="M445" s="101">
        <v>29.9</v>
      </c>
      <c r="N445" s="101">
        <v>29.9</v>
      </c>
      <c r="O445" s="99"/>
      <c r="P445" s="99"/>
      <c r="Q445" s="106">
        <v>148</v>
      </c>
      <c r="R445" s="106">
        <v>148</v>
      </c>
      <c r="S445" s="99"/>
      <c r="T445" s="99"/>
      <c r="U445" s="99"/>
      <c r="AQ445" s="106" t="s">
        <v>216</v>
      </c>
    </row>
    <row r="446" spans="1:43">
      <c r="A446" s="99" t="str">
        <f t="shared" ref="A446:A453" si="11">"Square Tube" &amp;AQ446&amp;"x"&amp;G446</f>
        <v>Square Tube762.0x762.0x557.49</v>
      </c>
      <c r="B446" s="106">
        <v>762</v>
      </c>
      <c r="C446" s="106">
        <v>762</v>
      </c>
      <c r="D446" s="103">
        <v>25</v>
      </c>
      <c r="E446" s="103">
        <v>25</v>
      </c>
      <c r="F446" s="106">
        <v>710.2</v>
      </c>
      <c r="G446" s="103">
        <v>557.49</v>
      </c>
      <c r="H446" s="99"/>
      <c r="I446" s="106">
        <v>629000</v>
      </c>
      <c r="J446" s="106">
        <v>629000</v>
      </c>
      <c r="K446" s="99"/>
      <c r="L446" s="99"/>
      <c r="M446" s="101">
        <v>29.8</v>
      </c>
      <c r="N446" s="101">
        <v>29.8</v>
      </c>
      <c r="O446" s="99"/>
      <c r="P446" s="99"/>
      <c r="Q446" s="106">
        <v>165</v>
      </c>
      <c r="R446" s="106">
        <v>165</v>
      </c>
      <c r="S446" s="99"/>
      <c r="T446" s="99"/>
      <c r="U446" s="99"/>
      <c r="AQ446" s="106" t="s">
        <v>216</v>
      </c>
    </row>
    <row r="447" spans="1:43">
      <c r="A447" s="99" t="str">
        <f t="shared" si="11"/>
        <v>Square Tube762.0x762.0x618.92</v>
      </c>
      <c r="B447" s="106">
        <v>762</v>
      </c>
      <c r="C447" s="106">
        <v>762</v>
      </c>
      <c r="D447" s="103">
        <v>28</v>
      </c>
      <c r="E447" s="103">
        <v>28</v>
      </c>
      <c r="F447" s="106">
        <v>788.4</v>
      </c>
      <c r="G447" s="103">
        <v>618.91999999999996</v>
      </c>
      <c r="H447" s="99"/>
      <c r="I447" s="106">
        <v>691000</v>
      </c>
      <c r="J447" s="106">
        <v>691000</v>
      </c>
      <c r="K447" s="99"/>
      <c r="L447" s="99"/>
      <c r="M447" s="101">
        <v>29.6</v>
      </c>
      <c r="N447" s="101">
        <v>29.6</v>
      </c>
      <c r="O447" s="99"/>
      <c r="P447" s="99"/>
      <c r="Q447" s="106">
        <v>181</v>
      </c>
      <c r="R447" s="106">
        <v>181</v>
      </c>
      <c r="S447" s="99"/>
      <c r="T447" s="99"/>
      <c r="U447" s="99"/>
      <c r="AQ447" s="106" t="s">
        <v>216</v>
      </c>
    </row>
    <row r="448" spans="1:43">
      <c r="A448" s="99" t="str">
        <f t="shared" si="11"/>
        <v>Square Tube762.0x762.0x699</v>
      </c>
      <c r="B448" s="106">
        <v>762</v>
      </c>
      <c r="C448" s="106">
        <v>762</v>
      </c>
      <c r="D448" s="103">
        <v>32</v>
      </c>
      <c r="E448" s="103">
        <v>32</v>
      </c>
      <c r="F448" s="106">
        <v>890.4</v>
      </c>
      <c r="G448" s="103">
        <v>699</v>
      </c>
      <c r="H448" s="99"/>
      <c r="I448" s="106">
        <v>768000</v>
      </c>
      <c r="J448" s="106">
        <v>768000</v>
      </c>
      <c r="K448" s="99"/>
      <c r="L448" s="99"/>
      <c r="M448" s="101">
        <v>29.4</v>
      </c>
      <c r="N448" s="101">
        <v>29.4</v>
      </c>
      <c r="O448" s="99"/>
      <c r="P448" s="99"/>
      <c r="Q448" s="106">
        <v>202</v>
      </c>
      <c r="R448" s="106">
        <v>202</v>
      </c>
      <c r="S448" s="99"/>
      <c r="T448" s="99"/>
      <c r="U448" s="99"/>
      <c r="AQ448" s="106" t="s">
        <v>216</v>
      </c>
    </row>
    <row r="449" spans="1:43">
      <c r="A449" s="99" t="str">
        <f t="shared" si="11"/>
        <v>Square Tube762.0x762.0x777</v>
      </c>
      <c r="B449" s="106">
        <v>762</v>
      </c>
      <c r="C449" s="106">
        <v>762</v>
      </c>
      <c r="D449" s="103">
        <v>36</v>
      </c>
      <c r="E449" s="103">
        <v>36</v>
      </c>
      <c r="F449" s="106">
        <v>989.8</v>
      </c>
      <c r="G449" s="103">
        <v>777</v>
      </c>
      <c r="H449" s="99"/>
      <c r="I449" s="106">
        <v>841000</v>
      </c>
      <c r="J449" s="106">
        <v>841000</v>
      </c>
      <c r="K449" s="99"/>
      <c r="L449" s="99"/>
      <c r="M449" s="101">
        <v>29.1</v>
      </c>
      <c r="N449" s="101">
        <v>29.1</v>
      </c>
      <c r="O449" s="99"/>
      <c r="P449" s="99"/>
      <c r="Q449" s="106">
        <v>221</v>
      </c>
      <c r="R449" s="106">
        <v>221</v>
      </c>
      <c r="S449" s="99"/>
      <c r="T449" s="99"/>
      <c r="U449" s="99"/>
      <c r="AQ449" s="106" t="s">
        <v>216</v>
      </c>
    </row>
    <row r="450" spans="1:43">
      <c r="A450" s="99" t="str">
        <f t="shared" si="11"/>
        <v>Square Tube762.0x762.0x852.92</v>
      </c>
      <c r="B450" s="106">
        <v>762</v>
      </c>
      <c r="C450" s="106">
        <v>762</v>
      </c>
      <c r="D450" s="103">
        <v>40</v>
      </c>
      <c r="E450" s="103">
        <v>40</v>
      </c>
      <c r="F450" s="106">
        <v>1087</v>
      </c>
      <c r="G450" s="103">
        <v>852.92</v>
      </c>
      <c r="H450" s="99"/>
      <c r="I450" s="106">
        <v>909000</v>
      </c>
      <c r="J450" s="106">
        <v>909000</v>
      </c>
      <c r="K450" s="99"/>
      <c r="L450" s="99"/>
      <c r="M450" s="101">
        <v>28.9</v>
      </c>
      <c r="N450" s="101">
        <v>28.9</v>
      </c>
      <c r="O450" s="99"/>
      <c r="P450" s="99"/>
      <c r="Q450" s="106">
        <v>238</v>
      </c>
      <c r="R450" s="106">
        <v>238</v>
      </c>
      <c r="S450" s="99"/>
      <c r="T450" s="99"/>
      <c r="U450" s="99"/>
      <c r="AQ450" s="106" t="s">
        <v>216</v>
      </c>
    </row>
    <row r="451" spans="1:43">
      <c r="A451" s="99" t="str">
        <f t="shared" si="11"/>
        <v>Square Tube762.0x762.0x944.89</v>
      </c>
      <c r="B451" s="106">
        <v>762</v>
      </c>
      <c r="C451" s="106">
        <v>762</v>
      </c>
      <c r="D451" s="103">
        <v>45</v>
      </c>
      <c r="E451" s="103">
        <v>45</v>
      </c>
      <c r="F451" s="106">
        <v>1204</v>
      </c>
      <c r="G451" s="103">
        <v>944.89</v>
      </c>
      <c r="H451" s="99"/>
      <c r="I451" s="106">
        <v>986000</v>
      </c>
      <c r="J451" s="106">
        <v>986000</v>
      </c>
      <c r="K451" s="99"/>
      <c r="L451" s="99"/>
      <c r="M451" s="101">
        <v>28.6</v>
      </c>
      <c r="N451" s="101">
        <v>28.6</v>
      </c>
      <c r="O451" s="99"/>
      <c r="P451" s="99"/>
      <c r="Q451" s="106">
        <v>259</v>
      </c>
      <c r="R451" s="106">
        <v>259</v>
      </c>
      <c r="S451" s="99"/>
      <c r="T451" s="99"/>
      <c r="U451" s="99"/>
      <c r="AQ451" s="106" t="s">
        <v>216</v>
      </c>
    </row>
    <row r="452" spans="1:43">
      <c r="A452" s="99" t="str">
        <f t="shared" si="11"/>
        <v>Square Tube762.0x762.0x1033.61</v>
      </c>
      <c r="B452" s="106">
        <v>762</v>
      </c>
      <c r="C452" s="106">
        <v>762</v>
      </c>
      <c r="D452" s="103">
        <v>50</v>
      </c>
      <c r="E452" s="103">
        <v>50</v>
      </c>
      <c r="F452" s="106">
        <v>1317</v>
      </c>
      <c r="G452" s="103">
        <v>1033.6099999999999</v>
      </c>
      <c r="H452" s="99"/>
      <c r="I452" s="106">
        <v>1060000</v>
      </c>
      <c r="J452" s="106">
        <v>1060000</v>
      </c>
      <c r="K452" s="99"/>
      <c r="L452" s="99"/>
      <c r="M452" s="101">
        <v>28.3</v>
      </c>
      <c r="N452" s="101">
        <v>28.3</v>
      </c>
      <c r="O452" s="99"/>
      <c r="P452" s="99"/>
      <c r="Q452" s="106">
        <v>277</v>
      </c>
      <c r="R452" s="106">
        <v>277</v>
      </c>
      <c r="S452" s="99"/>
      <c r="T452" s="99"/>
      <c r="U452" s="99"/>
      <c r="AQ452" s="106" t="s">
        <v>216</v>
      </c>
    </row>
    <row r="453" spans="1:43">
      <c r="A453" s="99" t="str">
        <f t="shared" si="11"/>
        <v>Square Tube762.0x762.0x1119.07</v>
      </c>
      <c r="B453" s="106">
        <v>762</v>
      </c>
      <c r="C453" s="106">
        <v>762</v>
      </c>
      <c r="D453" s="103">
        <v>55</v>
      </c>
      <c r="E453" s="103">
        <v>55</v>
      </c>
      <c r="F453" s="106">
        <v>1426</v>
      </c>
      <c r="G453" s="103">
        <v>1119.07</v>
      </c>
      <c r="H453" s="99"/>
      <c r="I453" s="106">
        <v>1120000</v>
      </c>
      <c r="J453" s="106">
        <v>1120000</v>
      </c>
      <c r="K453" s="99"/>
      <c r="L453" s="99"/>
      <c r="M453" s="101">
        <v>28</v>
      </c>
      <c r="N453" s="101">
        <v>28</v>
      </c>
      <c r="O453" s="99"/>
      <c r="P453" s="99"/>
      <c r="Q453" s="106">
        <v>294</v>
      </c>
      <c r="R453" s="106">
        <v>294</v>
      </c>
      <c r="S453" s="99"/>
      <c r="T453" s="99"/>
      <c r="U453" s="99"/>
      <c r="AQ453" s="106" t="s">
        <v>216</v>
      </c>
    </row>
    <row r="454" spans="1:43">
      <c r="A454" s="99" t="str">
        <f>"Square Tube" &amp;AQ454&amp;"x"&amp;G454</f>
        <v>Square Tube762.0x762.0x1201.28</v>
      </c>
      <c r="B454" s="106">
        <v>762</v>
      </c>
      <c r="C454" s="106">
        <v>762</v>
      </c>
      <c r="D454" s="103">
        <v>60</v>
      </c>
      <c r="E454" s="103">
        <v>60</v>
      </c>
      <c r="F454" s="106">
        <v>1530</v>
      </c>
      <c r="G454" s="103">
        <v>1201.28</v>
      </c>
      <c r="H454" s="99"/>
      <c r="I454" s="106">
        <v>1180000</v>
      </c>
      <c r="J454" s="106">
        <v>1180000</v>
      </c>
      <c r="K454" s="99"/>
      <c r="L454" s="99"/>
      <c r="M454" s="101">
        <v>27.7</v>
      </c>
      <c r="N454" s="101">
        <v>27.7</v>
      </c>
      <c r="O454" s="99"/>
      <c r="P454" s="99"/>
      <c r="Q454" s="106">
        <v>308</v>
      </c>
      <c r="R454" s="106">
        <v>308</v>
      </c>
      <c r="S454" s="99"/>
      <c r="T454" s="99"/>
      <c r="U454" s="99"/>
      <c r="AQ454" s="106" t="s">
        <v>216</v>
      </c>
    </row>
    <row r="456" spans="1:43">
      <c r="A456" s="99" t="str">
        <f t="shared" ref="A456:A519" si="12">"Square Tube" &amp;AQ456&amp;"x"&amp;G456</f>
        <v>Square Tube76.2x50.8x6.43</v>
      </c>
      <c r="B456" s="112">
        <v>76.2</v>
      </c>
      <c r="C456" s="113">
        <v>50.8</v>
      </c>
      <c r="D456" s="114">
        <v>3.58</v>
      </c>
      <c r="E456" s="114">
        <v>3.58</v>
      </c>
      <c r="F456" s="114">
        <v>8.25</v>
      </c>
      <c r="G456" s="114">
        <v>6.43</v>
      </c>
      <c r="H456" s="99"/>
      <c r="I456" s="113">
        <v>63</v>
      </c>
      <c r="J456" s="113">
        <v>33.4</v>
      </c>
      <c r="K456" s="99"/>
      <c r="L456" s="99"/>
      <c r="M456" s="114">
        <v>2.76</v>
      </c>
      <c r="N456" s="114">
        <v>2.0099999999999998</v>
      </c>
      <c r="O456" s="99"/>
      <c r="P456" s="99"/>
      <c r="Q456" s="113">
        <v>16.5</v>
      </c>
      <c r="R456" s="113">
        <v>13.2</v>
      </c>
      <c r="S456" s="99"/>
      <c r="T456" s="99"/>
      <c r="U456" s="99"/>
      <c r="V456" s="195" t="s">
        <v>195</v>
      </c>
      <c r="W456" s="196"/>
      <c r="X456" s="196"/>
      <c r="Y456" s="196"/>
      <c r="Z456" s="196"/>
      <c r="AA456" s="196"/>
      <c r="AB456" s="196"/>
      <c r="AC456" s="196"/>
      <c r="AD456" s="196"/>
      <c r="AE456" s="196"/>
      <c r="AF456" s="196"/>
      <c r="AG456" s="196"/>
      <c r="AH456" s="196"/>
      <c r="AI456" s="196"/>
      <c r="AJ456" s="196"/>
      <c r="AK456" s="196"/>
      <c r="AL456" s="196"/>
      <c r="AM456" s="196"/>
      <c r="AN456" s="196"/>
      <c r="AO456" s="196"/>
      <c r="AP456" s="196"/>
      <c r="AQ456" s="112" t="s">
        <v>217</v>
      </c>
    </row>
    <row r="457" spans="1:43">
      <c r="A457" s="99" t="str">
        <f t="shared" si="12"/>
        <v>Square Tube76.2x50.8x8.32</v>
      </c>
      <c r="B457" s="112">
        <v>76.2</v>
      </c>
      <c r="C457" s="113">
        <v>50.8</v>
      </c>
      <c r="D457" s="114">
        <v>4.78</v>
      </c>
      <c r="E457" s="114">
        <v>4.78</v>
      </c>
      <c r="F457" s="114">
        <v>10.64</v>
      </c>
      <c r="G457" s="114">
        <v>8.32</v>
      </c>
      <c r="H457" s="99"/>
      <c r="I457" s="113">
        <v>77.5</v>
      </c>
      <c r="J457" s="113">
        <v>40.799999999999997</v>
      </c>
      <c r="K457" s="99"/>
      <c r="L457" s="99"/>
      <c r="M457" s="114">
        <v>2.7</v>
      </c>
      <c r="N457" s="114">
        <v>1.96</v>
      </c>
      <c r="O457" s="99"/>
      <c r="P457" s="99"/>
      <c r="Q457" s="113">
        <v>20.3</v>
      </c>
      <c r="R457" s="113">
        <v>16.100000000000001</v>
      </c>
      <c r="S457" s="99"/>
      <c r="T457" s="99"/>
      <c r="U457" s="99"/>
      <c r="AQ457" s="112" t="s">
        <v>217</v>
      </c>
    </row>
    <row r="458" spans="1:43">
      <c r="A458" s="99" t="str">
        <f t="shared" si="12"/>
        <v>Square Tube76.2x50.8x10.56</v>
      </c>
      <c r="B458" s="112">
        <v>76.2</v>
      </c>
      <c r="C458" s="113">
        <v>50.8</v>
      </c>
      <c r="D458" s="114">
        <v>6.35</v>
      </c>
      <c r="E458" s="114">
        <v>6.35</v>
      </c>
      <c r="F458" s="114">
        <v>13.13</v>
      </c>
      <c r="G458" s="114">
        <v>10.56</v>
      </c>
      <c r="H458" s="99"/>
      <c r="I458" s="113">
        <v>86.8</v>
      </c>
      <c r="J458" s="113">
        <v>45.7</v>
      </c>
      <c r="K458" s="99"/>
      <c r="L458" s="99"/>
      <c r="M458" s="114">
        <v>2.57</v>
      </c>
      <c r="N458" s="114">
        <v>1.87</v>
      </c>
      <c r="O458" s="99"/>
      <c r="P458" s="99"/>
      <c r="Q458" s="113">
        <v>22.8</v>
      </c>
      <c r="R458" s="113">
        <v>18</v>
      </c>
      <c r="S458" s="99"/>
      <c r="T458" s="99"/>
      <c r="U458" s="99"/>
      <c r="AQ458" s="112" t="s">
        <v>217</v>
      </c>
    </row>
    <row r="459" spans="1:43">
      <c r="A459" s="99" t="str">
        <f t="shared" si="12"/>
        <v>Square Tube101.6x50.8x8.6</v>
      </c>
      <c r="B459" s="115">
        <v>101.6</v>
      </c>
      <c r="C459" s="116">
        <v>50.8</v>
      </c>
      <c r="D459" s="117">
        <v>3.96</v>
      </c>
      <c r="E459" s="117">
        <v>3.96</v>
      </c>
      <c r="F459" s="117">
        <v>11.04</v>
      </c>
      <c r="G459" s="117">
        <v>8.6</v>
      </c>
      <c r="H459" s="99"/>
      <c r="I459" s="115">
        <v>140</v>
      </c>
      <c r="J459" s="116">
        <v>47</v>
      </c>
      <c r="K459" s="99"/>
      <c r="L459" s="99"/>
      <c r="M459" s="117">
        <v>3.56</v>
      </c>
      <c r="N459" s="117">
        <v>2.06</v>
      </c>
      <c r="O459" s="99"/>
      <c r="P459" s="99"/>
      <c r="Q459" s="116">
        <v>27.6</v>
      </c>
      <c r="R459" s="116">
        <v>18.5</v>
      </c>
      <c r="S459" s="99"/>
      <c r="T459" s="99"/>
      <c r="U459" s="99"/>
      <c r="AQ459" s="115" t="s">
        <v>218</v>
      </c>
    </row>
    <row r="460" spans="1:43">
      <c r="A460" s="99" t="str">
        <f t="shared" si="12"/>
        <v>Square Tube101.6x50.8x10.21</v>
      </c>
      <c r="B460" s="115">
        <v>101.6</v>
      </c>
      <c r="C460" s="116">
        <v>50.8</v>
      </c>
      <c r="D460" s="117">
        <v>4.78</v>
      </c>
      <c r="E460" s="117">
        <v>4.78</v>
      </c>
      <c r="F460" s="117">
        <v>13.07</v>
      </c>
      <c r="G460" s="117">
        <v>10.210000000000001</v>
      </c>
      <c r="H460" s="99"/>
      <c r="I460" s="115">
        <v>161</v>
      </c>
      <c r="J460" s="116">
        <v>53.7</v>
      </c>
      <c r="K460" s="99"/>
      <c r="L460" s="99"/>
      <c r="M460" s="117">
        <v>3.51</v>
      </c>
      <c r="N460" s="117">
        <v>2.0299999999999998</v>
      </c>
      <c r="O460" s="99"/>
      <c r="P460" s="99"/>
      <c r="Q460" s="116">
        <v>31.8</v>
      </c>
      <c r="R460" s="116">
        <v>21.1</v>
      </c>
      <c r="S460" s="99"/>
      <c r="T460" s="99"/>
      <c r="U460" s="99"/>
      <c r="AQ460" s="115" t="s">
        <v>218</v>
      </c>
    </row>
    <row r="461" spans="1:43">
      <c r="A461" s="99" t="str">
        <f t="shared" si="12"/>
        <v>Square Tube101.6x50.8x13.09</v>
      </c>
      <c r="B461" s="115">
        <v>101.6</v>
      </c>
      <c r="C461" s="116">
        <v>50.8</v>
      </c>
      <c r="D461" s="117">
        <v>6.35</v>
      </c>
      <c r="E461" s="117">
        <v>6.35</v>
      </c>
      <c r="F461" s="117">
        <v>16.36</v>
      </c>
      <c r="G461" s="117">
        <v>13.09</v>
      </c>
      <c r="H461" s="99"/>
      <c r="I461" s="115">
        <v>186</v>
      </c>
      <c r="J461" s="116">
        <v>61.8</v>
      </c>
      <c r="K461" s="99"/>
      <c r="L461" s="99"/>
      <c r="M461" s="117">
        <v>3.38</v>
      </c>
      <c r="N461" s="117">
        <v>1.94</v>
      </c>
      <c r="O461" s="99"/>
      <c r="P461" s="99"/>
      <c r="Q461" s="116">
        <v>36.700000000000003</v>
      </c>
      <c r="R461" s="116">
        <v>24.3</v>
      </c>
      <c r="S461" s="99"/>
      <c r="T461" s="99"/>
      <c r="U461" s="99"/>
      <c r="AQ461" s="115" t="s">
        <v>218</v>
      </c>
    </row>
    <row r="462" spans="1:43">
      <c r="A462" s="99" t="str">
        <f t="shared" si="12"/>
        <v>Square Tube101.6x76.2x10.24</v>
      </c>
      <c r="B462" s="112">
        <v>101.6</v>
      </c>
      <c r="C462" s="113">
        <v>76.2</v>
      </c>
      <c r="D462" s="114">
        <v>3.96</v>
      </c>
      <c r="E462" s="114">
        <v>3.96</v>
      </c>
      <c r="F462" s="114">
        <v>13.05</v>
      </c>
      <c r="G462" s="114">
        <v>10.24</v>
      </c>
      <c r="H462" s="99"/>
      <c r="I462" s="112">
        <v>188</v>
      </c>
      <c r="J462" s="112">
        <v>120</v>
      </c>
      <c r="K462" s="99"/>
      <c r="L462" s="99"/>
      <c r="M462" s="114">
        <v>3.8</v>
      </c>
      <c r="N462" s="114">
        <v>3.04</v>
      </c>
      <c r="O462" s="99"/>
      <c r="P462" s="99"/>
      <c r="Q462" s="113">
        <v>37</v>
      </c>
      <c r="R462" s="113">
        <v>31.6</v>
      </c>
      <c r="S462" s="99"/>
      <c r="T462" s="99"/>
      <c r="U462" s="99"/>
      <c r="AQ462" s="112" t="s">
        <v>219</v>
      </c>
    </row>
    <row r="463" spans="1:43">
      <c r="A463" s="99" t="str">
        <f t="shared" si="12"/>
        <v>Square Tube101.6x76.2x12.11</v>
      </c>
      <c r="B463" s="112">
        <v>101.6</v>
      </c>
      <c r="C463" s="113">
        <v>76.2</v>
      </c>
      <c r="D463" s="114">
        <v>4.78</v>
      </c>
      <c r="E463" s="114">
        <v>4.78</v>
      </c>
      <c r="F463" s="114">
        <v>15.5</v>
      </c>
      <c r="G463" s="114">
        <v>12.11</v>
      </c>
      <c r="H463" s="99"/>
      <c r="I463" s="112">
        <v>218</v>
      </c>
      <c r="J463" s="112">
        <v>139</v>
      </c>
      <c r="K463" s="99"/>
      <c r="L463" s="99"/>
      <c r="M463" s="114">
        <v>3.75</v>
      </c>
      <c r="N463" s="114">
        <v>3</v>
      </c>
      <c r="O463" s="99"/>
      <c r="P463" s="99"/>
      <c r="Q463" s="113">
        <v>43</v>
      </c>
      <c r="R463" s="113">
        <v>36.6</v>
      </c>
      <c r="S463" s="99"/>
      <c r="T463" s="99"/>
      <c r="U463" s="99"/>
      <c r="AQ463" s="112" t="s">
        <v>219</v>
      </c>
    </row>
    <row r="464" spans="1:43">
      <c r="A464" s="99" t="str">
        <f t="shared" si="12"/>
        <v>Square Tube101.6x76.2x15.62</v>
      </c>
      <c r="B464" s="112">
        <v>101.6</v>
      </c>
      <c r="C464" s="113">
        <v>76.2</v>
      </c>
      <c r="D464" s="114">
        <v>6.35</v>
      </c>
      <c r="E464" s="114">
        <v>6.35</v>
      </c>
      <c r="F464" s="114">
        <v>19.579999999999998</v>
      </c>
      <c r="G464" s="114">
        <v>15.62</v>
      </c>
      <c r="H464" s="99"/>
      <c r="I464" s="112">
        <v>260</v>
      </c>
      <c r="J464" s="112">
        <v>166</v>
      </c>
      <c r="K464" s="99"/>
      <c r="L464" s="99"/>
      <c r="M464" s="114">
        <v>3.64</v>
      </c>
      <c r="N464" s="114">
        <v>2.91</v>
      </c>
      <c r="O464" s="99"/>
      <c r="P464" s="99"/>
      <c r="Q464" s="113">
        <v>51.1</v>
      </c>
      <c r="R464" s="113">
        <v>43.5</v>
      </c>
      <c r="S464" s="99"/>
      <c r="T464" s="99"/>
      <c r="U464" s="99"/>
      <c r="AQ464" s="112" t="s">
        <v>219</v>
      </c>
    </row>
    <row r="465" spans="1:43">
      <c r="A465" s="99" t="str">
        <f t="shared" si="12"/>
        <v>Square Tube101.6x76.2x18.88</v>
      </c>
      <c r="B465" s="112">
        <v>101.6</v>
      </c>
      <c r="C465" s="113">
        <v>76.2</v>
      </c>
      <c r="D465" s="114">
        <v>7.92</v>
      </c>
      <c r="E465" s="114">
        <v>7.92</v>
      </c>
      <c r="F465" s="114">
        <v>23.5</v>
      </c>
      <c r="G465" s="114">
        <v>18.88</v>
      </c>
      <c r="H465" s="99"/>
      <c r="I465" s="112">
        <v>296</v>
      </c>
      <c r="J465" s="112">
        <v>188</v>
      </c>
      <c r="K465" s="99"/>
      <c r="L465" s="99"/>
      <c r="M465" s="114">
        <v>3.55</v>
      </c>
      <c r="N465" s="114">
        <v>2.83</v>
      </c>
      <c r="O465" s="99"/>
      <c r="P465" s="99"/>
      <c r="Q465" s="113">
        <v>58.2</v>
      </c>
      <c r="R465" s="113">
        <v>49.4</v>
      </c>
      <c r="S465" s="99"/>
      <c r="T465" s="99"/>
      <c r="U465" s="99"/>
      <c r="AQ465" s="112" t="s">
        <v>219</v>
      </c>
    </row>
    <row r="466" spans="1:43">
      <c r="A466" s="99" t="str">
        <f t="shared" si="12"/>
        <v>Square Tube127.0x76.2x13.85</v>
      </c>
      <c r="B466" s="115">
        <v>127</v>
      </c>
      <c r="C466" s="116">
        <v>76.2</v>
      </c>
      <c r="D466" s="117">
        <v>4.78</v>
      </c>
      <c r="E466" s="117">
        <v>4.78</v>
      </c>
      <c r="F466" s="117">
        <v>17.920000000000002</v>
      </c>
      <c r="G466" s="117">
        <v>13.85</v>
      </c>
      <c r="H466" s="99"/>
      <c r="I466" s="115">
        <v>378</v>
      </c>
      <c r="J466" s="115">
        <v>171</v>
      </c>
      <c r="K466" s="99"/>
      <c r="L466" s="99"/>
      <c r="M466" s="117">
        <v>4.59</v>
      </c>
      <c r="N466" s="117">
        <v>3.08</v>
      </c>
      <c r="O466" s="99"/>
      <c r="P466" s="99"/>
      <c r="Q466" s="116">
        <v>59.6</v>
      </c>
      <c r="R466" s="116">
        <v>44.8</v>
      </c>
      <c r="S466" s="99"/>
      <c r="T466" s="99"/>
      <c r="U466" s="99"/>
      <c r="AQ466" s="115" t="s">
        <v>220</v>
      </c>
    </row>
    <row r="467" spans="1:43">
      <c r="A467" s="99" t="str">
        <f t="shared" si="12"/>
        <v>Square Tube127.0x76.2x17.89</v>
      </c>
      <c r="B467" s="115">
        <v>127</v>
      </c>
      <c r="C467" s="116">
        <v>76.2</v>
      </c>
      <c r="D467" s="117">
        <v>6.35</v>
      </c>
      <c r="E467" s="117">
        <v>6.35</v>
      </c>
      <c r="F467" s="117">
        <v>22.81</v>
      </c>
      <c r="G467" s="117">
        <v>17.89</v>
      </c>
      <c r="H467" s="99"/>
      <c r="I467" s="115">
        <v>456</v>
      </c>
      <c r="J467" s="115">
        <v>205</v>
      </c>
      <c r="K467" s="99"/>
      <c r="L467" s="99"/>
      <c r="M467" s="117">
        <v>4.47</v>
      </c>
      <c r="N467" s="117">
        <v>3</v>
      </c>
      <c r="O467" s="99"/>
      <c r="P467" s="99"/>
      <c r="Q467" s="116">
        <v>71.8</v>
      </c>
      <c r="R467" s="116">
        <v>53.9</v>
      </c>
      <c r="S467" s="99"/>
      <c r="T467" s="99"/>
      <c r="U467" s="99"/>
      <c r="AQ467" s="115" t="s">
        <v>220</v>
      </c>
    </row>
    <row r="468" spans="1:43">
      <c r="A468" s="99" t="str">
        <f t="shared" si="12"/>
        <v>Square Tube127.0x76.2x21.61</v>
      </c>
      <c r="B468" s="115">
        <v>127</v>
      </c>
      <c r="C468" s="116">
        <v>76.2</v>
      </c>
      <c r="D468" s="117">
        <v>7.92</v>
      </c>
      <c r="E468" s="117">
        <v>7.92</v>
      </c>
      <c r="F468" s="117">
        <v>27.52</v>
      </c>
      <c r="G468" s="117">
        <v>21.61</v>
      </c>
      <c r="H468" s="99"/>
      <c r="I468" s="115">
        <v>526</v>
      </c>
      <c r="J468" s="115">
        <v>235</v>
      </c>
      <c r="K468" s="99"/>
      <c r="L468" s="99"/>
      <c r="M468" s="117">
        <v>4.37</v>
      </c>
      <c r="N468" s="117">
        <v>2.92</v>
      </c>
      <c r="O468" s="99"/>
      <c r="P468" s="99"/>
      <c r="Q468" s="116">
        <v>82.8</v>
      </c>
      <c r="R468" s="116">
        <v>61.7</v>
      </c>
      <c r="S468" s="99"/>
      <c r="T468" s="99"/>
      <c r="U468" s="99"/>
      <c r="AQ468" s="115" t="s">
        <v>220</v>
      </c>
    </row>
    <row r="469" spans="1:43">
      <c r="A469" s="99" t="str">
        <f t="shared" si="12"/>
        <v>Square Tube127.0x76.2x25.06</v>
      </c>
      <c r="B469" s="115">
        <v>127</v>
      </c>
      <c r="C469" s="116">
        <v>76.2</v>
      </c>
      <c r="D469" s="117">
        <v>9.52</v>
      </c>
      <c r="E469" s="117">
        <v>9.52</v>
      </c>
      <c r="F469" s="117">
        <v>31.95</v>
      </c>
      <c r="G469" s="117">
        <v>25.06</v>
      </c>
      <c r="H469" s="99"/>
      <c r="I469" s="115">
        <v>581</v>
      </c>
      <c r="J469" s="115">
        <v>258</v>
      </c>
      <c r="K469" s="99"/>
      <c r="L469" s="99"/>
      <c r="M469" s="117">
        <v>4.26</v>
      </c>
      <c r="N469" s="117">
        <v>2.84</v>
      </c>
      <c r="O469" s="99"/>
      <c r="P469" s="99"/>
      <c r="Q469" s="116">
        <v>91.5</v>
      </c>
      <c r="R469" s="116">
        <v>67.8</v>
      </c>
      <c r="S469" s="99"/>
      <c r="T469" s="99"/>
      <c r="U469" s="99"/>
      <c r="AQ469" s="115" t="s">
        <v>220</v>
      </c>
    </row>
    <row r="470" spans="1:43">
      <c r="A470" s="99" t="str">
        <f t="shared" si="12"/>
        <v>Square Tube152.4x76.2x15.74</v>
      </c>
      <c r="B470" s="112">
        <v>152.4</v>
      </c>
      <c r="C470" s="113">
        <v>76.2</v>
      </c>
      <c r="D470" s="114">
        <v>4.78</v>
      </c>
      <c r="E470" s="114">
        <v>4.78</v>
      </c>
      <c r="F470" s="114">
        <v>20.53</v>
      </c>
      <c r="G470" s="114">
        <v>15.74</v>
      </c>
      <c r="H470" s="99"/>
      <c r="I470" s="112">
        <v>596</v>
      </c>
      <c r="J470" s="112">
        <v>202</v>
      </c>
      <c r="K470" s="99"/>
      <c r="L470" s="99"/>
      <c r="M470" s="114">
        <v>5.41</v>
      </c>
      <c r="N470" s="114">
        <v>3.15</v>
      </c>
      <c r="O470" s="99"/>
      <c r="P470" s="99"/>
      <c r="Q470" s="113">
        <v>78.2</v>
      </c>
      <c r="R470" s="113">
        <v>52.9</v>
      </c>
      <c r="S470" s="99"/>
      <c r="T470" s="99"/>
      <c r="U470" s="99"/>
      <c r="AQ470" s="112" t="s">
        <v>221</v>
      </c>
    </row>
    <row r="471" spans="1:43">
      <c r="A471" s="99" t="str">
        <f t="shared" si="12"/>
        <v>Square Tube152.4x76.2x20.42</v>
      </c>
      <c r="B471" s="112">
        <v>152.4</v>
      </c>
      <c r="C471" s="113">
        <v>76.2</v>
      </c>
      <c r="D471" s="114">
        <v>6.35</v>
      </c>
      <c r="E471" s="114">
        <v>6.35</v>
      </c>
      <c r="F471" s="114">
        <v>26.03</v>
      </c>
      <c r="G471" s="114">
        <v>20.420000000000002</v>
      </c>
      <c r="H471" s="99"/>
      <c r="I471" s="112">
        <v>726</v>
      </c>
      <c r="J471" s="112">
        <v>245</v>
      </c>
      <c r="K471" s="99"/>
      <c r="L471" s="99"/>
      <c r="M471" s="114">
        <v>5.28</v>
      </c>
      <c r="N471" s="114">
        <v>3.07</v>
      </c>
      <c r="O471" s="99"/>
      <c r="P471" s="99"/>
      <c r="Q471" s="113">
        <v>95.3</v>
      </c>
      <c r="R471" s="113">
        <v>64.2</v>
      </c>
      <c r="S471" s="99"/>
      <c r="T471" s="99"/>
      <c r="U471" s="99"/>
      <c r="AQ471" s="112" t="s">
        <v>221</v>
      </c>
    </row>
    <row r="472" spans="1:43">
      <c r="A472" s="99" t="str">
        <f t="shared" si="12"/>
        <v>Square Tube152.4x76.2x24.78</v>
      </c>
      <c r="B472" s="112">
        <v>152.4</v>
      </c>
      <c r="C472" s="113">
        <v>76.2</v>
      </c>
      <c r="D472" s="114">
        <v>7.92</v>
      </c>
      <c r="E472" s="114">
        <v>7.92</v>
      </c>
      <c r="F472" s="114">
        <v>31.55</v>
      </c>
      <c r="G472" s="114">
        <v>24.78</v>
      </c>
      <c r="H472" s="99"/>
      <c r="I472" s="112">
        <v>845</v>
      </c>
      <c r="J472" s="112">
        <v>282</v>
      </c>
      <c r="K472" s="99"/>
      <c r="L472" s="99"/>
      <c r="M472" s="114">
        <v>5.18</v>
      </c>
      <c r="N472" s="114">
        <v>2.99</v>
      </c>
      <c r="O472" s="99"/>
      <c r="P472" s="99"/>
      <c r="Q472" s="112">
        <v>111</v>
      </c>
      <c r="R472" s="113">
        <v>74.099999999999994</v>
      </c>
      <c r="S472" s="99"/>
      <c r="T472" s="99"/>
      <c r="U472" s="99"/>
      <c r="AQ472" s="112" t="s">
        <v>221</v>
      </c>
    </row>
    <row r="473" spans="1:43">
      <c r="A473" s="99" t="str">
        <f t="shared" si="12"/>
        <v>Square Tube152.4x76.2x28.85</v>
      </c>
      <c r="B473" s="112">
        <v>152.4</v>
      </c>
      <c r="C473" s="113">
        <v>76.2</v>
      </c>
      <c r="D473" s="114">
        <v>9.52</v>
      </c>
      <c r="E473" s="114">
        <v>9.52</v>
      </c>
      <c r="F473" s="114">
        <v>36.79</v>
      </c>
      <c r="G473" s="114">
        <v>28.85</v>
      </c>
      <c r="H473" s="99"/>
      <c r="I473" s="112">
        <v>943</v>
      </c>
      <c r="J473" s="112">
        <v>313</v>
      </c>
      <c r="K473" s="99"/>
      <c r="L473" s="99"/>
      <c r="M473" s="114">
        <v>5.0599999999999996</v>
      </c>
      <c r="N473" s="114">
        <v>2.91</v>
      </c>
      <c r="O473" s="99"/>
      <c r="P473" s="99"/>
      <c r="Q473" s="112">
        <v>124</v>
      </c>
      <c r="R473" s="113">
        <v>82</v>
      </c>
      <c r="S473" s="99"/>
      <c r="T473" s="99"/>
      <c r="U473" s="99"/>
      <c r="AQ473" s="112" t="s">
        <v>221</v>
      </c>
    </row>
    <row r="474" spans="1:43">
      <c r="A474" s="99" t="str">
        <f t="shared" si="12"/>
        <v>Square Tube152.4x101.6x17.65</v>
      </c>
      <c r="B474" s="115">
        <v>152.4</v>
      </c>
      <c r="C474" s="116">
        <v>101.6</v>
      </c>
      <c r="D474" s="117">
        <v>4.78</v>
      </c>
      <c r="E474" s="117">
        <v>4.78</v>
      </c>
      <c r="F474" s="117">
        <v>22.78</v>
      </c>
      <c r="G474" s="117">
        <v>17.649999999999999</v>
      </c>
      <c r="H474" s="99"/>
      <c r="I474" s="115">
        <v>728</v>
      </c>
      <c r="J474" s="115">
        <v>389</v>
      </c>
      <c r="K474" s="99"/>
      <c r="L474" s="99"/>
      <c r="M474" s="117">
        <v>5.65</v>
      </c>
      <c r="N474" s="117">
        <v>4.13</v>
      </c>
      <c r="O474" s="99"/>
      <c r="P474" s="99"/>
      <c r="Q474" s="115">
        <v>95.6</v>
      </c>
      <c r="R474" s="116">
        <v>76.599999999999994</v>
      </c>
      <c r="S474" s="99"/>
      <c r="T474" s="99"/>
      <c r="U474" s="99"/>
      <c r="AQ474" s="115" t="s">
        <v>222</v>
      </c>
    </row>
    <row r="475" spans="1:43">
      <c r="A475" s="99" t="str">
        <f t="shared" si="12"/>
        <v>Square Tube152.4x101.6x22.94</v>
      </c>
      <c r="B475" s="115">
        <v>152.4</v>
      </c>
      <c r="C475" s="116">
        <v>101.6</v>
      </c>
      <c r="D475" s="117">
        <v>6.35</v>
      </c>
      <c r="E475" s="117">
        <v>6.35</v>
      </c>
      <c r="F475" s="117">
        <v>29.26</v>
      </c>
      <c r="G475" s="117">
        <v>22.94</v>
      </c>
      <c r="H475" s="99"/>
      <c r="I475" s="115">
        <v>898</v>
      </c>
      <c r="J475" s="115">
        <v>479</v>
      </c>
      <c r="K475" s="99"/>
      <c r="L475" s="99"/>
      <c r="M475" s="117">
        <v>5.54</v>
      </c>
      <c r="N475" s="117">
        <v>4.05</v>
      </c>
      <c r="O475" s="99"/>
      <c r="P475" s="99"/>
      <c r="Q475" s="115">
        <v>118</v>
      </c>
      <c r="R475" s="116">
        <v>94.4</v>
      </c>
      <c r="S475" s="99"/>
      <c r="T475" s="99"/>
      <c r="U475" s="99"/>
      <c r="AQ475" s="115" t="s">
        <v>222</v>
      </c>
    </row>
    <row r="476" spans="1:43">
      <c r="A476" s="99" t="str">
        <f t="shared" si="12"/>
        <v>Square Tube152.4x101.6x27.93</v>
      </c>
      <c r="B476" s="115">
        <v>152.4</v>
      </c>
      <c r="C476" s="116">
        <v>101.6</v>
      </c>
      <c r="D476" s="117">
        <v>7.92</v>
      </c>
      <c r="E476" s="117">
        <v>7.92</v>
      </c>
      <c r="F476" s="117">
        <v>35.57</v>
      </c>
      <c r="G476" s="117">
        <v>27.93</v>
      </c>
      <c r="H476" s="99"/>
      <c r="I476" s="115">
        <v>1060</v>
      </c>
      <c r="J476" s="115">
        <v>561</v>
      </c>
      <c r="K476" s="99"/>
      <c r="L476" s="99"/>
      <c r="M476" s="118">
        <v>5.45</v>
      </c>
      <c r="N476" s="117">
        <v>3.97</v>
      </c>
      <c r="O476" s="99"/>
      <c r="P476" s="99"/>
      <c r="Q476" s="115">
        <v>138</v>
      </c>
      <c r="R476" s="115">
        <v>110</v>
      </c>
      <c r="S476" s="99"/>
      <c r="T476" s="99"/>
      <c r="U476" s="99"/>
      <c r="AQ476" s="115" t="s">
        <v>222</v>
      </c>
    </row>
    <row r="477" spans="1:43">
      <c r="A477" s="99" t="str">
        <f t="shared" si="12"/>
        <v>Square Tube152.4x101.6x32.65</v>
      </c>
      <c r="B477" s="115">
        <v>152.4</v>
      </c>
      <c r="C477" s="116">
        <v>101.6</v>
      </c>
      <c r="D477" s="117">
        <v>9.52</v>
      </c>
      <c r="E477" s="117">
        <v>9.52</v>
      </c>
      <c r="F477" s="117">
        <v>44.74</v>
      </c>
      <c r="G477" s="117">
        <v>32.65</v>
      </c>
      <c r="H477" s="99"/>
      <c r="I477" s="115">
        <v>1370</v>
      </c>
      <c r="J477" s="115">
        <v>707</v>
      </c>
      <c r="K477" s="99"/>
      <c r="L477" s="99"/>
      <c r="M477" s="118">
        <v>5.52</v>
      </c>
      <c r="N477" s="118">
        <v>3.97</v>
      </c>
      <c r="O477" s="99"/>
      <c r="P477" s="99"/>
      <c r="Q477" s="115">
        <v>179</v>
      </c>
      <c r="R477" s="115">
        <v>139</v>
      </c>
      <c r="S477" s="99"/>
      <c r="T477" s="99"/>
      <c r="U477" s="99"/>
      <c r="AQ477" s="115" t="s">
        <v>222</v>
      </c>
    </row>
    <row r="478" spans="1:43">
      <c r="A478" s="99" t="str">
        <f t="shared" si="12"/>
        <v>Square Tube152.4x101.6x41.19</v>
      </c>
      <c r="B478" s="115">
        <v>152.4</v>
      </c>
      <c r="C478" s="116">
        <v>101.6</v>
      </c>
      <c r="D478" s="117">
        <v>12.7</v>
      </c>
      <c r="E478" s="117">
        <v>12.7</v>
      </c>
      <c r="F478" s="117">
        <v>58.06</v>
      </c>
      <c r="G478" s="117">
        <v>41.19</v>
      </c>
      <c r="H478" s="99"/>
      <c r="I478" s="115">
        <v>1700</v>
      </c>
      <c r="J478" s="115">
        <v>864</v>
      </c>
      <c r="K478" s="99"/>
      <c r="L478" s="99"/>
      <c r="M478" s="118">
        <v>5.4</v>
      </c>
      <c r="N478" s="117">
        <v>3.86</v>
      </c>
      <c r="O478" s="99"/>
      <c r="P478" s="99"/>
      <c r="Q478" s="115">
        <v>223</v>
      </c>
      <c r="R478" s="115">
        <v>170</v>
      </c>
      <c r="S478" s="99"/>
      <c r="T478" s="99"/>
      <c r="U478" s="99"/>
      <c r="AQ478" s="115" t="s">
        <v>222</v>
      </c>
    </row>
    <row r="479" spans="1:43">
      <c r="A479" s="99" t="str">
        <f t="shared" si="12"/>
        <v>Square Tube177.8x127.0x21.44</v>
      </c>
      <c r="B479" s="112">
        <v>177.8</v>
      </c>
      <c r="C479" s="113">
        <v>127</v>
      </c>
      <c r="D479" s="114">
        <v>4.78</v>
      </c>
      <c r="E479" s="114">
        <v>4.78</v>
      </c>
      <c r="F479" s="114">
        <v>28.22</v>
      </c>
      <c r="G479" s="114">
        <v>21.44</v>
      </c>
      <c r="H479" s="99"/>
      <c r="I479" s="112">
        <v>1290</v>
      </c>
      <c r="J479" s="112">
        <v>764</v>
      </c>
      <c r="K479" s="99"/>
      <c r="L479" s="99"/>
      <c r="M479" s="114">
        <v>6.76</v>
      </c>
      <c r="N479" s="114">
        <v>5.2</v>
      </c>
      <c r="O479" s="99"/>
      <c r="P479" s="99"/>
      <c r="Q479" s="112">
        <v>145</v>
      </c>
      <c r="R479" s="112">
        <v>120</v>
      </c>
      <c r="S479" s="99"/>
      <c r="T479" s="99"/>
      <c r="U479" s="99"/>
      <c r="AQ479" s="112" t="s">
        <v>223</v>
      </c>
    </row>
    <row r="480" spans="1:43">
      <c r="A480" s="99" t="str">
        <f t="shared" si="12"/>
        <v>Square Tube177.8x127.0x28</v>
      </c>
      <c r="B480" s="112">
        <v>177.8</v>
      </c>
      <c r="C480" s="113">
        <v>127</v>
      </c>
      <c r="D480" s="114">
        <v>6.35</v>
      </c>
      <c r="E480" s="114">
        <v>6.35</v>
      </c>
      <c r="F480" s="114">
        <v>37.1</v>
      </c>
      <c r="G480" s="114">
        <v>28</v>
      </c>
      <c r="H480" s="99"/>
      <c r="I480" s="112">
        <v>1660</v>
      </c>
      <c r="J480" s="112">
        <v>981</v>
      </c>
      <c r="K480" s="99"/>
      <c r="L480" s="99"/>
      <c r="M480" s="114">
        <v>6.69</v>
      </c>
      <c r="N480" s="114">
        <v>5.14</v>
      </c>
      <c r="O480" s="99"/>
      <c r="P480" s="99"/>
      <c r="Q480" s="112">
        <v>187</v>
      </c>
      <c r="R480" s="112">
        <v>154</v>
      </c>
      <c r="S480" s="99"/>
      <c r="T480" s="99"/>
      <c r="U480" s="99"/>
      <c r="AQ480" s="112" t="s">
        <v>223</v>
      </c>
    </row>
    <row r="481" spans="1:43">
      <c r="A481" s="99" t="str">
        <f t="shared" si="12"/>
        <v>Square Tube177.8x127.0x34.25</v>
      </c>
      <c r="B481" s="112">
        <v>177.8</v>
      </c>
      <c r="C481" s="113">
        <v>127</v>
      </c>
      <c r="D481" s="114">
        <v>7.92</v>
      </c>
      <c r="E481" s="114">
        <v>7.92</v>
      </c>
      <c r="F481" s="114">
        <v>45.77</v>
      </c>
      <c r="G481" s="114">
        <v>34.25</v>
      </c>
      <c r="H481" s="99"/>
      <c r="I481" s="112">
        <v>2010</v>
      </c>
      <c r="J481" s="112">
        <v>1180</v>
      </c>
      <c r="K481" s="99"/>
      <c r="L481" s="99"/>
      <c r="M481" s="114">
        <v>6.63</v>
      </c>
      <c r="N481" s="114">
        <v>5.08</v>
      </c>
      <c r="O481" s="99"/>
      <c r="P481" s="99"/>
      <c r="Q481" s="112">
        <v>226</v>
      </c>
      <c r="R481" s="112">
        <v>186</v>
      </c>
      <c r="S481" s="99"/>
      <c r="T481" s="99"/>
      <c r="U481" s="99"/>
      <c r="AQ481" s="112" t="s">
        <v>223</v>
      </c>
    </row>
    <row r="482" spans="1:43">
      <c r="A482" s="99" t="str">
        <f t="shared" si="12"/>
        <v>Square Tube177.8x127.0x40.28</v>
      </c>
      <c r="B482" s="112">
        <v>177.8</v>
      </c>
      <c r="C482" s="113">
        <v>127</v>
      </c>
      <c r="D482" s="114">
        <v>9.52</v>
      </c>
      <c r="E482" s="114">
        <v>9.52</v>
      </c>
      <c r="F482" s="114">
        <v>54.41</v>
      </c>
      <c r="G482" s="114">
        <v>40.28</v>
      </c>
      <c r="H482" s="99"/>
      <c r="I482" s="112">
        <v>2350</v>
      </c>
      <c r="J482" s="112">
        <v>1370</v>
      </c>
      <c r="K482" s="99"/>
      <c r="L482" s="99"/>
      <c r="M482" s="114">
        <v>6.57</v>
      </c>
      <c r="N482" s="114">
        <v>5.0199999999999996</v>
      </c>
      <c r="O482" s="99"/>
      <c r="P482" s="99"/>
      <c r="Q482" s="112">
        <v>264</v>
      </c>
      <c r="R482" s="112">
        <v>216</v>
      </c>
      <c r="S482" s="99"/>
      <c r="T482" s="99"/>
      <c r="U482" s="99"/>
      <c r="AQ482" s="112" t="s">
        <v>223</v>
      </c>
    </row>
    <row r="483" spans="1:43">
      <c r="A483" s="99" t="str">
        <f t="shared" si="12"/>
        <v>Square Tube177.8x127.0x51.31</v>
      </c>
      <c r="B483" s="112">
        <v>177.8</v>
      </c>
      <c r="C483" s="113">
        <v>127</v>
      </c>
      <c r="D483" s="114">
        <v>12.7</v>
      </c>
      <c r="E483" s="114">
        <v>12.7</v>
      </c>
      <c r="F483" s="114">
        <v>70.97</v>
      </c>
      <c r="G483" s="114">
        <v>51.31</v>
      </c>
      <c r="H483" s="99"/>
      <c r="I483" s="112">
        <v>2950</v>
      </c>
      <c r="J483" s="112">
        <v>1700</v>
      </c>
      <c r="K483" s="99"/>
      <c r="L483" s="99"/>
      <c r="M483" s="114">
        <v>6.45</v>
      </c>
      <c r="N483" s="114">
        <v>4.9000000000000004</v>
      </c>
      <c r="O483" s="99"/>
      <c r="P483" s="99"/>
      <c r="Q483" s="112">
        <v>332</v>
      </c>
      <c r="R483" s="112">
        <v>268</v>
      </c>
      <c r="S483" s="99"/>
      <c r="T483" s="99"/>
      <c r="U483" s="99"/>
      <c r="AQ483" s="112" t="s">
        <v>223</v>
      </c>
    </row>
    <row r="484" spans="1:43">
      <c r="A484" s="99" t="str">
        <f t="shared" si="12"/>
        <v>Square Tube203.2x101.6x21.44</v>
      </c>
      <c r="B484" s="115">
        <v>203.2</v>
      </c>
      <c r="C484" s="116">
        <v>101.6</v>
      </c>
      <c r="D484" s="117">
        <v>4.78</v>
      </c>
      <c r="E484" s="117">
        <v>4.78</v>
      </c>
      <c r="F484" s="117">
        <v>28.22</v>
      </c>
      <c r="G484" s="117">
        <v>21.44</v>
      </c>
      <c r="H484" s="99"/>
      <c r="I484" s="115">
        <v>1530</v>
      </c>
      <c r="J484" s="115">
        <v>518</v>
      </c>
      <c r="K484" s="99"/>
      <c r="L484" s="99"/>
      <c r="M484" s="117">
        <v>7.37</v>
      </c>
      <c r="N484" s="117">
        <v>4.28</v>
      </c>
      <c r="O484" s="99"/>
      <c r="P484" s="99"/>
      <c r="Q484" s="115">
        <v>151</v>
      </c>
      <c r="R484" s="115">
        <v>102</v>
      </c>
      <c r="S484" s="99"/>
      <c r="T484" s="99"/>
      <c r="U484" s="99"/>
      <c r="AQ484" s="115" t="s">
        <v>224</v>
      </c>
    </row>
    <row r="485" spans="1:43">
      <c r="A485" s="99" t="str">
        <f t="shared" si="12"/>
        <v>Square Tube203.2x101.6x28</v>
      </c>
      <c r="B485" s="115">
        <v>203.2</v>
      </c>
      <c r="C485" s="116">
        <v>101.6</v>
      </c>
      <c r="D485" s="117">
        <v>6.35</v>
      </c>
      <c r="E485" s="117">
        <v>6.35</v>
      </c>
      <c r="F485" s="117">
        <v>37.1</v>
      </c>
      <c r="G485" s="117">
        <v>28</v>
      </c>
      <c r="H485" s="99"/>
      <c r="I485" s="115">
        <v>1980</v>
      </c>
      <c r="J485" s="115">
        <v>661</v>
      </c>
      <c r="K485" s="99"/>
      <c r="L485" s="99"/>
      <c r="M485" s="117">
        <v>7.31</v>
      </c>
      <c r="N485" s="117">
        <v>4.22</v>
      </c>
      <c r="O485" s="99"/>
      <c r="P485" s="99"/>
      <c r="Q485" s="115">
        <v>195</v>
      </c>
      <c r="R485" s="115">
        <v>130</v>
      </c>
      <c r="S485" s="99"/>
      <c r="T485" s="99"/>
      <c r="U485" s="99"/>
      <c r="AQ485" s="115" t="s">
        <v>224</v>
      </c>
    </row>
    <row r="486" spans="1:43">
      <c r="A486" s="99" t="str">
        <f t="shared" si="12"/>
        <v>Square Tube203.2x101.6x34.25</v>
      </c>
      <c r="B486" s="115">
        <v>203.2</v>
      </c>
      <c r="C486" s="116">
        <v>101.6</v>
      </c>
      <c r="D486" s="117">
        <v>7.92</v>
      </c>
      <c r="E486" s="117">
        <v>7.92</v>
      </c>
      <c r="F486" s="117">
        <v>45.77</v>
      </c>
      <c r="G486" s="117">
        <v>34.25</v>
      </c>
      <c r="H486" s="99"/>
      <c r="I486" s="115">
        <v>2400</v>
      </c>
      <c r="J486" s="115">
        <v>791</v>
      </c>
      <c r="K486" s="99"/>
      <c r="L486" s="99"/>
      <c r="M486" s="117">
        <v>7.25</v>
      </c>
      <c r="N486" s="117">
        <v>4.16</v>
      </c>
      <c r="O486" s="99"/>
      <c r="P486" s="99"/>
      <c r="Q486" s="115">
        <v>237</v>
      </c>
      <c r="R486" s="115">
        <v>156</v>
      </c>
      <c r="S486" s="99"/>
      <c r="T486" s="99"/>
      <c r="U486" s="99"/>
      <c r="AQ486" s="115" t="s">
        <v>224</v>
      </c>
    </row>
    <row r="487" spans="1:43">
      <c r="A487" s="99" t="str">
        <f t="shared" si="12"/>
        <v>Square Tube203.2x101.6x40.28</v>
      </c>
      <c r="B487" s="115">
        <v>203.2</v>
      </c>
      <c r="C487" s="116">
        <v>101.6</v>
      </c>
      <c r="D487" s="117">
        <v>9.52</v>
      </c>
      <c r="E487" s="117">
        <v>9.52</v>
      </c>
      <c r="F487" s="117">
        <v>54.41</v>
      </c>
      <c r="G487" s="117">
        <v>40.28</v>
      </c>
      <c r="H487" s="99"/>
      <c r="I487" s="115">
        <v>2810</v>
      </c>
      <c r="J487" s="115">
        <v>912</v>
      </c>
      <c r="K487" s="99"/>
      <c r="L487" s="99"/>
      <c r="M487" s="117">
        <v>7.18</v>
      </c>
      <c r="N487" s="117">
        <v>4.09</v>
      </c>
      <c r="O487" s="99"/>
      <c r="P487" s="99"/>
      <c r="Q487" s="115">
        <v>276</v>
      </c>
      <c r="R487" s="115">
        <v>180</v>
      </c>
      <c r="S487" s="99"/>
      <c r="T487" s="99"/>
      <c r="U487" s="99"/>
      <c r="AQ487" s="115" t="s">
        <v>224</v>
      </c>
    </row>
    <row r="488" spans="1:43">
      <c r="A488" s="99" t="str">
        <f t="shared" si="12"/>
        <v>Square Tube203.2x101.6x51.31</v>
      </c>
      <c r="B488" s="115">
        <v>203.2</v>
      </c>
      <c r="C488" s="116">
        <v>101.6</v>
      </c>
      <c r="D488" s="117">
        <v>12.7</v>
      </c>
      <c r="E488" s="117">
        <v>12.7</v>
      </c>
      <c r="F488" s="117">
        <v>70.97</v>
      </c>
      <c r="G488" s="117">
        <v>51.31</v>
      </c>
      <c r="H488" s="99"/>
      <c r="I488" s="115">
        <v>3530</v>
      </c>
      <c r="J488" s="115">
        <v>1120</v>
      </c>
      <c r="K488" s="99"/>
      <c r="L488" s="99"/>
      <c r="M488" s="117">
        <v>7.06</v>
      </c>
      <c r="N488" s="117">
        <v>3.97</v>
      </c>
      <c r="O488" s="99"/>
      <c r="P488" s="99"/>
      <c r="Q488" s="115">
        <v>348</v>
      </c>
      <c r="R488" s="115">
        <v>221</v>
      </c>
      <c r="S488" s="99"/>
      <c r="T488" s="99"/>
      <c r="U488" s="99"/>
      <c r="AQ488" s="115" t="s">
        <v>224</v>
      </c>
    </row>
    <row r="489" spans="1:43">
      <c r="A489" s="99" t="str">
        <f t="shared" si="12"/>
        <v>Square Tube203.2x152.4x25.07</v>
      </c>
      <c r="B489" s="112">
        <v>203.2</v>
      </c>
      <c r="C489" s="113">
        <v>152.4</v>
      </c>
      <c r="D489" s="114">
        <v>4.78</v>
      </c>
      <c r="E489" s="114">
        <v>4.78</v>
      </c>
      <c r="F489" s="114">
        <v>33.08</v>
      </c>
      <c r="G489" s="114">
        <v>25.07</v>
      </c>
      <c r="H489" s="99"/>
      <c r="I489" s="112">
        <v>2010</v>
      </c>
      <c r="J489" s="112">
        <v>1290</v>
      </c>
      <c r="K489" s="99"/>
      <c r="L489" s="99"/>
      <c r="M489" s="114">
        <v>7.8</v>
      </c>
      <c r="N489" s="114">
        <v>6.25</v>
      </c>
      <c r="O489" s="99"/>
      <c r="P489" s="99"/>
      <c r="Q489" s="112">
        <v>198</v>
      </c>
      <c r="R489" s="112">
        <v>169</v>
      </c>
      <c r="S489" s="99"/>
      <c r="T489" s="99"/>
      <c r="U489" s="99"/>
      <c r="AQ489" s="112" t="s">
        <v>225</v>
      </c>
    </row>
    <row r="490" spans="1:43">
      <c r="A490" s="99" t="str">
        <f t="shared" si="12"/>
        <v>Square Tube203.2x152.4x32.8</v>
      </c>
      <c r="B490" s="112">
        <v>203.2</v>
      </c>
      <c r="C490" s="113">
        <v>152.4</v>
      </c>
      <c r="D490" s="114">
        <v>6.35</v>
      </c>
      <c r="E490" s="114">
        <v>6.35</v>
      </c>
      <c r="F490" s="114">
        <v>43.55</v>
      </c>
      <c r="G490" s="114">
        <v>32.799999999999997</v>
      </c>
      <c r="H490" s="99"/>
      <c r="I490" s="112">
        <v>2610</v>
      </c>
      <c r="J490" s="112">
        <v>1670</v>
      </c>
      <c r="K490" s="99"/>
      <c r="L490" s="99"/>
      <c r="M490" s="114">
        <v>7.74</v>
      </c>
      <c r="N490" s="114">
        <v>6.18</v>
      </c>
      <c r="O490" s="99"/>
      <c r="P490" s="99"/>
      <c r="Q490" s="112">
        <v>257</v>
      </c>
      <c r="R490" s="112">
        <v>219</v>
      </c>
      <c r="S490" s="99"/>
      <c r="T490" s="99"/>
      <c r="U490" s="99"/>
      <c r="AQ490" s="112" t="s">
        <v>225</v>
      </c>
    </row>
    <row r="491" spans="1:43">
      <c r="A491" s="99" t="str">
        <f t="shared" si="12"/>
        <v>Square Tube203.2x152.4x39.16</v>
      </c>
      <c r="B491" s="112">
        <v>203.2</v>
      </c>
      <c r="C491" s="113">
        <v>152.4</v>
      </c>
      <c r="D491" s="114">
        <v>7.92</v>
      </c>
      <c r="E491" s="114">
        <v>7.92</v>
      </c>
      <c r="F491" s="114">
        <v>53.82</v>
      </c>
      <c r="G491" s="114">
        <v>39.159999999999997</v>
      </c>
      <c r="H491" s="99"/>
      <c r="I491" s="112">
        <v>3170</v>
      </c>
      <c r="J491" s="112">
        <v>2020</v>
      </c>
      <c r="K491" s="99"/>
      <c r="L491" s="99"/>
      <c r="M491" s="114">
        <v>7.68</v>
      </c>
      <c r="N491" s="114">
        <v>6.12</v>
      </c>
      <c r="O491" s="99"/>
      <c r="P491" s="99"/>
      <c r="Q491" s="112">
        <v>312</v>
      </c>
      <c r="R491" s="112">
        <v>265</v>
      </c>
      <c r="S491" s="99"/>
      <c r="T491" s="99"/>
      <c r="U491" s="99"/>
      <c r="AQ491" s="112" t="s">
        <v>225</v>
      </c>
    </row>
    <row r="492" spans="1:43">
      <c r="A492" s="99" t="str">
        <f t="shared" si="12"/>
        <v>Square Tube203.2x152.4x47.21</v>
      </c>
      <c r="B492" s="112">
        <v>203.2</v>
      </c>
      <c r="C492" s="113">
        <v>152.4</v>
      </c>
      <c r="D492" s="114">
        <v>9.52</v>
      </c>
      <c r="E492" s="114">
        <v>9.52</v>
      </c>
      <c r="F492" s="114">
        <v>64.08</v>
      </c>
      <c r="G492" s="114">
        <v>47.21</v>
      </c>
      <c r="H492" s="99"/>
      <c r="I492" s="112">
        <v>3710</v>
      </c>
      <c r="J492" s="112">
        <v>2350</v>
      </c>
      <c r="K492" s="99"/>
      <c r="L492" s="99"/>
      <c r="M492" s="114">
        <v>7.61</v>
      </c>
      <c r="N492" s="114">
        <v>6.06</v>
      </c>
      <c r="O492" s="99"/>
      <c r="P492" s="99"/>
      <c r="Q492" s="112">
        <v>366</v>
      </c>
      <c r="R492" s="112">
        <v>309</v>
      </c>
      <c r="S492" s="99"/>
      <c r="T492" s="99"/>
      <c r="U492" s="99"/>
      <c r="AQ492" s="112" t="s">
        <v>225</v>
      </c>
    </row>
    <row r="493" spans="1:43">
      <c r="A493" s="99" t="str">
        <f t="shared" si="12"/>
        <v>Square Tube203.2x152.4x60.34</v>
      </c>
      <c r="B493" s="112">
        <v>203.2</v>
      </c>
      <c r="C493" s="113">
        <v>152.4</v>
      </c>
      <c r="D493" s="114">
        <v>12.7</v>
      </c>
      <c r="E493" s="114">
        <v>12.7</v>
      </c>
      <c r="F493" s="114">
        <v>83.87</v>
      </c>
      <c r="G493" s="114">
        <v>60.34</v>
      </c>
      <c r="H493" s="99"/>
      <c r="I493" s="112">
        <v>4710</v>
      </c>
      <c r="J493" s="112">
        <v>2960</v>
      </c>
      <c r="K493" s="99"/>
      <c r="L493" s="99"/>
      <c r="M493" s="114">
        <v>7.49</v>
      </c>
      <c r="N493" s="114">
        <v>5.94</v>
      </c>
      <c r="O493" s="99"/>
      <c r="P493" s="99"/>
      <c r="Q493" s="112">
        <v>463</v>
      </c>
      <c r="R493" s="112">
        <v>388</v>
      </c>
      <c r="S493" s="99"/>
      <c r="T493" s="99"/>
      <c r="U493" s="99"/>
      <c r="AQ493" s="112" t="s">
        <v>225</v>
      </c>
    </row>
    <row r="494" spans="1:43">
      <c r="A494" s="99" t="str">
        <f t="shared" si="12"/>
        <v>Square Tube254.0x101.6x63.02</v>
      </c>
      <c r="B494" s="115">
        <v>254</v>
      </c>
      <c r="C494" s="116">
        <v>101.6</v>
      </c>
      <c r="D494" s="117">
        <v>12.7</v>
      </c>
      <c r="E494" s="117">
        <v>12.7</v>
      </c>
      <c r="F494" s="117">
        <v>83.87</v>
      </c>
      <c r="G494" s="117">
        <v>63.02</v>
      </c>
      <c r="H494" s="99"/>
      <c r="I494" s="115">
        <v>6290</v>
      </c>
      <c r="J494" s="115">
        <v>1380</v>
      </c>
      <c r="K494" s="99"/>
      <c r="L494" s="99"/>
      <c r="M494" s="117">
        <v>8.66</v>
      </c>
      <c r="N494" s="117">
        <v>4.05</v>
      </c>
      <c r="O494" s="99"/>
      <c r="P494" s="99"/>
      <c r="Q494" s="115">
        <v>495</v>
      </c>
      <c r="R494" s="115">
        <v>271</v>
      </c>
      <c r="S494" s="99"/>
      <c r="T494" s="99"/>
      <c r="U494" s="99"/>
      <c r="AQ494" s="115" t="s">
        <v>226</v>
      </c>
    </row>
    <row r="495" spans="1:43">
      <c r="A495" s="99" t="str">
        <f t="shared" si="12"/>
        <v>Square Tube254.0x101.6x76.81</v>
      </c>
      <c r="B495" s="115">
        <v>254</v>
      </c>
      <c r="C495" s="116">
        <v>101.6</v>
      </c>
      <c r="D495" s="117">
        <v>16</v>
      </c>
      <c r="E495" s="117">
        <v>16</v>
      </c>
      <c r="F495" s="117">
        <v>103.6</v>
      </c>
      <c r="G495" s="117">
        <v>76.81</v>
      </c>
      <c r="H495" s="99"/>
      <c r="I495" s="115">
        <v>7530</v>
      </c>
      <c r="J495" s="115">
        <v>1600</v>
      </c>
      <c r="K495" s="99"/>
      <c r="L495" s="99"/>
      <c r="M495" s="117">
        <v>8.5299999999999994</v>
      </c>
      <c r="N495" s="117">
        <v>3.93</v>
      </c>
      <c r="O495" s="99"/>
      <c r="P495" s="99"/>
      <c r="Q495" s="115">
        <v>593</v>
      </c>
      <c r="R495" s="115">
        <v>314</v>
      </c>
      <c r="S495" s="99"/>
      <c r="T495" s="99"/>
      <c r="U495" s="99"/>
      <c r="AQ495" s="115" t="s">
        <v>226</v>
      </c>
    </row>
    <row r="496" spans="1:43">
      <c r="A496" s="99" t="str">
        <f t="shared" si="12"/>
        <v>Square Tube254.0x152.4x37.85</v>
      </c>
      <c r="B496" s="112">
        <v>254</v>
      </c>
      <c r="C496" s="113">
        <v>152.4</v>
      </c>
      <c r="D496" s="114">
        <v>6.35</v>
      </c>
      <c r="E496" s="114">
        <v>6.35</v>
      </c>
      <c r="F496" s="114">
        <v>50</v>
      </c>
      <c r="G496" s="114">
        <v>37.85</v>
      </c>
      <c r="H496" s="99"/>
      <c r="I496" s="112">
        <v>4460</v>
      </c>
      <c r="J496" s="112">
        <v>2010</v>
      </c>
      <c r="K496" s="99"/>
      <c r="L496" s="99"/>
      <c r="M496" s="114">
        <v>9.44</v>
      </c>
      <c r="N496" s="114">
        <v>6.34</v>
      </c>
      <c r="O496" s="99"/>
      <c r="P496" s="99"/>
      <c r="Q496" s="112">
        <v>351</v>
      </c>
      <c r="R496" s="112">
        <v>264</v>
      </c>
      <c r="S496" s="99"/>
      <c r="T496" s="99"/>
      <c r="U496" s="99"/>
      <c r="AQ496" s="112" t="s">
        <v>227</v>
      </c>
    </row>
    <row r="497" spans="1:43">
      <c r="A497" s="99" t="str">
        <f t="shared" si="12"/>
        <v>Square Tube254.0x152.4x46.49</v>
      </c>
      <c r="B497" s="112">
        <v>254</v>
      </c>
      <c r="C497" s="113">
        <v>152.4</v>
      </c>
      <c r="D497" s="114">
        <v>7.92</v>
      </c>
      <c r="E497" s="114">
        <v>7.92</v>
      </c>
      <c r="F497" s="114">
        <v>61.86</v>
      </c>
      <c r="G497" s="114">
        <v>46.49</v>
      </c>
      <c r="H497" s="99"/>
      <c r="I497" s="112">
        <v>5440</v>
      </c>
      <c r="J497" s="112">
        <v>2440</v>
      </c>
      <c r="K497" s="99"/>
      <c r="L497" s="99"/>
      <c r="M497" s="114">
        <v>9.3800000000000008</v>
      </c>
      <c r="N497" s="114">
        <v>6.28</v>
      </c>
      <c r="O497" s="99"/>
      <c r="P497" s="99"/>
      <c r="Q497" s="112">
        <v>428</v>
      </c>
      <c r="R497" s="112">
        <v>320</v>
      </c>
      <c r="S497" s="99"/>
      <c r="T497" s="99"/>
      <c r="U497" s="99"/>
      <c r="AQ497" s="112" t="s">
        <v>227</v>
      </c>
    </row>
    <row r="498" spans="1:43">
      <c r="A498" s="99" t="str">
        <f t="shared" si="12"/>
        <v>Square Tube254.0x152.4x54.8</v>
      </c>
      <c r="B498" s="112">
        <v>254</v>
      </c>
      <c r="C498" s="113">
        <v>152.4</v>
      </c>
      <c r="D498" s="114">
        <v>9.52</v>
      </c>
      <c r="E498" s="114">
        <v>9.52</v>
      </c>
      <c r="F498" s="114">
        <v>73.75</v>
      </c>
      <c r="G498" s="114">
        <v>54.8</v>
      </c>
      <c r="H498" s="99"/>
      <c r="I498" s="112">
        <v>6400</v>
      </c>
      <c r="J498" s="112">
        <v>2850</v>
      </c>
      <c r="K498" s="99"/>
      <c r="L498" s="99"/>
      <c r="M498" s="114">
        <v>9.31</v>
      </c>
      <c r="N498" s="114">
        <v>6.21</v>
      </c>
      <c r="O498" s="99"/>
      <c r="P498" s="99"/>
      <c r="Q498" s="112">
        <v>504</v>
      </c>
      <c r="R498" s="112">
        <v>374</v>
      </c>
      <c r="S498" s="99"/>
      <c r="T498" s="99"/>
      <c r="U498" s="99"/>
      <c r="AQ498" s="112" t="s">
        <v>227</v>
      </c>
    </row>
    <row r="499" spans="1:43">
      <c r="A499" s="99" t="str">
        <f t="shared" si="12"/>
        <v>Square Tube254.0x152.4x70.46</v>
      </c>
      <c r="B499" s="112">
        <v>254</v>
      </c>
      <c r="C499" s="113">
        <v>152.4</v>
      </c>
      <c r="D499" s="114">
        <v>12.7</v>
      </c>
      <c r="E499" s="114">
        <v>12.7</v>
      </c>
      <c r="F499" s="114">
        <v>96.77</v>
      </c>
      <c r="G499" s="114">
        <v>70.459999999999994</v>
      </c>
      <c r="H499" s="99"/>
      <c r="I499" s="112">
        <v>8170</v>
      </c>
      <c r="J499" s="112">
        <v>3590</v>
      </c>
      <c r="K499" s="99"/>
      <c r="L499" s="99"/>
      <c r="M499" s="114">
        <v>9.19</v>
      </c>
      <c r="N499" s="114">
        <v>6.09</v>
      </c>
      <c r="O499" s="99"/>
      <c r="P499" s="99"/>
      <c r="Q499" s="112">
        <v>643</v>
      </c>
      <c r="R499" s="112">
        <v>471</v>
      </c>
      <c r="S499" s="99"/>
      <c r="T499" s="99"/>
      <c r="U499" s="99"/>
      <c r="AQ499" s="112" t="s">
        <v>227</v>
      </c>
    </row>
    <row r="500" spans="1:43">
      <c r="A500" s="99" t="str">
        <f t="shared" si="12"/>
        <v>Square Tube254.0x152.4x89.57</v>
      </c>
      <c r="B500" s="112">
        <v>254</v>
      </c>
      <c r="C500" s="113">
        <v>152.4</v>
      </c>
      <c r="D500" s="114">
        <v>16</v>
      </c>
      <c r="E500" s="114">
        <v>16</v>
      </c>
      <c r="F500" s="113">
        <v>119.8</v>
      </c>
      <c r="G500" s="114">
        <v>89.57</v>
      </c>
      <c r="H500" s="99"/>
      <c r="I500" s="112">
        <v>9830</v>
      </c>
      <c r="J500" s="112">
        <v>4260</v>
      </c>
      <c r="K500" s="99"/>
      <c r="L500" s="99"/>
      <c r="M500" s="114">
        <v>9.06</v>
      </c>
      <c r="N500" s="114">
        <v>5.97</v>
      </c>
      <c r="O500" s="99"/>
      <c r="P500" s="99"/>
      <c r="Q500" s="112">
        <v>774</v>
      </c>
      <c r="R500" s="112">
        <v>559</v>
      </c>
      <c r="S500" s="99"/>
      <c r="T500" s="99"/>
      <c r="U500" s="99"/>
      <c r="AQ500" s="112" t="s">
        <v>227</v>
      </c>
    </row>
    <row r="501" spans="1:43">
      <c r="A501" s="99" t="str">
        <f t="shared" si="12"/>
        <v>Square Tube304.8x203.2x93.41</v>
      </c>
      <c r="B501" s="115">
        <v>304.8</v>
      </c>
      <c r="C501" s="116">
        <v>203.2</v>
      </c>
      <c r="D501" s="117">
        <v>12.7</v>
      </c>
      <c r="E501" s="117">
        <v>12.7</v>
      </c>
      <c r="F501" s="116">
        <v>122.6</v>
      </c>
      <c r="G501" s="117">
        <v>93.41</v>
      </c>
      <c r="H501" s="99"/>
      <c r="I501" s="115">
        <v>15600</v>
      </c>
      <c r="J501" s="115">
        <v>8220</v>
      </c>
      <c r="K501" s="99"/>
      <c r="L501" s="99"/>
      <c r="M501" s="116">
        <v>11.3</v>
      </c>
      <c r="N501" s="117">
        <v>8.19</v>
      </c>
      <c r="O501" s="99"/>
      <c r="P501" s="99"/>
      <c r="Q501" s="115">
        <v>1030</v>
      </c>
      <c r="R501" s="115">
        <v>809</v>
      </c>
      <c r="S501" s="99"/>
      <c r="T501" s="99"/>
      <c r="U501" s="99"/>
      <c r="AQ501" s="115" t="s">
        <v>228</v>
      </c>
    </row>
    <row r="502" spans="1:43">
      <c r="A502" s="99" t="str">
        <f t="shared" si="12"/>
        <v>Square Tube304.8x203.2x115.1</v>
      </c>
      <c r="B502" s="115">
        <v>304.8</v>
      </c>
      <c r="C502" s="116">
        <v>203.2</v>
      </c>
      <c r="D502" s="117">
        <v>16</v>
      </c>
      <c r="E502" s="117">
        <v>16</v>
      </c>
      <c r="F502" s="116">
        <v>152.30000000000001</v>
      </c>
      <c r="G502" s="117">
        <v>115.1</v>
      </c>
      <c r="H502" s="99"/>
      <c r="I502" s="115">
        <v>19000</v>
      </c>
      <c r="J502" s="115">
        <v>9900</v>
      </c>
      <c r="K502" s="99"/>
      <c r="L502" s="99"/>
      <c r="M502" s="116">
        <v>11.2</v>
      </c>
      <c r="N502" s="117">
        <v>8.06</v>
      </c>
      <c r="O502" s="99"/>
      <c r="P502" s="99"/>
      <c r="Q502" s="115">
        <v>1250</v>
      </c>
      <c r="R502" s="115">
        <v>975</v>
      </c>
      <c r="S502" s="99"/>
      <c r="T502" s="99"/>
      <c r="U502" s="99"/>
      <c r="AQ502" s="115" t="s">
        <v>228</v>
      </c>
    </row>
    <row r="503" spans="1:43">
      <c r="A503" s="99" t="str">
        <f t="shared" si="12"/>
        <v>Square Tube406.4x203.2x113.66</v>
      </c>
      <c r="B503" s="112">
        <v>406.4</v>
      </c>
      <c r="C503" s="113">
        <v>203.2</v>
      </c>
      <c r="D503" s="114">
        <v>12.7</v>
      </c>
      <c r="E503" s="114">
        <v>12.7</v>
      </c>
      <c r="F503" s="113">
        <v>148.4</v>
      </c>
      <c r="G503" s="114">
        <v>113.66</v>
      </c>
      <c r="H503" s="99"/>
      <c r="I503" s="112">
        <v>31700</v>
      </c>
      <c r="J503" s="112">
        <v>10600</v>
      </c>
      <c r="K503" s="99"/>
      <c r="L503" s="99"/>
      <c r="M503" s="113">
        <v>14.6</v>
      </c>
      <c r="N503" s="114">
        <v>8.44</v>
      </c>
      <c r="O503" s="99"/>
      <c r="P503" s="99"/>
      <c r="Q503" s="112">
        <v>1560</v>
      </c>
      <c r="R503" s="112">
        <v>1040</v>
      </c>
      <c r="S503" s="99"/>
      <c r="T503" s="99"/>
      <c r="U503" s="99"/>
      <c r="AQ503" s="112" t="s">
        <v>229</v>
      </c>
    </row>
    <row r="504" spans="1:43">
      <c r="A504" s="99" t="str">
        <f t="shared" si="12"/>
        <v>Square Tube406.4x203.2x140.62</v>
      </c>
      <c r="B504" s="112">
        <v>406.4</v>
      </c>
      <c r="C504" s="113">
        <v>203.2</v>
      </c>
      <c r="D504" s="114">
        <v>16</v>
      </c>
      <c r="E504" s="114">
        <v>16</v>
      </c>
      <c r="F504" s="113">
        <v>184.8</v>
      </c>
      <c r="G504" s="114">
        <v>140.62</v>
      </c>
      <c r="H504" s="99"/>
      <c r="I504" s="112">
        <v>38800</v>
      </c>
      <c r="J504" s="112">
        <v>12800</v>
      </c>
      <c r="K504" s="99"/>
      <c r="L504" s="99"/>
      <c r="M504" s="113">
        <v>14.5</v>
      </c>
      <c r="N504" s="114">
        <v>8.31</v>
      </c>
      <c r="O504" s="99"/>
      <c r="P504" s="99"/>
      <c r="Q504" s="112">
        <v>1910</v>
      </c>
      <c r="R504" s="112">
        <v>1260</v>
      </c>
      <c r="S504" s="99"/>
      <c r="T504" s="99"/>
      <c r="U504" s="99"/>
      <c r="AQ504" s="112" t="s">
        <v>229</v>
      </c>
    </row>
    <row r="505" spans="1:43">
      <c r="A505" s="99" t="str">
        <f t="shared" si="12"/>
        <v>Square Tube457.2x254.0x133.92</v>
      </c>
      <c r="B505" s="115">
        <v>457.2</v>
      </c>
      <c r="C505" s="116">
        <v>254</v>
      </c>
      <c r="D505" s="117">
        <v>12.7</v>
      </c>
      <c r="E505" s="117">
        <v>12.7</v>
      </c>
      <c r="F505" s="116">
        <v>174.2</v>
      </c>
      <c r="G505" s="117">
        <v>133.91999999999999</v>
      </c>
      <c r="H505" s="99"/>
      <c r="I505" s="115">
        <v>48900</v>
      </c>
      <c r="J505" s="115">
        <v>19400</v>
      </c>
      <c r="K505" s="99"/>
      <c r="L505" s="99"/>
      <c r="M505" s="116">
        <v>16.8</v>
      </c>
      <c r="N505" s="116">
        <v>10.6</v>
      </c>
      <c r="O505" s="99"/>
      <c r="P505" s="99"/>
      <c r="Q505" s="115">
        <v>2140</v>
      </c>
      <c r="R505" s="115">
        <v>1530</v>
      </c>
      <c r="S505" s="99"/>
      <c r="T505" s="99"/>
      <c r="U505" s="99"/>
      <c r="AQ505" s="115" t="s">
        <v>230</v>
      </c>
    </row>
    <row r="506" spans="1:43">
      <c r="A506" s="99" t="str">
        <f t="shared" si="12"/>
        <v>Square Tube457.2x254.0x166.14</v>
      </c>
      <c r="B506" s="115">
        <v>457.2</v>
      </c>
      <c r="C506" s="116">
        <v>254</v>
      </c>
      <c r="D506" s="117">
        <v>16</v>
      </c>
      <c r="E506" s="117">
        <v>16</v>
      </c>
      <c r="F506" s="116">
        <v>217.3</v>
      </c>
      <c r="G506" s="117">
        <v>166.14</v>
      </c>
      <c r="H506" s="99"/>
      <c r="I506" s="115">
        <v>60100</v>
      </c>
      <c r="J506" s="115">
        <v>23700</v>
      </c>
      <c r="K506" s="99"/>
      <c r="L506" s="99"/>
      <c r="M506" s="116">
        <v>16.600000000000001</v>
      </c>
      <c r="N506" s="116">
        <v>10.4</v>
      </c>
      <c r="O506" s="99"/>
      <c r="P506" s="99"/>
      <c r="Q506" s="115">
        <v>2630</v>
      </c>
      <c r="R506" s="115">
        <v>1860</v>
      </c>
      <c r="S506" s="99"/>
      <c r="T506" s="99"/>
      <c r="U506" s="99"/>
      <c r="AQ506" s="115" t="s">
        <v>230</v>
      </c>
    </row>
    <row r="507" spans="1:43">
      <c r="A507" s="99" t="str">
        <f t="shared" si="12"/>
        <v>Square Tube508.0x304.8x154.18</v>
      </c>
      <c r="B507" s="112">
        <v>508</v>
      </c>
      <c r="C507" s="113">
        <v>304.8</v>
      </c>
      <c r="D507" s="114">
        <v>12.7</v>
      </c>
      <c r="E507" s="114">
        <v>12.7</v>
      </c>
      <c r="F507" s="113">
        <v>200</v>
      </c>
      <c r="G507" s="114">
        <v>154.18</v>
      </c>
      <c r="H507" s="99"/>
      <c r="I507" s="112">
        <v>71300</v>
      </c>
      <c r="J507" s="112">
        <v>32200</v>
      </c>
      <c r="K507" s="99"/>
      <c r="L507" s="99"/>
      <c r="M507" s="113">
        <v>18.899999999999999</v>
      </c>
      <c r="N507" s="113">
        <v>12.7</v>
      </c>
      <c r="O507" s="99"/>
      <c r="P507" s="99"/>
      <c r="Q507" s="112">
        <v>2810</v>
      </c>
      <c r="R507" s="112">
        <v>2110</v>
      </c>
      <c r="S507" s="99"/>
      <c r="T507" s="99"/>
      <c r="U507" s="99"/>
      <c r="AQ507" s="112" t="s">
        <v>231</v>
      </c>
    </row>
    <row r="508" spans="1:43">
      <c r="A508" s="99" t="str">
        <f t="shared" si="12"/>
        <v>Square Tube508.0x304.8x191.66</v>
      </c>
      <c r="B508" s="112">
        <v>508</v>
      </c>
      <c r="C508" s="113">
        <v>304.8</v>
      </c>
      <c r="D508" s="114">
        <v>16</v>
      </c>
      <c r="E508" s="114">
        <v>16</v>
      </c>
      <c r="F508" s="113">
        <v>249.9</v>
      </c>
      <c r="G508" s="114">
        <v>191.66</v>
      </c>
      <c r="H508" s="99"/>
      <c r="I508" s="112">
        <v>87800</v>
      </c>
      <c r="J508" s="112">
        <v>39300</v>
      </c>
      <c r="K508" s="99"/>
      <c r="L508" s="99"/>
      <c r="M508" s="113">
        <v>18.7</v>
      </c>
      <c r="N508" s="113">
        <v>12.5</v>
      </c>
      <c r="O508" s="99"/>
      <c r="P508" s="99"/>
      <c r="Q508" s="112">
        <v>3460</v>
      </c>
      <c r="R508" s="112">
        <v>2580</v>
      </c>
      <c r="S508" s="99"/>
      <c r="T508" s="99"/>
      <c r="U508" s="99"/>
      <c r="AQ508" s="112" t="s">
        <v>231</v>
      </c>
    </row>
    <row r="509" spans="1:43">
      <c r="A509" s="99" t="str">
        <f t="shared" si="12"/>
        <v>Square Tube550.0x350.0x160.19</v>
      </c>
      <c r="B509" s="115">
        <v>550</v>
      </c>
      <c r="C509" s="116">
        <v>350</v>
      </c>
      <c r="D509" s="118">
        <v>12</v>
      </c>
      <c r="E509" s="118">
        <v>12</v>
      </c>
      <c r="F509" s="116">
        <v>210.2</v>
      </c>
      <c r="G509" s="117">
        <v>160.19</v>
      </c>
      <c r="H509" s="99"/>
      <c r="I509" s="115">
        <v>89900</v>
      </c>
      <c r="J509" s="115">
        <v>44600</v>
      </c>
      <c r="K509" s="99"/>
      <c r="L509" s="99"/>
      <c r="M509" s="116">
        <v>20.7</v>
      </c>
      <c r="N509" s="116">
        <v>14.6</v>
      </c>
      <c r="O509" s="99"/>
      <c r="P509" s="99"/>
      <c r="Q509" s="115">
        <v>3270</v>
      </c>
      <c r="R509" s="115">
        <v>2550</v>
      </c>
      <c r="S509" s="99"/>
      <c r="T509" s="99"/>
      <c r="U509" s="99"/>
      <c r="AQ509" s="115" t="s">
        <v>232</v>
      </c>
    </row>
    <row r="510" spans="1:43">
      <c r="A510" s="99" t="str">
        <f t="shared" si="12"/>
        <v>Square Tube550.0x350.0x209.42</v>
      </c>
      <c r="B510" s="115">
        <v>550</v>
      </c>
      <c r="C510" s="116">
        <v>350</v>
      </c>
      <c r="D510" s="117">
        <v>16</v>
      </c>
      <c r="E510" s="117">
        <v>16</v>
      </c>
      <c r="F510" s="116">
        <v>277.8</v>
      </c>
      <c r="G510" s="117">
        <v>209.42</v>
      </c>
      <c r="H510" s="99"/>
      <c r="I510" s="115">
        <v>117000</v>
      </c>
      <c r="J510" s="115">
        <v>57700</v>
      </c>
      <c r="K510" s="99"/>
      <c r="L510" s="99"/>
      <c r="M510" s="116">
        <v>20.5</v>
      </c>
      <c r="N510" s="116">
        <v>14.4</v>
      </c>
      <c r="O510" s="99"/>
      <c r="P510" s="99"/>
      <c r="Q510" s="115">
        <v>4250</v>
      </c>
      <c r="R510" s="115">
        <v>3300</v>
      </c>
      <c r="S510" s="99"/>
      <c r="T510" s="99"/>
      <c r="U510" s="99"/>
      <c r="AQ510" s="115" t="s">
        <v>232</v>
      </c>
    </row>
    <row r="511" spans="1:43">
      <c r="A511" s="99" t="str">
        <f t="shared" si="12"/>
        <v>Square Tube550.0x350.0x244.97</v>
      </c>
      <c r="B511" s="115">
        <v>550</v>
      </c>
      <c r="C511" s="116">
        <v>350</v>
      </c>
      <c r="D511" s="117">
        <v>19</v>
      </c>
      <c r="E511" s="117">
        <v>19</v>
      </c>
      <c r="F511" s="116">
        <v>327.60000000000002</v>
      </c>
      <c r="G511" s="117">
        <v>244.97</v>
      </c>
      <c r="H511" s="99"/>
      <c r="I511" s="115">
        <v>136000</v>
      </c>
      <c r="J511" s="115">
        <v>66900</v>
      </c>
      <c r="K511" s="99"/>
      <c r="L511" s="99"/>
      <c r="M511" s="116">
        <v>20.399999999999999</v>
      </c>
      <c r="N511" s="116">
        <v>14.3</v>
      </c>
      <c r="O511" s="99"/>
      <c r="P511" s="99"/>
      <c r="Q511" s="115">
        <v>4960</v>
      </c>
      <c r="R511" s="115">
        <v>3820</v>
      </c>
      <c r="S511" s="99"/>
      <c r="T511" s="99"/>
      <c r="U511" s="99"/>
      <c r="AQ511" s="115" t="s">
        <v>232</v>
      </c>
    </row>
    <row r="512" spans="1:43">
      <c r="A512" s="99" t="str">
        <f t="shared" si="12"/>
        <v>Square Tube550.0x350.0x279.36</v>
      </c>
      <c r="B512" s="115">
        <v>550</v>
      </c>
      <c r="C512" s="116">
        <v>350</v>
      </c>
      <c r="D512" s="117">
        <v>22</v>
      </c>
      <c r="E512" s="117">
        <v>22</v>
      </c>
      <c r="F512" s="116">
        <v>376.6</v>
      </c>
      <c r="G512" s="117">
        <v>279.36</v>
      </c>
      <c r="H512" s="99"/>
      <c r="I512" s="115">
        <v>155000</v>
      </c>
      <c r="J512" s="115">
        <v>75700</v>
      </c>
      <c r="K512" s="99"/>
      <c r="L512" s="99"/>
      <c r="M512" s="116">
        <v>20.3</v>
      </c>
      <c r="N512" s="116">
        <v>14.2</v>
      </c>
      <c r="O512" s="99"/>
      <c r="P512" s="99"/>
      <c r="Q512" s="115">
        <v>5630</v>
      </c>
      <c r="R512" s="115">
        <v>4330</v>
      </c>
      <c r="S512" s="99"/>
      <c r="T512" s="99"/>
      <c r="U512" s="99"/>
      <c r="AQ512" s="115" t="s">
        <v>232</v>
      </c>
    </row>
    <row r="513" spans="1:43">
      <c r="A513" s="99" t="str">
        <f t="shared" si="12"/>
        <v>Square Tube550.0x350.0x312.57</v>
      </c>
      <c r="B513" s="115">
        <v>550</v>
      </c>
      <c r="C513" s="116">
        <v>350</v>
      </c>
      <c r="D513" s="117">
        <v>25</v>
      </c>
      <c r="E513" s="117">
        <v>25</v>
      </c>
      <c r="F513" s="116">
        <v>425</v>
      </c>
      <c r="G513" s="117">
        <v>312.57</v>
      </c>
      <c r="H513" s="99"/>
      <c r="I513" s="115">
        <v>173000</v>
      </c>
      <c r="J513" s="115">
        <v>84000</v>
      </c>
      <c r="K513" s="99"/>
      <c r="L513" s="99"/>
      <c r="M513" s="116">
        <v>20.2</v>
      </c>
      <c r="N513" s="116">
        <v>14.1</v>
      </c>
      <c r="O513" s="99"/>
      <c r="P513" s="99"/>
      <c r="Q513" s="115">
        <v>6280</v>
      </c>
      <c r="R513" s="115">
        <v>4800</v>
      </c>
      <c r="S513" s="99"/>
      <c r="T513" s="99"/>
      <c r="U513" s="99"/>
      <c r="AQ513" s="115" t="s">
        <v>232</v>
      </c>
    </row>
    <row r="514" spans="1:43">
      <c r="A514" s="99" t="str">
        <f t="shared" si="12"/>
        <v>Square Tube550.0x350.0x344.61</v>
      </c>
      <c r="B514" s="115">
        <v>550</v>
      </c>
      <c r="C514" s="116">
        <v>350</v>
      </c>
      <c r="D514" s="117">
        <v>28</v>
      </c>
      <c r="E514" s="117">
        <v>28</v>
      </c>
      <c r="F514" s="116">
        <v>472.6</v>
      </c>
      <c r="G514" s="117">
        <v>344.61</v>
      </c>
      <c r="H514" s="99"/>
      <c r="I514" s="115">
        <v>190000</v>
      </c>
      <c r="J514" s="115">
        <v>91900</v>
      </c>
      <c r="K514" s="99"/>
      <c r="L514" s="99"/>
      <c r="M514" s="116">
        <v>20</v>
      </c>
      <c r="N514" s="116">
        <v>13.9</v>
      </c>
      <c r="O514" s="99"/>
      <c r="P514" s="99"/>
      <c r="Q514" s="115">
        <v>6910</v>
      </c>
      <c r="R514" s="115">
        <v>5250</v>
      </c>
      <c r="S514" s="99"/>
      <c r="T514" s="99"/>
      <c r="U514" s="99"/>
      <c r="AQ514" s="115" t="s">
        <v>232</v>
      </c>
    </row>
    <row r="515" spans="1:43">
      <c r="A515" s="99" t="str">
        <f t="shared" si="12"/>
        <v>Square Tube600.0x400.0x179.03</v>
      </c>
      <c r="B515" s="112">
        <v>600</v>
      </c>
      <c r="C515" s="113">
        <v>400</v>
      </c>
      <c r="D515" s="119">
        <v>12</v>
      </c>
      <c r="E515" s="119">
        <v>12</v>
      </c>
      <c r="F515" s="113">
        <v>234.2</v>
      </c>
      <c r="G515" s="114">
        <v>179.03</v>
      </c>
      <c r="H515" s="99"/>
      <c r="I515" s="112">
        <v>121000</v>
      </c>
      <c r="J515" s="112">
        <v>64800</v>
      </c>
      <c r="K515" s="99"/>
      <c r="L515" s="99"/>
      <c r="M515" s="113">
        <v>22.7</v>
      </c>
      <c r="N515" s="113">
        <v>16.600000000000001</v>
      </c>
      <c r="O515" s="99"/>
      <c r="P515" s="99"/>
      <c r="Q515" s="112">
        <v>4040</v>
      </c>
      <c r="R515" s="112">
        <v>3240</v>
      </c>
      <c r="S515" s="99"/>
      <c r="T515" s="99"/>
      <c r="U515" s="99"/>
      <c r="AQ515" s="112" t="s">
        <v>233</v>
      </c>
    </row>
    <row r="516" spans="1:43">
      <c r="A516" s="99" t="str">
        <f t="shared" si="12"/>
        <v>Square Tube600.0x400.0x234.54</v>
      </c>
      <c r="B516" s="112">
        <v>600</v>
      </c>
      <c r="C516" s="113">
        <v>400</v>
      </c>
      <c r="D516" s="114">
        <v>16</v>
      </c>
      <c r="E516" s="114">
        <v>16</v>
      </c>
      <c r="F516" s="113">
        <v>309.8</v>
      </c>
      <c r="G516" s="114">
        <v>234.54</v>
      </c>
      <c r="H516" s="99"/>
      <c r="I516" s="112">
        <v>158000</v>
      </c>
      <c r="J516" s="112">
        <v>84100</v>
      </c>
      <c r="K516" s="99"/>
      <c r="L516" s="99"/>
      <c r="M516" s="113">
        <v>22.6</v>
      </c>
      <c r="N516" s="113">
        <v>16.5</v>
      </c>
      <c r="O516" s="99"/>
      <c r="P516" s="99"/>
      <c r="Q516" s="112">
        <v>5270</v>
      </c>
      <c r="R516" s="112">
        <v>4210</v>
      </c>
      <c r="S516" s="99"/>
      <c r="T516" s="99"/>
      <c r="U516" s="99"/>
      <c r="AQ516" s="112" t="s">
        <v>233</v>
      </c>
    </row>
    <row r="517" spans="1:43">
      <c r="A517" s="99" t="str">
        <f t="shared" si="12"/>
        <v>Square Tube600.0x400.0x274.8</v>
      </c>
      <c r="B517" s="112">
        <v>600</v>
      </c>
      <c r="C517" s="113">
        <v>400</v>
      </c>
      <c r="D517" s="114">
        <v>19</v>
      </c>
      <c r="E517" s="114">
        <v>19</v>
      </c>
      <c r="F517" s="113">
        <v>365.6</v>
      </c>
      <c r="G517" s="114">
        <v>274.8</v>
      </c>
      <c r="H517" s="99"/>
      <c r="I517" s="112">
        <v>185000</v>
      </c>
      <c r="J517" s="112">
        <v>97800</v>
      </c>
      <c r="K517" s="99"/>
      <c r="L517" s="99"/>
      <c r="M517" s="113">
        <v>22.5</v>
      </c>
      <c r="N517" s="113">
        <v>16.399999999999999</v>
      </c>
      <c r="O517" s="99"/>
      <c r="P517" s="99"/>
      <c r="Q517" s="112">
        <v>6150</v>
      </c>
      <c r="R517" s="112">
        <v>4890</v>
      </c>
      <c r="S517" s="99"/>
      <c r="T517" s="99"/>
      <c r="U517" s="99"/>
      <c r="AQ517" s="112" t="s">
        <v>233</v>
      </c>
    </row>
    <row r="518" spans="1:43">
      <c r="A518" s="99" t="str">
        <f t="shared" si="12"/>
        <v>Square Tube600.0x400.0x313.9</v>
      </c>
      <c r="B518" s="112">
        <v>600</v>
      </c>
      <c r="C518" s="113">
        <v>400</v>
      </c>
      <c r="D518" s="114">
        <v>22</v>
      </c>
      <c r="E518" s="114">
        <v>22</v>
      </c>
      <c r="F518" s="113">
        <v>420.6</v>
      </c>
      <c r="G518" s="114">
        <v>313.89999999999998</v>
      </c>
      <c r="H518" s="99"/>
      <c r="I518" s="112">
        <v>210000</v>
      </c>
      <c r="J518" s="112">
        <v>111000</v>
      </c>
      <c r="K518" s="99"/>
      <c r="L518" s="99"/>
      <c r="M518" s="113">
        <v>22.3</v>
      </c>
      <c r="N518" s="113">
        <v>16.2</v>
      </c>
      <c r="O518" s="99"/>
      <c r="P518" s="99"/>
      <c r="Q518" s="112">
        <v>7000</v>
      </c>
      <c r="R518" s="112">
        <v>5550</v>
      </c>
      <c r="S518" s="99"/>
      <c r="T518" s="99"/>
      <c r="U518" s="99"/>
      <c r="AQ518" s="112" t="s">
        <v>233</v>
      </c>
    </row>
    <row r="519" spans="1:43">
      <c r="A519" s="99" t="str">
        <f t="shared" si="12"/>
        <v>Square Tube600.0x400.0x351.82</v>
      </c>
      <c r="B519" s="112">
        <v>600</v>
      </c>
      <c r="C519" s="113">
        <v>400</v>
      </c>
      <c r="D519" s="114">
        <v>25</v>
      </c>
      <c r="E519" s="114">
        <v>25</v>
      </c>
      <c r="F519" s="113">
        <v>475</v>
      </c>
      <c r="G519" s="114">
        <v>351.82</v>
      </c>
      <c r="H519" s="99"/>
      <c r="I519" s="112">
        <v>235000</v>
      </c>
      <c r="J519" s="112">
        <v>123000</v>
      </c>
      <c r="K519" s="99"/>
      <c r="L519" s="99"/>
      <c r="M519" s="113">
        <v>22.2</v>
      </c>
      <c r="N519" s="113">
        <v>16.100000000000001</v>
      </c>
      <c r="O519" s="99"/>
      <c r="P519" s="99"/>
      <c r="Q519" s="112">
        <v>7820</v>
      </c>
      <c r="R519" s="112">
        <v>6170</v>
      </c>
      <c r="S519" s="99"/>
      <c r="T519" s="99"/>
      <c r="U519" s="99"/>
      <c r="AQ519" s="112" t="s">
        <v>233</v>
      </c>
    </row>
    <row r="520" spans="1:43">
      <c r="A520" s="99" t="str">
        <f t="shared" ref="A520:A539" si="13">"Square Tube" &amp;AQ520&amp;"x"&amp;G520</f>
        <v>Square Tube600.0x400.0x388.57</v>
      </c>
      <c r="B520" s="112">
        <v>600</v>
      </c>
      <c r="C520" s="113">
        <v>400</v>
      </c>
      <c r="D520" s="114">
        <v>28</v>
      </c>
      <c r="E520" s="114">
        <v>28</v>
      </c>
      <c r="F520" s="113">
        <v>528.6</v>
      </c>
      <c r="G520" s="114">
        <v>388.57</v>
      </c>
      <c r="H520" s="99"/>
      <c r="I520" s="112">
        <v>258000</v>
      </c>
      <c r="J520" s="112">
        <v>135000</v>
      </c>
      <c r="K520" s="99"/>
      <c r="L520" s="99"/>
      <c r="M520" s="113">
        <v>22.1</v>
      </c>
      <c r="N520" s="113">
        <v>16</v>
      </c>
      <c r="O520" s="99"/>
      <c r="P520" s="99"/>
      <c r="Q520" s="112">
        <v>8620</v>
      </c>
      <c r="R520" s="112">
        <v>6770</v>
      </c>
      <c r="S520" s="99"/>
      <c r="T520" s="99"/>
      <c r="U520" s="99"/>
      <c r="AQ520" s="112" t="s">
        <v>233</v>
      </c>
    </row>
    <row r="521" spans="1:43">
      <c r="A521" s="99" t="str">
        <f t="shared" si="13"/>
        <v>Square Tube600.0x400.0x435.75</v>
      </c>
      <c r="B521" s="112">
        <v>600</v>
      </c>
      <c r="C521" s="113">
        <v>400</v>
      </c>
      <c r="D521" s="114">
        <v>32</v>
      </c>
      <c r="E521" s="114">
        <v>32</v>
      </c>
      <c r="F521" s="113">
        <v>599</v>
      </c>
      <c r="G521" s="114">
        <v>435.75</v>
      </c>
      <c r="H521" s="99"/>
      <c r="I521" s="112">
        <v>289000</v>
      </c>
      <c r="J521" s="112">
        <v>151000</v>
      </c>
      <c r="K521" s="99"/>
      <c r="L521" s="99"/>
      <c r="M521" s="113">
        <v>22</v>
      </c>
      <c r="N521" s="113">
        <v>15.9</v>
      </c>
      <c r="O521" s="99"/>
      <c r="P521" s="99"/>
      <c r="Q521" s="112">
        <v>9630</v>
      </c>
      <c r="R521" s="112">
        <v>7530</v>
      </c>
      <c r="S521" s="99"/>
      <c r="T521" s="99"/>
      <c r="U521" s="99"/>
      <c r="AQ521" s="112" t="s">
        <v>233</v>
      </c>
    </row>
    <row r="522" spans="1:43">
      <c r="A522" s="99" t="str">
        <f t="shared" si="13"/>
        <v>Square Tube600.0x400.0x480.84</v>
      </c>
      <c r="B522" s="112">
        <v>600</v>
      </c>
      <c r="C522" s="113">
        <v>400</v>
      </c>
      <c r="D522" s="114">
        <v>36</v>
      </c>
      <c r="E522" s="114">
        <v>36</v>
      </c>
      <c r="F522" s="113">
        <v>668.2</v>
      </c>
      <c r="G522" s="114">
        <v>480.84</v>
      </c>
      <c r="H522" s="99"/>
      <c r="I522" s="112">
        <v>318000</v>
      </c>
      <c r="J522" s="112">
        <v>165000</v>
      </c>
      <c r="K522" s="99"/>
      <c r="L522" s="99"/>
      <c r="M522" s="113">
        <v>21.8</v>
      </c>
      <c r="N522" s="113">
        <v>15.7</v>
      </c>
      <c r="O522" s="99"/>
      <c r="P522" s="99"/>
      <c r="Q522" s="112">
        <v>10600</v>
      </c>
      <c r="R522" s="112">
        <v>8240</v>
      </c>
      <c r="S522" s="99"/>
      <c r="T522" s="99"/>
      <c r="U522" s="99"/>
      <c r="AQ522" s="112" t="s">
        <v>233</v>
      </c>
    </row>
    <row r="523" spans="1:43">
      <c r="A523" s="99" t="str">
        <f t="shared" si="13"/>
        <v>Square Tube600.0x400.0x523.85</v>
      </c>
      <c r="B523" s="112">
        <v>600</v>
      </c>
      <c r="C523" s="113">
        <v>400</v>
      </c>
      <c r="D523" s="114">
        <v>40</v>
      </c>
      <c r="E523" s="114">
        <v>40</v>
      </c>
      <c r="F523" s="113">
        <v>736</v>
      </c>
      <c r="G523" s="114">
        <v>523.85</v>
      </c>
      <c r="H523" s="99"/>
      <c r="I523" s="112">
        <v>345000</v>
      </c>
      <c r="J523" s="112">
        <v>178000</v>
      </c>
      <c r="K523" s="99"/>
      <c r="L523" s="99"/>
      <c r="M523" s="113">
        <v>21.7</v>
      </c>
      <c r="N523" s="113">
        <v>15.6</v>
      </c>
      <c r="O523" s="99"/>
      <c r="P523" s="99"/>
      <c r="Q523" s="112">
        <v>11500</v>
      </c>
      <c r="R523" s="112">
        <v>8900</v>
      </c>
      <c r="S523" s="99"/>
      <c r="T523" s="99"/>
      <c r="U523" s="99"/>
      <c r="AQ523" s="112" t="s">
        <v>233</v>
      </c>
    </row>
    <row r="524" spans="1:43">
      <c r="A524" s="99" t="str">
        <f t="shared" si="13"/>
        <v>Square Tube650.0x450.0x259.66</v>
      </c>
      <c r="B524" s="115">
        <v>650</v>
      </c>
      <c r="C524" s="116">
        <v>450</v>
      </c>
      <c r="D524" s="117">
        <v>16</v>
      </c>
      <c r="E524" s="117">
        <v>16</v>
      </c>
      <c r="F524" s="116">
        <v>341.8</v>
      </c>
      <c r="G524" s="117">
        <v>259.66000000000003</v>
      </c>
      <c r="H524" s="99"/>
      <c r="I524" s="115">
        <v>208000</v>
      </c>
      <c r="J524" s="115">
        <v>117000</v>
      </c>
      <c r="K524" s="99"/>
      <c r="L524" s="99"/>
      <c r="M524" s="116">
        <v>24.7</v>
      </c>
      <c r="N524" s="116">
        <v>18.5</v>
      </c>
      <c r="O524" s="99"/>
      <c r="P524" s="99"/>
      <c r="Q524" s="115">
        <v>6390</v>
      </c>
      <c r="R524" s="115">
        <v>5220</v>
      </c>
      <c r="S524" s="99"/>
      <c r="T524" s="99"/>
      <c r="U524" s="99"/>
      <c r="AQ524" s="115" t="s">
        <v>234</v>
      </c>
    </row>
    <row r="525" spans="1:43">
      <c r="A525" s="99" t="str">
        <f t="shared" si="13"/>
        <v>Square Tube650.0x450.0x304.63</v>
      </c>
      <c r="B525" s="115">
        <v>650</v>
      </c>
      <c r="C525" s="116">
        <v>450</v>
      </c>
      <c r="D525" s="117">
        <v>19</v>
      </c>
      <c r="E525" s="117">
        <v>19</v>
      </c>
      <c r="F525" s="116">
        <v>403.6</v>
      </c>
      <c r="G525" s="117">
        <v>304.63</v>
      </c>
      <c r="H525" s="99"/>
      <c r="I525" s="115">
        <v>243000</v>
      </c>
      <c r="J525" s="115">
        <v>137000</v>
      </c>
      <c r="K525" s="99"/>
      <c r="L525" s="99"/>
      <c r="M525" s="116">
        <v>24.5</v>
      </c>
      <c r="N525" s="116">
        <v>18.399999999999999</v>
      </c>
      <c r="O525" s="99"/>
      <c r="P525" s="99"/>
      <c r="Q525" s="115">
        <v>7470</v>
      </c>
      <c r="R525" s="115">
        <v>6090</v>
      </c>
      <c r="S525" s="99"/>
      <c r="T525" s="99"/>
      <c r="U525" s="99"/>
      <c r="AQ525" s="115" t="s">
        <v>234</v>
      </c>
    </row>
    <row r="526" spans="1:43">
      <c r="A526" s="99" t="str">
        <f t="shared" si="13"/>
        <v>Square Tube650.0x450.0x348.44</v>
      </c>
      <c r="B526" s="115">
        <v>650</v>
      </c>
      <c r="C526" s="116">
        <v>450</v>
      </c>
      <c r="D526" s="117">
        <v>22</v>
      </c>
      <c r="E526" s="117">
        <v>22</v>
      </c>
      <c r="F526" s="116">
        <v>464.6</v>
      </c>
      <c r="G526" s="117">
        <v>348.44</v>
      </c>
      <c r="H526" s="99"/>
      <c r="I526" s="115">
        <v>277000</v>
      </c>
      <c r="J526" s="115">
        <v>156000</v>
      </c>
      <c r="K526" s="99"/>
      <c r="L526" s="99"/>
      <c r="M526" s="116">
        <v>24.4</v>
      </c>
      <c r="N526" s="116">
        <v>18.3</v>
      </c>
      <c r="O526" s="99"/>
      <c r="P526" s="99"/>
      <c r="Q526" s="115">
        <v>8520</v>
      </c>
      <c r="R526" s="115">
        <v>6920</v>
      </c>
      <c r="S526" s="99"/>
      <c r="T526" s="99"/>
      <c r="U526" s="99"/>
      <c r="AQ526" s="115" t="s">
        <v>234</v>
      </c>
    </row>
    <row r="527" spans="1:43">
      <c r="A527" s="99" t="str">
        <f t="shared" si="13"/>
        <v>Square Tube650.0x450.0x391.07</v>
      </c>
      <c r="B527" s="115">
        <v>650</v>
      </c>
      <c r="C527" s="116">
        <v>450</v>
      </c>
      <c r="D527" s="117">
        <v>25</v>
      </c>
      <c r="E527" s="117">
        <v>25</v>
      </c>
      <c r="F527" s="116">
        <v>525</v>
      </c>
      <c r="G527" s="117">
        <v>391.07</v>
      </c>
      <c r="H527" s="99"/>
      <c r="I527" s="115">
        <v>310000</v>
      </c>
      <c r="J527" s="115">
        <v>174000</v>
      </c>
      <c r="K527" s="99"/>
      <c r="L527" s="99"/>
      <c r="M527" s="116">
        <v>24.3</v>
      </c>
      <c r="N527" s="116">
        <v>18.2</v>
      </c>
      <c r="O527" s="99"/>
      <c r="P527" s="99"/>
      <c r="Q527" s="115">
        <v>9530</v>
      </c>
      <c r="R527" s="115">
        <v>7720</v>
      </c>
      <c r="S527" s="99"/>
      <c r="T527" s="99"/>
      <c r="U527" s="99"/>
      <c r="AQ527" s="115" t="s">
        <v>234</v>
      </c>
    </row>
    <row r="528" spans="1:43">
      <c r="A528" s="99" t="str">
        <f t="shared" si="13"/>
        <v>Square Tube650.0x450.0x432.53</v>
      </c>
      <c r="B528" s="115">
        <v>650</v>
      </c>
      <c r="C528" s="116">
        <v>450</v>
      </c>
      <c r="D528" s="117">
        <v>28</v>
      </c>
      <c r="E528" s="117">
        <v>28</v>
      </c>
      <c r="F528" s="116">
        <v>584.6</v>
      </c>
      <c r="G528" s="117">
        <v>432.53</v>
      </c>
      <c r="H528" s="99"/>
      <c r="I528" s="115">
        <v>342000</v>
      </c>
      <c r="J528" s="115">
        <v>191000</v>
      </c>
      <c r="K528" s="99"/>
      <c r="L528" s="99"/>
      <c r="M528" s="116">
        <v>24.2</v>
      </c>
      <c r="N528" s="116">
        <v>18.100000000000001</v>
      </c>
      <c r="O528" s="99"/>
      <c r="P528" s="99"/>
      <c r="Q528" s="115">
        <v>10500</v>
      </c>
      <c r="R528" s="115">
        <v>8480</v>
      </c>
      <c r="S528" s="99"/>
      <c r="T528" s="99"/>
      <c r="U528" s="99"/>
      <c r="AQ528" s="115" t="s">
        <v>234</v>
      </c>
    </row>
    <row r="529" spans="1:43">
      <c r="A529" s="99" t="str">
        <f t="shared" si="13"/>
        <v>Square Tube650.0x450.0x485.99</v>
      </c>
      <c r="B529" s="115">
        <v>650</v>
      </c>
      <c r="C529" s="116">
        <v>450</v>
      </c>
      <c r="D529" s="117">
        <v>32</v>
      </c>
      <c r="E529" s="117">
        <v>32</v>
      </c>
      <c r="F529" s="116">
        <v>663</v>
      </c>
      <c r="G529" s="117">
        <v>485.99</v>
      </c>
      <c r="H529" s="99"/>
      <c r="I529" s="115">
        <v>383000</v>
      </c>
      <c r="J529" s="115">
        <v>213000</v>
      </c>
      <c r="K529" s="99"/>
      <c r="L529" s="99"/>
      <c r="M529" s="116">
        <v>24</v>
      </c>
      <c r="N529" s="116">
        <v>17.899999999999999</v>
      </c>
      <c r="O529" s="99"/>
      <c r="P529" s="99"/>
      <c r="Q529" s="115">
        <v>11800</v>
      </c>
      <c r="R529" s="115">
        <v>9460</v>
      </c>
      <c r="S529" s="99"/>
      <c r="T529" s="99"/>
      <c r="U529" s="99"/>
      <c r="AQ529" s="115" t="s">
        <v>234</v>
      </c>
    </row>
    <row r="530" spans="1:43">
      <c r="A530" s="99" t="str">
        <f t="shared" si="13"/>
        <v>Square Tube650.0x450.0x537.36</v>
      </c>
      <c r="B530" s="115">
        <v>650</v>
      </c>
      <c r="C530" s="116">
        <v>450</v>
      </c>
      <c r="D530" s="117">
        <v>36</v>
      </c>
      <c r="E530" s="117">
        <v>36</v>
      </c>
      <c r="F530" s="116">
        <v>740.2</v>
      </c>
      <c r="G530" s="117">
        <v>537.36</v>
      </c>
      <c r="H530" s="99"/>
      <c r="I530" s="115">
        <v>422000</v>
      </c>
      <c r="J530" s="115">
        <v>233000</v>
      </c>
      <c r="K530" s="99"/>
      <c r="L530" s="99"/>
      <c r="M530" s="116">
        <v>23.9</v>
      </c>
      <c r="N530" s="116">
        <v>17.8</v>
      </c>
      <c r="O530" s="99"/>
      <c r="P530" s="99"/>
      <c r="Q530" s="115">
        <v>13000</v>
      </c>
      <c r="R530" s="115">
        <v>10400</v>
      </c>
      <c r="S530" s="99"/>
      <c r="T530" s="99"/>
      <c r="U530" s="99"/>
      <c r="AQ530" s="115" t="s">
        <v>234</v>
      </c>
    </row>
    <row r="531" spans="1:43">
      <c r="A531" s="99" t="str">
        <f t="shared" si="13"/>
        <v>Square Tube650.0x450.0x586.65</v>
      </c>
      <c r="B531" s="115">
        <v>650</v>
      </c>
      <c r="C531" s="116">
        <v>450</v>
      </c>
      <c r="D531" s="117">
        <v>40</v>
      </c>
      <c r="E531" s="117">
        <v>40</v>
      </c>
      <c r="F531" s="116">
        <v>816</v>
      </c>
      <c r="G531" s="117">
        <v>586.65</v>
      </c>
      <c r="H531" s="99"/>
      <c r="I531" s="115">
        <v>459000</v>
      </c>
      <c r="J531" s="115">
        <v>253000</v>
      </c>
      <c r="K531" s="99"/>
      <c r="L531" s="99"/>
      <c r="M531" s="116">
        <v>23.7</v>
      </c>
      <c r="N531" s="116">
        <v>17.600000000000001</v>
      </c>
      <c r="O531" s="99"/>
      <c r="P531" s="99"/>
      <c r="Q531" s="115">
        <v>14100</v>
      </c>
      <c r="R531" s="115">
        <v>11200</v>
      </c>
      <c r="S531" s="99"/>
      <c r="T531" s="99"/>
      <c r="U531" s="99"/>
      <c r="AQ531" s="115" t="s">
        <v>234</v>
      </c>
    </row>
    <row r="532" spans="1:43">
      <c r="A532" s="99" t="str">
        <f t="shared" si="13"/>
        <v>Square Tube750.0x500.0x297.34</v>
      </c>
      <c r="B532" s="112">
        <v>750</v>
      </c>
      <c r="C532" s="113">
        <v>500</v>
      </c>
      <c r="D532" s="114">
        <v>16</v>
      </c>
      <c r="E532" s="114">
        <v>16</v>
      </c>
      <c r="F532" s="113">
        <v>389.8</v>
      </c>
      <c r="G532" s="114">
        <v>297.33999999999997</v>
      </c>
      <c r="H532" s="99"/>
      <c r="I532" s="112">
        <v>314000</v>
      </c>
      <c r="J532" s="112">
        <v>168000</v>
      </c>
      <c r="K532" s="99"/>
      <c r="L532" s="99"/>
      <c r="M532" s="113">
        <v>28.4</v>
      </c>
      <c r="N532" s="113">
        <v>20.8</v>
      </c>
      <c r="O532" s="99"/>
      <c r="P532" s="99"/>
      <c r="Q532" s="112">
        <v>8380</v>
      </c>
      <c r="R532" s="112">
        <v>6720</v>
      </c>
      <c r="S532" s="99"/>
      <c r="T532" s="99"/>
      <c r="U532" s="99"/>
      <c r="AQ532" s="112" t="s">
        <v>235</v>
      </c>
    </row>
    <row r="533" spans="1:43">
      <c r="A533" s="99" t="str">
        <f t="shared" si="13"/>
        <v>Square Tube750.0x500.0x349.38</v>
      </c>
      <c r="B533" s="112">
        <v>750</v>
      </c>
      <c r="C533" s="113">
        <v>500</v>
      </c>
      <c r="D533" s="114">
        <v>19</v>
      </c>
      <c r="E533" s="114">
        <v>19</v>
      </c>
      <c r="F533" s="113">
        <v>460.6</v>
      </c>
      <c r="G533" s="114">
        <v>349.38</v>
      </c>
      <c r="H533" s="99"/>
      <c r="I533" s="112">
        <v>368000</v>
      </c>
      <c r="J533" s="112">
        <v>196000</v>
      </c>
      <c r="K533" s="99"/>
      <c r="L533" s="99"/>
      <c r="M533" s="113">
        <v>28.3</v>
      </c>
      <c r="N533" s="113">
        <v>20.6</v>
      </c>
      <c r="O533" s="99"/>
      <c r="P533" s="99"/>
      <c r="Q533" s="112">
        <v>9820</v>
      </c>
      <c r="R533" s="112">
        <v>7850</v>
      </c>
      <c r="S533" s="99"/>
      <c r="T533" s="99"/>
      <c r="U533" s="99"/>
      <c r="AQ533" s="112" t="s">
        <v>235</v>
      </c>
    </row>
    <row r="534" spans="1:43">
      <c r="A534" s="99" t="str">
        <f t="shared" si="13"/>
        <v>Square Tube750.0x500.0x400.25</v>
      </c>
      <c r="B534" s="112">
        <v>750</v>
      </c>
      <c r="C534" s="113">
        <v>500</v>
      </c>
      <c r="D534" s="114">
        <v>22</v>
      </c>
      <c r="E534" s="114">
        <v>22</v>
      </c>
      <c r="F534" s="113">
        <v>530.6</v>
      </c>
      <c r="G534" s="114">
        <v>400.25</v>
      </c>
      <c r="H534" s="99"/>
      <c r="I534" s="112">
        <v>421000</v>
      </c>
      <c r="J534" s="112">
        <v>223000</v>
      </c>
      <c r="K534" s="99"/>
      <c r="L534" s="99"/>
      <c r="M534" s="113">
        <v>28.2</v>
      </c>
      <c r="N534" s="113">
        <v>20.5</v>
      </c>
      <c r="O534" s="99"/>
      <c r="P534" s="99"/>
      <c r="Q534" s="112">
        <v>11200</v>
      </c>
      <c r="R534" s="112">
        <v>8940</v>
      </c>
      <c r="S534" s="99"/>
      <c r="T534" s="99"/>
      <c r="U534" s="99"/>
      <c r="AQ534" s="112" t="s">
        <v>235</v>
      </c>
    </row>
    <row r="535" spans="1:43">
      <c r="A535" s="99" t="str">
        <f t="shared" si="13"/>
        <v>Square Tube750.0x500.0x449.94</v>
      </c>
      <c r="B535" s="112">
        <v>750</v>
      </c>
      <c r="C535" s="113">
        <v>500</v>
      </c>
      <c r="D535" s="114">
        <v>25</v>
      </c>
      <c r="E535" s="114">
        <v>25</v>
      </c>
      <c r="F535" s="113">
        <v>600</v>
      </c>
      <c r="G535" s="114">
        <v>449.94</v>
      </c>
      <c r="H535" s="99"/>
      <c r="I535" s="112">
        <v>472000</v>
      </c>
      <c r="J535" s="112">
        <v>250000</v>
      </c>
      <c r="K535" s="99"/>
      <c r="L535" s="99"/>
      <c r="M535" s="113">
        <v>28</v>
      </c>
      <c r="N535" s="113">
        <v>20.399999999999999</v>
      </c>
      <c r="O535" s="99"/>
      <c r="P535" s="99"/>
      <c r="Q535" s="112">
        <v>12600</v>
      </c>
      <c r="R535" s="112">
        <v>9990</v>
      </c>
      <c r="S535" s="99"/>
      <c r="T535" s="99"/>
      <c r="U535" s="99"/>
      <c r="AQ535" s="112" t="s">
        <v>235</v>
      </c>
    </row>
    <row r="536" spans="1:43">
      <c r="A536" s="99" t="str">
        <f t="shared" si="13"/>
        <v>Square Tube750.0x500.0x498.47</v>
      </c>
      <c r="B536" s="112">
        <v>750</v>
      </c>
      <c r="C536" s="113">
        <v>500</v>
      </c>
      <c r="D536" s="114">
        <v>28</v>
      </c>
      <c r="E536" s="114">
        <v>28</v>
      </c>
      <c r="F536" s="113">
        <v>668.6</v>
      </c>
      <c r="G536" s="114">
        <v>498.47</v>
      </c>
      <c r="H536" s="99"/>
      <c r="I536" s="112">
        <v>521000</v>
      </c>
      <c r="J536" s="112">
        <v>275000</v>
      </c>
      <c r="K536" s="99"/>
      <c r="L536" s="99"/>
      <c r="M536" s="113">
        <v>27.9</v>
      </c>
      <c r="N536" s="113">
        <v>20.3</v>
      </c>
      <c r="O536" s="99"/>
      <c r="P536" s="99"/>
      <c r="Q536" s="112">
        <v>13900</v>
      </c>
      <c r="R536" s="112">
        <v>11000</v>
      </c>
      <c r="S536" s="99"/>
      <c r="T536" s="99"/>
      <c r="U536" s="99"/>
      <c r="AQ536" s="112" t="s">
        <v>235</v>
      </c>
    </row>
    <row r="537" spans="1:43">
      <c r="A537" s="99" t="str">
        <f t="shared" si="13"/>
        <v>Square Tube750.0x500.0x561.35</v>
      </c>
      <c r="B537" s="112">
        <v>750</v>
      </c>
      <c r="C537" s="113">
        <v>500</v>
      </c>
      <c r="D537" s="114">
        <v>32</v>
      </c>
      <c r="E537" s="114">
        <v>32</v>
      </c>
      <c r="F537" s="113">
        <v>759</v>
      </c>
      <c r="G537" s="114">
        <v>561.35</v>
      </c>
      <c r="H537" s="99"/>
      <c r="I537" s="112">
        <v>585000</v>
      </c>
      <c r="J537" s="112">
        <v>307000</v>
      </c>
      <c r="K537" s="99"/>
      <c r="L537" s="99"/>
      <c r="M537" s="113">
        <v>27.8</v>
      </c>
      <c r="N537" s="113">
        <v>20.100000000000001</v>
      </c>
      <c r="O537" s="99"/>
      <c r="P537" s="99"/>
      <c r="Q537" s="112">
        <v>15600</v>
      </c>
      <c r="R537" s="112">
        <v>12300</v>
      </c>
      <c r="S537" s="99"/>
      <c r="T537" s="99"/>
      <c r="U537" s="99"/>
      <c r="AQ537" s="112" t="s">
        <v>235</v>
      </c>
    </row>
    <row r="538" spans="1:43">
      <c r="A538" s="99" t="str">
        <f t="shared" si="13"/>
        <v>Square Tube750.0x500.0x622.14</v>
      </c>
      <c r="B538" s="112">
        <v>750</v>
      </c>
      <c r="C538" s="113">
        <v>500</v>
      </c>
      <c r="D538" s="114">
        <v>36</v>
      </c>
      <c r="E538" s="114">
        <v>36</v>
      </c>
      <c r="F538" s="113">
        <v>848.2</v>
      </c>
      <c r="G538" s="114">
        <v>622.14</v>
      </c>
      <c r="H538" s="99"/>
      <c r="I538" s="112">
        <v>646000</v>
      </c>
      <c r="J538" s="112">
        <v>338000</v>
      </c>
      <c r="K538" s="99"/>
      <c r="L538" s="99"/>
      <c r="M538" s="113">
        <v>27.6</v>
      </c>
      <c r="N538" s="113">
        <v>20</v>
      </c>
      <c r="O538" s="99"/>
      <c r="P538" s="99"/>
      <c r="Q538" s="112">
        <v>17200</v>
      </c>
      <c r="R538" s="112">
        <v>13500</v>
      </c>
      <c r="S538" s="99"/>
      <c r="T538" s="99"/>
      <c r="U538" s="99"/>
      <c r="AQ538" s="112" t="s">
        <v>235</v>
      </c>
    </row>
    <row r="539" spans="1:43">
      <c r="A539" s="99" t="str">
        <f t="shared" si="13"/>
        <v>Square Tube750.0x500.0x680.85</v>
      </c>
      <c r="B539" s="112">
        <v>750</v>
      </c>
      <c r="C539" s="113">
        <v>500</v>
      </c>
      <c r="D539" s="114">
        <v>40</v>
      </c>
      <c r="E539" s="114">
        <v>40</v>
      </c>
      <c r="F539" s="113">
        <v>936</v>
      </c>
      <c r="G539" s="114">
        <v>680.85</v>
      </c>
      <c r="H539" s="99"/>
      <c r="I539" s="112">
        <v>705000</v>
      </c>
      <c r="J539" s="112">
        <v>368000</v>
      </c>
      <c r="K539" s="99"/>
      <c r="L539" s="99"/>
      <c r="M539" s="113">
        <v>27.4</v>
      </c>
      <c r="N539" s="113">
        <v>19.8</v>
      </c>
      <c r="O539" s="99"/>
      <c r="P539" s="99"/>
      <c r="Q539" s="112">
        <v>18800</v>
      </c>
      <c r="R539" s="112">
        <v>14700</v>
      </c>
      <c r="S539" s="99"/>
      <c r="T539" s="99"/>
      <c r="U539" s="99"/>
      <c r="AQ539" s="112" t="s">
        <v>235</v>
      </c>
    </row>
  </sheetData>
  <sheetProtection algorithmName="SHA-512" hashValue="CRiIjRNu/6CsphsV2MlorSuvx3imjY2FDY217Md4TnANMDcou8VA0vpIoNkAItyFXWlSn6cyY2COUlk2qQVZ9g==" saltValue="EwrNyBGRITPSZs61xcm7Uw==" spinCount="100000" sheet="1" objects="1" scenarios="1"/>
  <mergeCells count="9">
    <mergeCell ref="V258:AP258"/>
    <mergeCell ref="V317:AP317"/>
    <mergeCell ref="V456:AP456"/>
    <mergeCell ref="W2:AM2"/>
    <mergeCell ref="W52:AM52"/>
    <mergeCell ref="W73:AM73"/>
    <mergeCell ref="W91:AM91"/>
    <mergeCell ref="W169:AM169"/>
    <mergeCell ref="W191:AM19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8272233B0174F4889B80377F451D2F0" ma:contentTypeVersion="2" ma:contentTypeDescription="สร้างเอกสารใหม่" ma:contentTypeScope="" ma:versionID="0986ea3624f728c4f4030c2c2f09a975">
  <xsd:schema xmlns:xsd="http://www.w3.org/2001/XMLSchema" xmlns:xs="http://www.w3.org/2001/XMLSchema" xmlns:p="http://schemas.microsoft.com/office/2006/metadata/properties" xmlns:ns3="98e4633f-6a4f-4de3-97c2-784b94143bed" targetNamespace="http://schemas.microsoft.com/office/2006/metadata/properties" ma:root="true" ma:fieldsID="505d4871ab331c9b4189eb5b92677cb5" ns3:_="">
    <xsd:import namespace="98e4633f-6a4f-4de3-97c2-784b94143b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4633f-6a4f-4de3-97c2-784b94143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352747-9979-4192-85E3-847D23384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e4633f-6a4f-4de3-97c2-784b94143b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30E4EF-E85D-49F3-A490-BFBA5ABFD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F272AC-E524-403E-92E1-64399BD3C9F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8e4633f-6a4f-4de3-97c2-784b94143bed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เสาปลอกเกลียว</vt:lpstr>
      <vt:lpstr>เสาปลอกเดี่ยว</vt:lpstr>
      <vt:lpstr>เสาปลอกเกลียวเสริมแกนหลัก</vt:lpstr>
      <vt:lpstr>เสาเหล็กหุ้มด้วยคอนกรีต</vt:lpstr>
      <vt:lpstr>เสาคอนกรีตหุ้มด้วยท่อเหล็ก</vt:lpstr>
      <vt:lpstr>เสาปลอกเดี่ยวเสริมเหล็กเท่าP,M</vt:lpstr>
      <vt:lpstr>เสาปลอกเดี่ยวเสริมเหล็กไม่เท่า</vt:lpstr>
      <vt:lpstr>เสาปลอกเกลียวรับ M&amp;P</vt:lpstr>
      <vt:lpstr>NOTE</vt:lpstr>
      <vt:lpstr>Size steel</vt:lpstr>
      <vt:lpstr>เสาคอนกรีตหุ้มด้วยท่อเหล็ก!Print_Area</vt:lpstr>
      <vt:lpstr>เสาปลอกเกลียว!Print_Area</vt:lpstr>
      <vt:lpstr>'เสาปลอกเกลียวรับ M&amp;P'!Print_Area</vt:lpstr>
      <vt:lpstr>เสาปลอกเกลียวเสริมแกนหลัก!Print_Area</vt:lpstr>
      <vt:lpstr>เสาปลอกเดี่ยว!Print_Area</vt:lpstr>
      <vt:lpstr>'เสาปลอกเดี่ยวเสริมเหล็กเท่าP,M'!Print_Area</vt:lpstr>
      <vt:lpstr>เสาปลอกเดี่ยวเสริมเหล็กไม่เท่า!Print_Area</vt:lpstr>
      <vt:lpstr>เสาเหล็กหุ้มด้วยคอนกรีต!Print_Area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fluke sakdinon</dc:creator>
  <cp:lastModifiedBy>EGCE</cp:lastModifiedBy>
  <cp:lastPrinted>2023-06-19T04:39:29Z</cp:lastPrinted>
  <dcterms:created xsi:type="dcterms:W3CDTF">2023-01-11T07:31:24Z</dcterms:created>
  <dcterms:modified xsi:type="dcterms:W3CDTF">2023-06-20T03:48:02Z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0x010100C8272233B0174F4889B80377F451D2F0</vt:lpwstr>
  </property>
</Properties>
</file>