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workbookProtection workbookAlgorithmName="SHA-512" workbookHashValue="X6pqWunPQvmcUz5yvKlDqh+fa4xphQm8WYKihgFHgTSZmrbxn8TVr5188UdkfI3lib1k6omlwEDYeTeWBzc9eQ==" workbookSaltValue="XOGXVkJw/b7G8nnyfF5aLg==" workbookSpinCount="100000" lockStructure="1"/>
  <bookViews>
    <workbookView xWindow="-105" yWindow="-105" windowWidth="23250" windowHeight="12450" tabRatio="627" firstSheet="1" activeTab="1"/>
  </bookViews>
  <sheets>
    <sheet name="ฐานรากแบบตื้น" sheetId="2" r:id="rId1"/>
    <sheet name="ฐานราก 1 Pile" sheetId="15" r:id="rId2"/>
    <sheet name="ฐานราก 2 Pile " sheetId="17" r:id="rId3"/>
    <sheet name="ฐานราก 3 Pile  " sheetId="18" r:id="rId4"/>
    <sheet name="ฐานราก 4 Pile  " sheetId="19" r:id="rId5"/>
    <sheet name="Sheet1" sheetId="14" r:id="rId6"/>
    <sheet name="NOTE" sheetId="3" r:id="rId7"/>
    <sheet name="Size Piles" sheetId="16" r:id="rId8"/>
    <sheet name="Size steel" sheetId="13" r:id="rId9"/>
  </sheets>
  <definedNames>
    <definedName name="_xlnm.Print_Area" localSheetId="1">'ฐานราก 1 Pile'!$A$1:$F$77</definedName>
    <definedName name="_xlnm.Print_Area" localSheetId="2">'ฐานราก 2 Pile '!$A$1:$F$84</definedName>
    <definedName name="_xlnm.Print_Area" localSheetId="3">'ฐานราก 3 Pile  '!$A$1:$F$81</definedName>
    <definedName name="_xlnm.Print_Area" localSheetId="4">'ฐานราก 4 Pile  '!$A$1:$F$82</definedName>
    <definedName name="_xlnm.Print_Area" localSheetId="0">ฐานรากแบบตื้น!$A$1:$F$74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18" l="1"/>
  <c r="E19" i="17"/>
  <c r="E20" i="2"/>
  <c r="E17" i="18"/>
  <c r="G120" i="19"/>
  <c r="G113" i="17"/>
  <c r="G97" i="15"/>
  <c r="O110" i="18" l="1"/>
  <c r="B55" i="19" l="1"/>
  <c r="F7" i="19"/>
  <c r="F7" i="18"/>
  <c r="C43" i="19"/>
  <c r="B57" i="17"/>
  <c r="B57" i="2"/>
  <c r="B45" i="18"/>
  <c r="I116" i="18"/>
  <c r="I114" i="18"/>
  <c r="I109" i="18"/>
  <c r="F7" i="17"/>
  <c r="F8" i="15"/>
  <c r="C45" i="17"/>
  <c r="C22" i="15"/>
  <c r="C23" i="15"/>
  <c r="C36" i="2"/>
  <c r="C6" i="2" l="1"/>
  <c r="Y105" i="19" l="1"/>
  <c r="E12" i="19" l="1"/>
  <c r="R107" i="19"/>
  <c r="I109" i="19"/>
  <c r="M109" i="19"/>
  <c r="I87" i="19"/>
  <c r="I86" i="19" s="1"/>
  <c r="M98" i="19"/>
  <c r="Q98" i="19" s="1"/>
  <c r="M97" i="19"/>
  <c r="Q97" i="19" s="1"/>
  <c r="M96" i="19"/>
  <c r="Q96" i="19" s="1"/>
  <c r="M95" i="19"/>
  <c r="Q95" i="19" s="1"/>
  <c r="M94" i="19"/>
  <c r="Q94" i="19" s="1"/>
  <c r="M93" i="19"/>
  <c r="Q93" i="19" s="1"/>
  <c r="M92" i="19"/>
  <c r="M90" i="18"/>
  <c r="M91" i="18" s="1"/>
  <c r="Q90" i="18" s="1"/>
  <c r="M93" i="18"/>
  <c r="Q92" i="18" s="1"/>
  <c r="M94" i="18"/>
  <c r="Q93" i="18" s="1"/>
  <c r="M95" i="18"/>
  <c r="Q94" i="18" s="1"/>
  <c r="Q91" i="18"/>
  <c r="M88" i="19"/>
  <c r="M91" i="19"/>
  <c r="Q91" i="19" s="1"/>
  <c r="I91" i="19"/>
  <c r="I90" i="19"/>
  <c r="C45" i="19"/>
  <c r="C46" i="19" s="1"/>
  <c r="C44" i="19"/>
  <c r="C35" i="19"/>
  <c r="C36" i="19" s="1"/>
  <c r="C34" i="19"/>
  <c r="C39" i="19" s="1"/>
  <c r="D26" i="19"/>
  <c r="B26" i="19"/>
  <c r="A26" i="19"/>
  <c r="D25" i="19"/>
  <c r="B25" i="19"/>
  <c r="A25" i="19"/>
  <c r="B24" i="19"/>
  <c r="A24" i="19"/>
  <c r="D23" i="19"/>
  <c r="C23" i="19"/>
  <c r="B23" i="19"/>
  <c r="A23" i="19"/>
  <c r="D22" i="19"/>
  <c r="C22" i="19"/>
  <c r="M89" i="19" s="1"/>
  <c r="E20" i="19" s="1"/>
  <c r="B22" i="19"/>
  <c r="A22" i="19"/>
  <c r="D15" i="19"/>
  <c r="B15" i="19"/>
  <c r="A15" i="19"/>
  <c r="A14" i="19"/>
  <c r="C7" i="19"/>
  <c r="I116" i="19" s="1"/>
  <c r="C6" i="19"/>
  <c r="I95" i="18"/>
  <c r="Y106" i="18" s="1"/>
  <c r="AC98" i="18"/>
  <c r="AC92" i="18"/>
  <c r="AC90" i="18"/>
  <c r="Q85" i="18"/>
  <c r="AC97" i="18"/>
  <c r="M87" i="18"/>
  <c r="AC91" i="18"/>
  <c r="I90" i="18"/>
  <c r="I89" i="18"/>
  <c r="I111" i="18"/>
  <c r="I112" i="18" s="1"/>
  <c r="I110" i="18"/>
  <c r="C34" i="18"/>
  <c r="C35" i="18" s="1"/>
  <c r="C33" i="18"/>
  <c r="C38" i="18" s="1"/>
  <c r="D25" i="18"/>
  <c r="B25" i="18"/>
  <c r="A25" i="18"/>
  <c r="D24" i="18"/>
  <c r="B24" i="18"/>
  <c r="A24" i="18"/>
  <c r="B23" i="18"/>
  <c r="A23" i="18"/>
  <c r="D22" i="18"/>
  <c r="C22" i="18"/>
  <c r="B22" i="18"/>
  <c r="A22" i="18"/>
  <c r="D21" i="18"/>
  <c r="C21" i="18"/>
  <c r="M88" i="18" s="1"/>
  <c r="B21" i="18"/>
  <c r="A21" i="18"/>
  <c r="D14" i="18"/>
  <c r="B14" i="18"/>
  <c r="A14" i="18"/>
  <c r="A13" i="18"/>
  <c r="C7" i="18"/>
  <c r="I100" i="17"/>
  <c r="B62" i="17" s="1"/>
  <c r="M101" i="17"/>
  <c r="Y107" i="17"/>
  <c r="AC99" i="17"/>
  <c r="AC94" i="17"/>
  <c r="C46" i="17"/>
  <c r="A50" i="17" s="1"/>
  <c r="C47" i="17"/>
  <c r="C48" i="17" s="1"/>
  <c r="E48" i="17" s="1"/>
  <c r="M93" i="17"/>
  <c r="Q91" i="17" s="1"/>
  <c r="Q93" i="17"/>
  <c r="Q94" i="17"/>
  <c r="E13" i="17"/>
  <c r="M90" i="17"/>
  <c r="E40" i="15"/>
  <c r="F40" i="15"/>
  <c r="A32" i="15"/>
  <c r="I93" i="17"/>
  <c r="I92" i="17"/>
  <c r="C36" i="17"/>
  <c r="C37" i="17" s="1"/>
  <c r="C35" i="17"/>
  <c r="C40" i="17" s="1"/>
  <c r="M98" i="17" s="1"/>
  <c r="D27" i="17"/>
  <c r="B27" i="17"/>
  <c r="A27" i="17"/>
  <c r="D26" i="17"/>
  <c r="B26" i="17"/>
  <c r="A26" i="17"/>
  <c r="B25" i="17"/>
  <c r="A25" i="17"/>
  <c r="D24" i="17"/>
  <c r="C24" i="17"/>
  <c r="B24" i="17"/>
  <c r="A24" i="17"/>
  <c r="D23" i="17"/>
  <c r="C23" i="17"/>
  <c r="M91" i="17" s="1"/>
  <c r="E21" i="17" s="1"/>
  <c r="B23" i="17"/>
  <c r="A23" i="17"/>
  <c r="D16" i="17"/>
  <c r="B16" i="17"/>
  <c r="A16" i="17"/>
  <c r="A15" i="17"/>
  <c r="C7" i="17"/>
  <c r="C30" i="17" s="1"/>
  <c r="C6" i="17"/>
  <c r="C51" i="15"/>
  <c r="B54" i="15" s="1"/>
  <c r="C12" i="15"/>
  <c r="D20" i="15"/>
  <c r="B20" i="15"/>
  <c r="A20" i="15"/>
  <c r="A19" i="15"/>
  <c r="I119" i="15"/>
  <c r="Y99" i="15" s="1"/>
  <c r="D25" i="15"/>
  <c r="B25" i="15"/>
  <c r="A25" i="15"/>
  <c r="B22" i="15"/>
  <c r="D22" i="15"/>
  <c r="I116" i="15"/>
  <c r="A22" i="15"/>
  <c r="D26" i="15"/>
  <c r="B26" i="15"/>
  <c r="A26" i="15"/>
  <c r="B24" i="15"/>
  <c r="A24" i="15"/>
  <c r="D23" i="15"/>
  <c r="B23" i="15"/>
  <c r="A23" i="15"/>
  <c r="Y105" i="15"/>
  <c r="AC104" i="15"/>
  <c r="Y98" i="15"/>
  <c r="I86" i="15"/>
  <c r="I85" i="15"/>
  <c r="C45" i="15"/>
  <c r="C46" i="15" s="1"/>
  <c r="C44" i="15"/>
  <c r="C35" i="15"/>
  <c r="C36" i="15" s="1"/>
  <c r="E36" i="15" s="1"/>
  <c r="C34" i="15"/>
  <c r="A38" i="15" s="1"/>
  <c r="D15" i="15"/>
  <c r="B15" i="15"/>
  <c r="A15" i="15"/>
  <c r="A14" i="15"/>
  <c r="C7" i="15"/>
  <c r="C29" i="15" s="1"/>
  <c r="C6" i="15"/>
  <c r="I85" i="2"/>
  <c r="F8" i="2" s="1"/>
  <c r="E53" i="2"/>
  <c r="AC101" i="2"/>
  <c r="Y102" i="2"/>
  <c r="S80" i="2"/>
  <c r="B18" i="2"/>
  <c r="D18" i="2"/>
  <c r="A18" i="2"/>
  <c r="A17" i="2"/>
  <c r="E18" i="18" l="1"/>
  <c r="E19" i="18"/>
  <c r="E19" i="15"/>
  <c r="E20" i="15"/>
  <c r="I92" i="19"/>
  <c r="Y104" i="19" s="1"/>
  <c r="Y106" i="19"/>
  <c r="Q100" i="19"/>
  <c r="S100" i="19" s="1"/>
  <c r="C49" i="19"/>
  <c r="Q96" i="18"/>
  <c r="S96" i="18" s="1"/>
  <c r="Q89" i="18"/>
  <c r="Q95" i="18" s="1"/>
  <c r="S95" i="18" s="1"/>
  <c r="I91" i="18"/>
  <c r="Y105" i="18" s="1"/>
  <c r="E36" i="19"/>
  <c r="E46" i="19"/>
  <c r="L116" i="19"/>
  <c r="Q92" i="19"/>
  <c r="Q99" i="19" s="1"/>
  <c r="S99" i="19"/>
  <c r="I107" i="19"/>
  <c r="M107" i="19" s="1"/>
  <c r="M112" i="19"/>
  <c r="M106" i="19"/>
  <c r="C41" i="19"/>
  <c r="R106" i="19" s="1"/>
  <c r="B61" i="19" s="1"/>
  <c r="E38" i="19"/>
  <c r="C29" i="19"/>
  <c r="F29" i="19" s="1"/>
  <c r="A48" i="19"/>
  <c r="M87" i="19"/>
  <c r="M90" i="19" s="1"/>
  <c r="E18" i="19"/>
  <c r="A38" i="19"/>
  <c r="E19" i="19"/>
  <c r="Y111" i="18"/>
  <c r="I97" i="18"/>
  <c r="M102" i="18" s="1"/>
  <c r="I88" i="18"/>
  <c r="I94" i="18" s="1"/>
  <c r="R100" i="18"/>
  <c r="I96" i="18"/>
  <c r="I115" i="18"/>
  <c r="I117" i="18" s="1"/>
  <c r="K112" i="18"/>
  <c r="E35" i="18"/>
  <c r="E37" i="18"/>
  <c r="I100" i="18"/>
  <c r="M100" i="18" s="1"/>
  <c r="M99" i="18"/>
  <c r="M105" i="18"/>
  <c r="C40" i="18"/>
  <c r="R99" i="18" s="1"/>
  <c r="A37" i="18"/>
  <c r="C28" i="18"/>
  <c r="F28" i="18" s="1"/>
  <c r="G114" i="18"/>
  <c r="M86" i="18"/>
  <c r="M89" i="18" s="1"/>
  <c r="R99" i="17"/>
  <c r="I99" i="17"/>
  <c r="M99" i="17" s="1"/>
  <c r="M94" i="17"/>
  <c r="Q92" i="17" s="1"/>
  <c r="Q95" i="17" s="1"/>
  <c r="S95" i="17" s="1"/>
  <c r="Q96" i="17"/>
  <c r="S96" i="17" s="1"/>
  <c r="C51" i="17"/>
  <c r="C53" i="17" s="1"/>
  <c r="E20" i="17"/>
  <c r="M89" i="17"/>
  <c r="M92" i="17" s="1"/>
  <c r="I94" i="17"/>
  <c r="J107" i="17"/>
  <c r="M107" i="17" s="1"/>
  <c r="J108" i="17" s="1"/>
  <c r="A39" i="17"/>
  <c r="I82" i="15"/>
  <c r="Y101" i="15" s="1"/>
  <c r="Y100" i="15"/>
  <c r="E39" i="17"/>
  <c r="M104" i="17"/>
  <c r="C43" i="17" s="1"/>
  <c r="C42" i="17"/>
  <c r="R98" i="17" s="1"/>
  <c r="F30" i="17"/>
  <c r="C31" i="17" s="1"/>
  <c r="E37" i="17"/>
  <c r="I89" i="17"/>
  <c r="I114" i="15"/>
  <c r="I115" i="15"/>
  <c r="I87" i="15"/>
  <c r="F29" i="15"/>
  <c r="C30" i="15" s="1"/>
  <c r="F30" i="15" s="1"/>
  <c r="C49" i="15"/>
  <c r="A48" i="15"/>
  <c r="E46" i="15"/>
  <c r="C39" i="15"/>
  <c r="I91" i="15"/>
  <c r="L91" i="15" s="1"/>
  <c r="M98" i="2"/>
  <c r="S81" i="2"/>
  <c r="S78" i="2"/>
  <c r="S79" i="2" s="1"/>
  <c r="M88" i="2"/>
  <c r="I83" i="2"/>
  <c r="Y97" i="2" s="1"/>
  <c r="I82" i="2"/>
  <c r="Y95" i="2"/>
  <c r="I79" i="2"/>
  <c r="I78" i="2" s="1"/>
  <c r="C38" i="2"/>
  <c r="C39" i="2" s="1"/>
  <c r="E39" i="2" s="1"/>
  <c r="C37" i="2"/>
  <c r="A41" i="2" s="1"/>
  <c r="A539" i="13"/>
  <c r="A538" i="13"/>
  <c r="A537" i="13"/>
  <c r="A536" i="13"/>
  <c r="A535" i="13"/>
  <c r="A534" i="13"/>
  <c r="A533" i="13"/>
  <c r="A532" i="13"/>
  <c r="A531" i="13"/>
  <c r="A530" i="13"/>
  <c r="A529" i="13"/>
  <c r="A528" i="13"/>
  <c r="A527" i="13"/>
  <c r="A526" i="13"/>
  <c r="A525" i="13"/>
  <c r="A524" i="13"/>
  <c r="A523" i="13"/>
  <c r="A522" i="13"/>
  <c r="A521" i="13"/>
  <c r="A520" i="13"/>
  <c r="A519" i="13"/>
  <c r="A518" i="13"/>
  <c r="A517" i="13"/>
  <c r="A516" i="13"/>
  <c r="A515" i="13"/>
  <c r="A514" i="13"/>
  <c r="A513" i="13"/>
  <c r="A512" i="13"/>
  <c r="A511" i="13"/>
  <c r="A510" i="13"/>
  <c r="A509" i="13"/>
  <c r="A508" i="13"/>
  <c r="A507" i="13"/>
  <c r="A506" i="13"/>
  <c r="A505" i="13"/>
  <c r="A504" i="13"/>
  <c r="A503" i="13"/>
  <c r="A502" i="13"/>
  <c r="A501" i="13"/>
  <c r="A500" i="13"/>
  <c r="A499" i="13"/>
  <c r="A498" i="13"/>
  <c r="A497" i="13"/>
  <c r="A496" i="13"/>
  <c r="A495" i="13"/>
  <c r="A494" i="13"/>
  <c r="A493" i="13"/>
  <c r="A492" i="13"/>
  <c r="A491" i="13"/>
  <c r="A490" i="13"/>
  <c r="A489" i="13"/>
  <c r="A488" i="13"/>
  <c r="A487" i="13"/>
  <c r="A486" i="13"/>
  <c r="A485" i="13"/>
  <c r="A484" i="13"/>
  <c r="A483" i="13"/>
  <c r="A482" i="13"/>
  <c r="A481" i="13"/>
  <c r="A480" i="13"/>
  <c r="A479" i="13"/>
  <c r="A478" i="13"/>
  <c r="A477" i="13"/>
  <c r="A476" i="13"/>
  <c r="A475" i="13"/>
  <c r="A474" i="13"/>
  <c r="A473" i="13"/>
  <c r="A472" i="13"/>
  <c r="A471" i="13"/>
  <c r="A470" i="13"/>
  <c r="A469" i="13"/>
  <c r="A468" i="13"/>
  <c r="A467" i="13"/>
  <c r="A466" i="13"/>
  <c r="A465" i="13"/>
  <c r="A464" i="13"/>
  <c r="A463" i="13"/>
  <c r="A462" i="13"/>
  <c r="A461" i="13"/>
  <c r="A460" i="13"/>
  <c r="A459" i="13"/>
  <c r="A458" i="13"/>
  <c r="A457" i="13"/>
  <c r="A456" i="13"/>
  <c r="A454" i="13"/>
  <c r="A453" i="13"/>
  <c r="A452" i="13"/>
  <c r="A451" i="13"/>
  <c r="A450" i="13"/>
  <c r="A449" i="13"/>
  <c r="A448" i="13"/>
  <c r="A447" i="13"/>
  <c r="A446" i="13"/>
  <c r="A445" i="13"/>
  <c r="A444" i="13"/>
  <c r="A443" i="13"/>
  <c r="A442" i="13"/>
  <c r="A441" i="13"/>
  <c r="A440" i="13"/>
  <c r="A439" i="13"/>
  <c r="A438" i="13"/>
  <c r="A437" i="13"/>
  <c r="A436" i="13"/>
  <c r="A435" i="13"/>
  <c r="A434" i="13"/>
  <c r="A433" i="13"/>
  <c r="A432" i="13"/>
  <c r="A431" i="13"/>
  <c r="A430" i="13"/>
  <c r="A429" i="13"/>
  <c r="A428" i="13"/>
  <c r="A427" i="13"/>
  <c r="A426" i="13"/>
  <c r="A425" i="13"/>
  <c r="A424" i="13"/>
  <c r="A423" i="13"/>
  <c r="A422" i="13"/>
  <c r="A421" i="13"/>
  <c r="A420" i="13"/>
  <c r="A419" i="13"/>
  <c r="A418" i="13"/>
  <c r="A417" i="13"/>
  <c r="A416" i="13"/>
  <c r="A415" i="13"/>
  <c r="A414" i="13"/>
  <c r="A413" i="13"/>
  <c r="A412" i="13"/>
  <c r="A411" i="13"/>
  <c r="A410" i="13"/>
  <c r="A409" i="13"/>
  <c r="A408" i="13"/>
  <c r="A407" i="13"/>
  <c r="A406" i="13"/>
  <c r="A405" i="13"/>
  <c r="A404" i="13"/>
  <c r="A403" i="13"/>
  <c r="A402" i="13"/>
  <c r="A401" i="13"/>
  <c r="A400" i="13"/>
  <c r="A399" i="13"/>
  <c r="A398" i="13"/>
  <c r="A397" i="13"/>
  <c r="A396" i="13"/>
  <c r="A395" i="13"/>
  <c r="A394" i="13"/>
  <c r="A393" i="13"/>
  <c r="A392" i="13"/>
  <c r="A391" i="13"/>
  <c r="A390" i="13"/>
  <c r="A389" i="13"/>
  <c r="A388" i="13"/>
  <c r="A387" i="13"/>
  <c r="A386" i="13"/>
  <c r="A385" i="13"/>
  <c r="A384" i="13"/>
  <c r="A383" i="13"/>
  <c r="A382" i="13"/>
  <c r="A381" i="13"/>
  <c r="A380" i="13"/>
  <c r="A379" i="13"/>
  <c r="A378" i="13"/>
  <c r="A377" i="13"/>
  <c r="A376" i="13"/>
  <c r="A375" i="13"/>
  <c r="A374" i="13"/>
  <c r="A373" i="13"/>
  <c r="A372" i="13"/>
  <c r="A371" i="13"/>
  <c r="A370" i="13"/>
  <c r="A369" i="13"/>
  <c r="A368" i="13"/>
  <c r="A367" i="13"/>
  <c r="A366" i="13"/>
  <c r="A365" i="13"/>
  <c r="A364" i="13"/>
  <c r="A363" i="13"/>
  <c r="A362" i="13"/>
  <c r="A361" i="13"/>
  <c r="A360" i="13"/>
  <c r="A359" i="13"/>
  <c r="A358" i="13"/>
  <c r="A357" i="13"/>
  <c r="A356" i="13"/>
  <c r="A355" i="13"/>
  <c r="A354" i="13"/>
  <c r="A353" i="13"/>
  <c r="A352" i="13"/>
  <c r="A351" i="13"/>
  <c r="A350" i="13"/>
  <c r="A349" i="13"/>
  <c r="A348" i="13"/>
  <c r="A347" i="13"/>
  <c r="A346" i="13"/>
  <c r="A345" i="13"/>
  <c r="A344" i="13"/>
  <c r="A343" i="13"/>
  <c r="A342" i="13"/>
  <c r="A341" i="13"/>
  <c r="A340" i="13"/>
  <c r="A339" i="13"/>
  <c r="A338" i="13"/>
  <c r="A337" i="13"/>
  <c r="A336" i="13"/>
  <c r="A335" i="13"/>
  <c r="A334" i="13"/>
  <c r="A333" i="13"/>
  <c r="A332" i="13"/>
  <c r="A331" i="13"/>
  <c r="A330" i="13"/>
  <c r="A329" i="13"/>
  <c r="A328" i="13"/>
  <c r="A327" i="13"/>
  <c r="A326" i="13"/>
  <c r="A325" i="13"/>
  <c r="A324" i="13"/>
  <c r="A323" i="13"/>
  <c r="A322" i="13"/>
  <c r="A321" i="13"/>
  <c r="A320" i="13"/>
  <c r="A319" i="13"/>
  <c r="A318" i="13"/>
  <c r="A317" i="13"/>
  <c r="A315" i="13"/>
  <c r="A314" i="13"/>
  <c r="A313" i="13"/>
  <c r="A312" i="13"/>
  <c r="A311" i="13"/>
  <c r="A310" i="13"/>
  <c r="A309" i="13"/>
  <c r="A308" i="13"/>
  <c r="A307" i="13"/>
  <c r="A306" i="13"/>
  <c r="A305" i="13"/>
  <c r="A304" i="13"/>
  <c r="A303" i="13"/>
  <c r="A302" i="13"/>
  <c r="A301" i="13"/>
  <c r="A300" i="13"/>
  <c r="A299" i="13"/>
  <c r="A298" i="13"/>
  <c r="A297" i="13"/>
  <c r="A296" i="13"/>
  <c r="A295" i="13"/>
  <c r="A294" i="13"/>
  <c r="A293" i="13"/>
  <c r="A292" i="13"/>
  <c r="A291" i="13"/>
  <c r="A290" i="13"/>
  <c r="A289" i="13"/>
  <c r="A288" i="13"/>
  <c r="A287" i="13"/>
  <c r="A286" i="13"/>
  <c r="A285" i="13"/>
  <c r="A284" i="13"/>
  <c r="A283" i="13"/>
  <c r="A282" i="13"/>
  <c r="A281" i="13"/>
  <c r="A280" i="13"/>
  <c r="A279" i="13"/>
  <c r="A278" i="13"/>
  <c r="A277" i="13"/>
  <c r="A276" i="13"/>
  <c r="A275" i="13"/>
  <c r="A274" i="13"/>
  <c r="A273" i="13"/>
  <c r="A272" i="13"/>
  <c r="A271" i="13"/>
  <c r="A270" i="13"/>
  <c r="A269" i="13"/>
  <c r="A268" i="13"/>
  <c r="A267" i="13"/>
  <c r="A266" i="13"/>
  <c r="A265" i="13"/>
  <c r="A264" i="13"/>
  <c r="A263" i="13"/>
  <c r="A262" i="13"/>
  <c r="A261" i="13"/>
  <c r="A260" i="13"/>
  <c r="A259" i="13"/>
  <c r="A258" i="13"/>
  <c r="A256" i="13"/>
  <c r="A255" i="13"/>
  <c r="A254" i="13"/>
  <c r="A253" i="13"/>
  <c r="A252" i="13"/>
  <c r="A251" i="13"/>
  <c r="A250" i="13"/>
  <c r="A249" i="13"/>
  <c r="A248" i="13"/>
  <c r="A247" i="13"/>
  <c r="A246" i="13"/>
  <c r="A245" i="13"/>
  <c r="A244" i="13"/>
  <c r="A243" i="13"/>
  <c r="A242" i="13"/>
  <c r="A241" i="13"/>
  <c r="A240" i="13"/>
  <c r="A239" i="13"/>
  <c r="A238" i="13"/>
  <c r="A237" i="13"/>
  <c r="A236" i="13"/>
  <c r="A235" i="13"/>
  <c r="A234" i="13"/>
  <c r="A233" i="13"/>
  <c r="A232" i="13"/>
  <c r="A231" i="13"/>
  <c r="A230" i="13"/>
  <c r="A229" i="13"/>
  <c r="A228" i="13"/>
  <c r="A227" i="13"/>
  <c r="A226" i="13"/>
  <c r="A225" i="13"/>
  <c r="A224" i="13"/>
  <c r="A223" i="13"/>
  <c r="A222" i="13"/>
  <c r="A221" i="13"/>
  <c r="A220" i="13"/>
  <c r="A219" i="13"/>
  <c r="A218" i="13"/>
  <c r="A217" i="13"/>
  <c r="A216" i="13"/>
  <c r="A215" i="13"/>
  <c r="A214" i="13"/>
  <c r="A213" i="13"/>
  <c r="A212" i="13"/>
  <c r="A211" i="13"/>
  <c r="A210" i="13"/>
  <c r="A209" i="13"/>
  <c r="A208" i="13"/>
  <c r="A207" i="13"/>
  <c r="A206" i="13"/>
  <c r="A205" i="13"/>
  <c r="A204" i="13"/>
  <c r="A203" i="13"/>
  <c r="A202" i="13"/>
  <c r="A201" i="13"/>
  <c r="A200" i="13"/>
  <c r="A199" i="13"/>
  <c r="A198" i="13"/>
  <c r="A197" i="13"/>
  <c r="A196" i="13"/>
  <c r="A195" i="13"/>
  <c r="A194" i="13"/>
  <c r="A193" i="13"/>
  <c r="A192" i="13"/>
  <c r="A191" i="13"/>
  <c r="A189" i="13"/>
  <c r="A188" i="13"/>
  <c r="A187" i="13"/>
  <c r="A186" i="13"/>
  <c r="A185" i="13"/>
  <c r="A184" i="13"/>
  <c r="A183" i="13"/>
  <c r="A182" i="13"/>
  <c r="A181" i="13"/>
  <c r="A180" i="13"/>
  <c r="A179" i="13"/>
  <c r="A178" i="13"/>
  <c r="A177" i="13"/>
  <c r="A176" i="13"/>
  <c r="A175" i="13"/>
  <c r="A174" i="13"/>
  <c r="A173" i="13"/>
  <c r="A172" i="13"/>
  <c r="A171" i="13"/>
  <c r="A170" i="13"/>
  <c r="A169" i="13"/>
  <c r="A167" i="13"/>
  <c r="A166" i="13"/>
  <c r="A165" i="13"/>
  <c r="A164" i="13"/>
  <c r="A163" i="13"/>
  <c r="A162" i="13"/>
  <c r="A161" i="13"/>
  <c r="A160" i="13"/>
  <c r="A159" i="13"/>
  <c r="A158" i="13"/>
  <c r="A157" i="13"/>
  <c r="A156" i="13"/>
  <c r="A155" i="13"/>
  <c r="A154" i="13"/>
  <c r="A153" i="13"/>
  <c r="A152" i="13"/>
  <c r="A151" i="13"/>
  <c r="A150" i="13"/>
  <c r="A149" i="13"/>
  <c r="A148" i="13"/>
  <c r="A147" i="13"/>
  <c r="A146" i="13"/>
  <c r="A145" i="13"/>
  <c r="A144" i="13"/>
  <c r="A143" i="13"/>
  <c r="A142" i="13"/>
  <c r="A141" i="13"/>
  <c r="A140" i="13"/>
  <c r="A139" i="13"/>
  <c r="A138" i="13"/>
  <c r="A137" i="13"/>
  <c r="A136" i="13"/>
  <c r="A135" i="13"/>
  <c r="A134" i="13"/>
  <c r="A133" i="13"/>
  <c r="A132" i="13"/>
  <c r="A131" i="13"/>
  <c r="A130" i="13"/>
  <c r="A129" i="13"/>
  <c r="A128" i="13"/>
  <c r="A127" i="13"/>
  <c r="A126" i="13"/>
  <c r="A125" i="13"/>
  <c r="A124" i="13"/>
  <c r="A123" i="13"/>
  <c r="A122" i="13"/>
  <c r="A121" i="13"/>
  <c r="A120" i="13"/>
  <c r="A119" i="13"/>
  <c r="A118" i="13"/>
  <c r="A117" i="13"/>
  <c r="A116" i="13"/>
  <c r="A115" i="13"/>
  <c r="A114" i="13"/>
  <c r="A113" i="13"/>
  <c r="A112" i="13"/>
  <c r="A111" i="13"/>
  <c r="A110" i="13"/>
  <c r="A109" i="13"/>
  <c r="A108" i="13"/>
  <c r="A107" i="13"/>
  <c r="A106" i="13"/>
  <c r="A105" i="13"/>
  <c r="A104" i="13"/>
  <c r="A103" i="13"/>
  <c r="A102" i="13"/>
  <c r="A101" i="13"/>
  <c r="A100" i="13"/>
  <c r="A99" i="13"/>
  <c r="A98" i="13"/>
  <c r="A97" i="13"/>
  <c r="A96" i="13"/>
  <c r="A95" i="13"/>
  <c r="A94" i="13"/>
  <c r="A93" i="13"/>
  <c r="A92" i="13"/>
  <c r="A91" i="13"/>
  <c r="A89" i="13"/>
  <c r="A88" i="13"/>
  <c r="A87" i="13"/>
  <c r="A86" i="13"/>
  <c r="A85" i="13"/>
  <c r="A84" i="13"/>
  <c r="A83" i="13"/>
  <c r="A82" i="13"/>
  <c r="A81" i="13"/>
  <c r="A80" i="13"/>
  <c r="A79" i="13"/>
  <c r="A78" i="13"/>
  <c r="A77" i="13"/>
  <c r="A76" i="13"/>
  <c r="A75" i="13"/>
  <c r="A74" i="13"/>
  <c r="A73" i="13"/>
  <c r="A71" i="13"/>
  <c r="A70" i="13"/>
  <c r="A69" i="13"/>
  <c r="A68" i="13"/>
  <c r="A67" i="13"/>
  <c r="A66" i="13"/>
  <c r="A65" i="13"/>
  <c r="A64" i="13"/>
  <c r="A63" i="13"/>
  <c r="A62" i="13"/>
  <c r="A61" i="13"/>
  <c r="A60" i="13"/>
  <c r="A59" i="13"/>
  <c r="A58" i="13"/>
  <c r="A57" i="13"/>
  <c r="A56" i="13"/>
  <c r="A55" i="13"/>
  <c r="A54" i="13"/>
  <c r="A53" i="13"/>
  <c r="A52" i="13"/>
  <c r="A50" i="13"/>
  <c r="A49" i="13"/>
  <c r="A48" i="13"/>
  <c r="A47" i="13"/>
  <c r="A46" i="13"/>
  <c r="A45" i="13"/>
  <c r="A44" i="13"/>
  <c r="A43" i="13"/>
  <c r="A42" i="13"/>
  <c r="A41" i="13"/>
  <c r="A40" i="13"/>
  <c r="A39" i="13"/>
  <c r="A38" i="13"/>
  <c r="A37" i="13"/>
  <c r="A36" i="13"/>
  <c r="A35" i="13"/>
  <c r="A34" i="13"/>
  <c r="A33" i="13"/>
  <c r="A32" i="13"/>
  <c r="A31" i="13"/>
  <c r="A30" i="13"/>
  <c r="A29" i="13"/>
  <c r="A28" i="13"/>
  <c r="A27" i="13"/>
  <c r="A26" i="13"/>
  <c r="A25" i="13"/>
  <c r="A24" i="13"/>
  <c r="A23" i="13"/>
  <c r="A22" i="13"/>
  <c r="A21" i="13"/>
  <c r="A20" i="13"/>
  <c r="A19" i="13"/>
  <c r="A18" i="13"/>
  <c r="A17" i="13"/>
  <c r="A16" i="13"/>
  <c r="A15" i="13"/>
  <c r="A14" i="13"/>
  <c r="A13" i="13"/>
  <c r="A12" i="13"/>
  <c r="A11" i="13"/>
  <c r="A10" i="13"/>
  <c r="A9" i="13"/>
  <c r="A8" i="13"/>
  <c r="A7" i="13"/>
  <c r="A6" i="13"/>
  <c r="A5" i="13"/>
  <c r="A4" i="13"/>
  <c r="A3" i="13"/>
  <c r="A2" i="13"/>
  <c r="Y110" i="18" l="1"/>
  <c r="C42" i="18" s="1"/>
  <c r="E42" i="18" s="1"/>
  <c r="Y96" i="18"/>
  <c r="Q89" i="17"/>
  <c r="AE93" i="17" s="1"/>
  <c r="C51" i="19"/>
  <c r="I111" i="19" s="1"/>
  <c r="I112" i="19"/>
  <c r="I89" i="19"/>
  <c r="Q90" i="17"/>
  <c r="AE94" i="17" s="1"/>
  <c r="F63" i="17"/>
  <c r="B63" i="17"/>
  <c r="Y107" i="18"/>
  <c r="Y100" i="18"/>
  <c r="I117" i="15"/>
  <c r="E11" i="15" s="1"/>
  <c r="Q90" i="19"/>
  <c r="AK87" i="19" s="1"/>
  <c r="Q89" i="19"/>
  <c r="AG87" i="19" s="1"/>
  <c r="Q88" i="19"/>
  <c r="Q87" i="19"/>
  <c r="Q86" i="18"/>
  <c r="Q87" i="18"/>
  <c r="Q88" i="18"/>
  <c r="AG85" i="18" s="1"/>
  <c r="AG86" i="18" s="1"/>
  <c r="F50" i="18"/>
  <c r="C30" i="19"/>
  <c r="I117" i="19"/>
  <c r="L117" i="19" s="1"/>
  <c r="M111" i="19"/>
  <c r="Y90" i="18"/>
  <c r="Y91" i="18" s="1"/>
  <c r="Y92" i="18" s="1"/>
  <c r="I93" i="18"/>
  <c r="Y94" i="18" s="1"/>
  <c r="C29" i="18"/>
  <c r="F29" i="18" s="1"/>
  <c r="M104" i="18"/>
  <c r="Y105" i="17"/>
  <c r="Y108" i="17"/>
  <c r="Y106" i="17"/>
  <c r="I91" i="17"/>
  <c r="Y88" i="17"/>
  <c r="Y89" i="17" s="1"/>
  <c r="AC88" i="17"/>
  <c r="AE99" i="17"/>
  <c r="E12" i="17"/>
  <c r="I81" i="15"/>
  <c r="Y97" i="15"/>
  <c r="E38" i="15"/>
  <c r="E18" i="15"/>
  <c r="O114" i="15"/>
  <c r="I88" i="17"/>
  <c r="M108" i="17"/>
  <c r="F31" i="17"/>
  <c r="M103" i="17"/>
  <c r="C52" i="15"/>
  <c r="I92" i="15"/>
  <c r="C41" i="15"/>
  <c r="I84" i="15"/>
  <c r="N79" i="2"/>
  <c r="AC96" i="2"/>
  <c r="AC95" i="2"/>
  <c r="L78" i="2"/>
  <c r="N78" i="2"/>
  <c r="L79" i="2"/>
  <c r="I84" i="2"/>
  <c r="AE98" i="17" l="1"/>
  <c r="AE96" i="18"/>
  <c r="I86" i="18"/>
  <c r="AG97" i="15"/>
  <c r="F55" i="15" s="1"/>
  <c r="AC97" i="15"/>
  <c r="AC88" i="19"/>
  <c r="Y90" i="17"/>
  <c r="AG87" i="18"/>
  <c r="Y85" i="18"/>
  <c r="Y86" i="18" s="1"/>
  <c r="Y87" i="18" s="1"/>
  <c r="AE96" i="19"/>
  <c r="Y103" i="19"/>
  <c r="Y102" i="19" s="1"/>
  <c r="F56" i="19" s="1"/>
  <c r="Y91" i="19"/>
  <c r="I94" i="19"/>
  <c r="Y93" i="19" s="1"/>
  <c r="I108" i="19"/>
  <c r="Y99" i="19"/>
  <c r="Y96" i="19"/>
  <c r="AG86" i="19"/>
  <c r="Y86" i="19"/>
  <c r="AE91" i="19"/>
  <c r="AD91" i="19"/>
  <c r="AF91" i="19" s="1"/>
  <c r="Y92" i="19" s="1"/>
  <c r="Y87" i="19"/>
  <c r="Y88" i="19" s="1"/>
  <c r="M108" i="19" s="1"/>
  <c r="AK86" i="19"/>
  <c r="AC87" i="19"/>
  <c r="AC86" i="19"/>
  <c r="AC85" i="18"/>
  <c r="AC86" i="18" s="1"/>
  <c r="F61" i="19"/>
  <c r="F30" i="19"/>
  <c r="AE97" i="18"/>
  <c r="Y104" i="18"/>
  <c r="Y103" i="18" s="1"/>
  <c r="F46" i="18" s="1"/>
  <c r="AE92" i="18"/>
  <c r="AD92" i="18"/>
  <c r="AD91" i="18"/>
  <c r="AE98" i="18"/>
  <c r="AE91" i="18"/>
  <c r="AD96" i="18"/>
  <c r="AF96" i="18" s="1"/>
  <c r="AE90" i="18"/>
  <c r="AD90" i="18"/>
  <c r="Y97" i="18"/>
  <c r="Y98" i="18" s="1"/>
  <c r="AD98" i="18" s="1"/>
  <c r="AF98" i="18" s="1"/>
  <c r="B50" i="18"/>
  <c r="Y104" i="17"/>
  <c r="AC89" i="17"/>
  <c r="M100" i="17" s="1"/>
  <c r="M102" i="17"/>
  <c r="Y93" i="17"/>
  <c r="Y98" i="17"/>
  <c r="I96" i="17"/>
  <c r="Y96" i="17" s="1"/>
  <c r="Y101" i="17"/>
  <c r="I102" i="17"/>
  <c r="F62" i="17" s="1"/>
  <c r="O116" i="15"/>
  <c r="O115" i="15"/>
  <c r="AC105" i="15"/>
  <c r="AG104" i="15" s="1"/>
  <c r="AK104" i="15" s="1"/>
  <c r="AG105" i="15" s="1"/>
  <c r="Y104" i="15"/>
  <c r="L92" i="15"/>
  <c r="AC83" i="2"/>
  <c r="AG84" i="2"/>
  <c r="Y98" i="2"/>
  <c r="Y96" i="2"/>
  <c r="Y83" i="2"/>
  <c r="L80" i="2"/>
  <c r="AC79" i="2" s="1"/>
  <c r="AC84" i="2"/>
  <c r="N80" i="2"/>
  <c r="AK79" i="2" s="1"/>
  <c r="C27" i="2"/>
  <c r="C42" i="2" s="1"/>
  <c r="C28" i="2"/>
  <c r="C29" i="2" s="1"/>
  <c r="C47" i="2"/>
  <c r="C52" i="2" s="1"/>
  <c r="C48" i="2"/>
  <c r="C7" i="2"/>
  <c r="M82" i="2" s="1"/>
  <c r="R88" i="2" l="1"/>
  <c r="AF90" i="18"/>
  <c r="AF92" i="18"/>
  <c r="P109" i="19"/>
  <c r="M110" i="19"/>
  <c r="M101" i="18"/>
  <c r="B49" i="18" s="1"/>
  <c r="AC87" i="18"/>
  <c r="B56" i="19"/>
  <c r="I110" i="19"/>
  <c r="F60" i="19" s="1"/>
  <c r="AD96" i="19"/>
  <c r="AF96" i="19" s="1"/>
  <c r="Y98" i="19" s="1"/>
  <c r="F57" i="19" s="1"/>
  <c r="AG89" i="19"/>
  <c r="Y89" i="19"/>
  <c r="AK89" i="19"/>
  <c r="AC89" i="19"/>
  <c r="B46" i="18"/>
  <c r="AC90" i="17"/>
  <c r="I90" i="17" s="1"/>
  <c r="C55" i="17" s="1"/>
  <c r="AD97" i="18"/>
  <c r="AF97" i="18" s="1"/>
  <c r="Y99" i="18" s="1"/>
  <c r="I85" i="18" s="1"/>
  <c r="C43" i="18" s="1"/>
  <c r="AF91" i="18"/>
  <c r="B61" i="17"/>
  <c r="F61" i="17"/>
  <c r="B58" i="17"/>
  <c r="F58" i="17"/>
  <c r="Y99" i="17"/>
  <c r="AD98" i="17"/>
  <c r="AF98" i="17" s="1"/>
  <c r="Y100" i="17" s="1"/>
  <c r="B59" i="17" s="1"/>
  <c r="Y94" i="17"/>
  <c r="AD93" i="17"/>
  <c r="AF93" i="17" s="1"/>
  <c r="O117" i="15"/>
  <c r="B55" i="15"/>
  <c r="R89" i="2"/>
  <c r="E55" i="2" s="1"/>
  <c r="E52" i="2"/>
  <c r="C54" i="2"/>
  <c r="E54" i="2" s="1"/>
  <c r="Y94" i="2"/>
  <c r="AC94" i="2" s="1"/>
  <c r="I103" i="2"/>
  <c r="I99" i="2"/>
  <c r="L81" i="2"/>
  <c r="AC78" i="2" s="1"/>
  <c r="Y79" i="2"/>
  <c r="AG79" i="2"/>
  <c r="N81" i="2"/>
  <c r="C22" i="2"/>
  <c r="F22" i="2" s="1"/>
  <c r="P82" i="2"/>
  <c r="I93" i="2"/>
  <c r="I89" i="2"/>
  <c r="C44" i="2"/>
  <c r="E29" i="2"/>
  <c r="A31" i="2"/>
  <c r="C32" i="2"/>
  <c r="I81" i="2" s="1"/>
  <c r="F49" i="2"/>
  <c r="C49" i="2" s="1"/>
  <c r="E49" i="2" s="1"/>
  <c r="A51" i="2"/>
  <c r="Y93" i="18" l="1"/>
  <c r="F48" i="18" s="1"/>
  <c r="B57" i="19"/>
  <c r="AG94" i="2"/>
  <c r="F60" i="2" s="1"/>
  <c r="B60" i="19"/>
  <c r="I87" i="18"/>
  <c r="F49" i="18"/>
  <c r="B58" i="19"/>
  <c r="F58" i="19"/>
  <c r="I88" i="19"/>
  <c r="C53" i="19" s="1"/>
  <c r="B47" i="18"/>
  <c r="F47" i="18"/>
  <c r="F59" i="17"/>
  <c r="AD94" i="17"/>
  <c r="AF94" i="17" s="1"/>
  <c r="Y95" i="17" s="1"/>
  <c r="AD99" i="17"/>
  <c r="AF99" i="17" s="1"/>
  <c r="B56" i="15"/>
  <c r="F56" i="15"/>
  <c r="AK78" i="2"/>
  <c r="AG78" i="2"/>
  <c r="Y78" i="2"/>
  <c r="I92" i="2"/>
  <c r="I102" i="2"/>
  <c r="M103" i="2"/>
  <c r="M99" i="2"/>
  <c r="M83" i="2"/>
  <c r="P83" i="2" s="1"/>
  <c r="M93" i="2"/>
  <c r="M89" i="2"/>
  <c r="C23" i="2"/>
  <c r="F23" i="2" s="1"/>
  <c r="Y80" i="2" s="1"/>
  <c r="C34" i="2"/>
  <c r="M102" i="2" s="1"/>
  <c r="B48" i="18" l="1"/>
  <c r="B60" i="2"/>
  <c r="B59" i="19"/>
  <c r="F59" i="19"/>
  <c r="B60" i="17"/>
  <c r="F60" i="17"/>
  <c r="AC102" i="2"/>
  <c r="AG101" i="2" s="1"/>
  <c r="AK101" i="2" s="1"/>
  <c r="AG102" i="2" s="1"/>
  <c r="Y101" i="2"/>
  <c r="B58" i="2" s="1"/>
  <c r="M90" i="2"/>
  <c r="AK90" i="2"/>
  <c r="AK91" i="2" s="1"/>
  <c r="Y90" i="2" s="1"/>
  <c r="I101" i="2"/>
  <c r="AC92" i="2"/>
  <c r="AK83" i="2"/>
  <c r="AG85" i="2" s="1"/>
  <c r="Y92" i="2"/>
  <c r="AG83" i="2"/>
  <c r="AC85" i="2" s="1"/>
  <c r="AG90" i="2"/>
  <c r="AG91" i="2" s="1"/>
  <c r="Y91" i="2" s="1"/>
  <c r="M100" i="2"/>
  <c r="M101" i="2"/>
  <c r="I100" i="2"/>
  <c r="I90" i="2"/>
  <c r="AC80" i="2"/>
  <c r="I80" i="2" s="1"/>
  <c r="AK80" i="2"/>
  <c r="AG80" i="2"/>
  <c r="M91" i="2"/>
  <c r="I91" i="2"/>
  <c r="M92" i="2"/>
  <c r="B63" i="2" l="1"/>
  <c r="F64" i="2"/>
  <c r="B64" i="2"/>
  <c r="F58" i="2"/>
  <c r="F59" i="2"/>
  <c r="B59" i="2"/>
  <c r="F63" i="2"/>
  <c r="Y86" i="2"/>
  <c r="Y87" i="2" s="1"/>
  <c r="AK85" i="2"/>
  <c r="AC90" i="2"/>
  <c r="AC91" i="2"/>
  <c r="B61" i="2" l="1"/>
  <c r="F61" i="2"/>
  <c r="Y84" i="2"/>
  <c r="Y85" i="2"/>
  <c r="B62" i="2" l="1"/>
  <c r="F62" i="2"/>
</calcChain>
</file>

<file path=xl/sharedStrings.xml><?xml version="1.0" encoding="utf-8"?>
<sst xmlns="http://schemas.openxmlformats.org/spreadsheetml/2006/main" count="2181" uniqueCount="516">
  <si>
    <t>Concrete</t>
  </si>
  <si>
    <t>f'c</t>
  </si>
  <si>
    <t>=</t>
  </si>
  <si>
    <t>ksc</t>
  </si>
  <si>
    <t>fc</t>
  </si>
  <si>
    <t>Ec</t>
  </si>
  <si>
    <t>INPUT DATA</t>
  </si>
  <si>
    <t>kg</t>
  </si>
  <si>
    <t>cm</t>
  </si>
  <si>
    <t>Steel Reinforcement</t>
  </si>
  <si>
    <t>ชั้นคุณภาพ</t>
  </si>
  <si>
    <t>SR-24</t>
  </si>
  <si>
    <t>ประเภท</t>
  </si>
  <si>
    <t>fy</t>
  </si>
  <si>
    <t>fs</t>
  </si>
  <si>
    <t>Es</t>
  </si>
  <si>
    <t>RB25</t>
  </si>
  <si>
    <t>Dia.Steel</t>
  </si>
  <si>
    <t>mm.</t>
  </si>
  <si>
    <t>จำนวนเหล็ก</t>
  </si>
  <si>
    <t>เส้น</t>
  </si>
  <si>
    <t>As</t>
  </si>
  <si>
    <t>cm2</t>
  </si>
  <si>
    <t>RB10</t>
  </si>
  <si>
    <t>RB15</t>
  </si>
  <si>
    <t>Result</t>
  </si>
  <si>
    <t>ขนาด RB</t>
  </si>
  <si>
    <t>Diameter</t>
  </si>
  <si>
    <t>ขนาด</t>
  </si>
  <si>
    <t>RB6</t>
  </si>
  <si>
    <t>SD-30</t>
  </si>
  <si>
    <t>RB8</t>
  </si>
  <si>
    <t>SD-40</t>
  </si>
  <si>
    <t>RB9</t>
  </si>
  <si>
    <t>SD-50</t>
  </si>
  <si>
    <t>RB12</t>
  </si>
  <si>
    <t>RB19</t>
  </si>
  <si>
    <t>RB22</t>
  </si>
  <si>
    <t>RB28</t>
  </si>
  <si>
    <t>RB34</t>
  </si>
  <si>
    <t>ขนาด DB</t>
  </si>
  <si>
    <t>DB6</t>
  </si>
  <si>
    <t>DB8</t>
  </si>
  <si>
    <t>DB10</t>
  </si>
  <si>
    <t>DB12</t>
  </si>
  <si>
    <t>DB16</t>
  </si>
  <si>
    <t>DB20</t>
  </si>
  <si>
    <t>DB22</t>
  </si>
  <si>
    <t>DB25</t>
  </si>
  <si>
    <t>DB28</t>
  </si>
  <si>
    <t>DB32</t>
  </si>
  <si>
    <t>DB40</t>
  </si>
  <si>
    <t xml:space="preserve">P </t>
  </si>
  <si>
    <t>เหล็กหล่อ</t>
  </si>
  <si>
    <t>ASTM A36</t>
  </si>
  <si>
    <t>ASTM A7</t>
  </si>
  <si>
    <t>เหล็กแกน</t>
  </si>
  <si>
    <t>แผ่นดินไหว</t>
  </si>
  <si>
    <t>kgm</t>
  </si>
  <si>
    <t>ชนิดหน้าตัด</t>
  </si>
  <si>
    <t>กลม</t>
  </si>
  <si>
    <t>สี่เหลี่ยมผืนผ้า(เสริมเหล็ก2ด้านไม่เท่ากัน）</t>
  </si>
  <si>
    <t>สี่เหลี่ยมผืนผ้า(เสริมเหล็กเท่ากัน)</t>
  </si>
  <si>
    <t>m</t>
  </si>
  <si>
    <t>สี่เหลี่ยมจัตุรัส(เสริมเหล็กแบบวงกลม）</t>
  </si>
  <si>
    <t>สี่เหลี่ยมจัตุรัส(เสริมเหล็กเท่ากัน)</t>
  </si>
  <si>
    <t xml:space="preserve">cm </t>
  </si>
  <si>
    <t>Name</t>
  </si>
  <si>
    <t>A
mm</t>
  </si>
  <si>
    <t>B
mm</t>
  </si>
  <si>
    <t>tw
mm</t>
  </si>
  <si>
    <t>tf
mm</t>
  </si>
  <si>
    <r>
      <rPr>
        <sz val="26"/>
        <rFont val="TH SarabunPSK"/>
        <family val="2"/>
      </rPr>
      <t>Area
cm</t>
    </r>
    <r>
      <rPr>
        <vertAlign val="superscript"/>
        <sz val="26"/>
        <rFont val="TH SarabunPSK"/>
        <family val="2"/>
      </rPr>
      <t>2</t>
    </r>
  </si>
  <si>
    <r>
      <rPr>
        <sz val="26"/>
        <rFont val="TH SarabunPSK"/>
        <family val="2"/>
      </rPr>
      <t>w
kg/m</t>
    </r>
  </si>
  <si>
    <r>
      <rPr>
        <sz val="26"/>
        <rFont val="TH SarabunPSK"/>
        <family val="2"/>
      </rPr>
      <t>C.G.
cm</t>
    </r>
  </si>
  <si>
    <r>
      <t>I</t>
    </r>
    <r>
      <rPr>
        <vertAlign val="subscript"/>
        <sz val="26"/>
        <rFont val="TH SarabunPSK"/>
        <family val="2"/>
      </rPr>
      <t xml:space="preserve">x
</t>
    </r>
    <r>
      <rPr>
        <sz val="26"/>
        <rFont val="TH SarabunPSK"/>
        <family val="2"/>
      </rPr>
      <t>cm</t>
    </r>
    <r>
      <rPr>
        <vertAlign val="superscript"/>
        <sz val="26"/>
        <rFont val="TH SarabunPSK"/>
        <family val="2"/>
      </rPr>
      <t>4</t>
    </r>
  </si>
  <si>
    <r>
      <t>I</t>
    </r>
    <r>
      <rPr>
        <vertAlign val="subscript"/>
        <sz val="26"/>
        <rFont val="TH SarabunPSK"/>
        <family val="2"/>
      </rPr>
      <t xml:space="preserve">y
</t>
    </r>
    <r>
      <rPr>
        <sz val="26"/>
        <rFont val="TH SarabunPSK"/>
        <family val="2"/>
      </rPr>
      <t>cm</t>
    </r>
    <r>
      <rPr>
        <vertAlign val="superscript"/>
        <sz val="26"/>
        <rFont val="TH SarabunPSK"/>
        <family val="2"/>
      </rPr>
      <t>4</t>
    </r>
  </si>
  <si>
    <r>
      <rPr>
        <vertAlign val="superscript"/>
        <sz val="26"/>
        <rFont val="TH SarabunPSK"/>
        <family val="2"/>
      </rPr>
      <t>I</t>
    </r>
    <r>
      <rPr>
        <sz val="26"/>
        <rFont val="TH SarabunPSK"/>
        <family val="2"/>
      </rPr>
      <t>max           cm</t>
    </r>
    <r>
      <rPr>
        <vertAlign val="superscript"/>
        <sz val="26"/>
        <rFont val="TH SarabunPSK"/>
        <family val="2"/>
      </rPr>
      <t>4</t>
    </r>
  </si>
  <si>
    <r>
      <rPr>
        <vertAlign val="superscript"/>
        <sz val="26"/>
        <rFont val="TH SarabunPSK"/>
        <family val="2"/>
      </rPr>
      <t>I</t>
    </r>
    <r>
      <rPr>
        <sz val="26"/>
        <rFont val="TH SarabunPSK"/>
        <family val="2"/>
      </rPr>
      <t>min cm</t>
    </r>
  </si>
  <si>
    <r>
      <t>r</t>
    </r>
    <r>
      <rPr>
        <vertAlign val="subscript"/>
        <sz val="26"/>
        <rFont val="TH SarabunPSK"/>
        <family val="2"/>
      </rPr>
      <t xml:space="preserve">x
</t>
    </r>
    <r>
      <rPr>
        <sz val="26"/>
        <rFont val="TH SarabunPSK"/>
        <family val="2"/>
      </rPr>
      <t>cm</t>
    </r>
  </si>
  <si>
    <r>
      <t>r</t>
    </r>
    <r>
      <rPr>
        <vertAlign val="subscript"/>
        <sz val="26"/>
        <rFont val="TH SarabunPSK"/>
        <family val="2"/>
      </rPr>
      <t xml:space="preserve">y
</t>
    </r>
    <r>
      <rPr>
        <sz val="26"/>
        <rFont val="TH SarabunPSK"/>
        <family val="2"/>
      </rPr>
      <t>cm</t>
    </r>
  </si>
  <si>
    <r>
      <rPr>
        <vertAlign val="superscript"/>
        <sz val="26"/>
        <rFont val="TH SarabunPSK"/>
        <family val="2"/>
      </rPr>
      <t>r</t>
    </r>
    <r>
      <rPr>
        <sz val="26"/>
        <rFont val="TH SarabunPSK"/>
        <family val="2"/>
      </rPr>
      <t>max cm</t>
    </r>
  </si>
  <si>
    <r>
      <rPr>
        <vertAlign val="superscript"/>
        <sz val="26"/>
        <rFont val="TH SarabunPSK"/>
        <family val="2"/>
      </rPr>
      <t>r</t>
    </r>
    <r>
      <rPr>
        <sz val="26"/>
        <rFont val="TH SarabunPSK"/>
        <family val="2"/>
      </rPr>
      <t>min           cm</t>
    </r>
  </si>
  <si>
    <r>
      <t>S</t>
    </r>
    <r>
      <rPr>
        <vertAlign val="subscript"/>
        <sz val="26"/>
        <rFont val="TH SarabunPSK"/>
        <family val="2"/>
      </rPr>
      <t xml:space="preserve">x
</t>
    </r>
    <r>
      <rPr>
        <sz val="26"/>
        <rFont val="TH SarabunPSK"/>
        <family val="2"/>
      </rPr>
      <t>cm</t>
    </r>
    <r>
      <rPr>
        <vertAlign val="superscript"/>
        <sz val="26"/>
        <rFont val="TH SarabunPSK"/>
        <family val="2"/>
      </rPr>
      <t>3</t>
    </r>
  </si>
  <si>
    <r>
      <t>S</t>
    </r>
    <r>
      <rPr>
        <vertAlign val="subscript"/>
        <sz val="26"/>
        <rFont val="TH SarabunPSK"/>
        <family val="2"/>
      </rPr>
      <t xml:space="preserve">y
</t>
    </r>
    <r>
      <rPr>
        <sz val="26"/>
        <rFont val="TH SarabunPSK"/>
        <family val="2"/>
      </rPr>
      <t>cm</t>
    </r>
    <r>
      <rPr>
        <vertAlign val="superscript"/>
        <sz val="26"/>
        <rFont val="TH SarabunPSK"/>
        <family val="2"/>
      </rPr>
      <t>3</t>
    </r>
  </si>
  <si>
    <r>
      <rPr>
        <sz val="26"/>
        <rFont val="TH SarabunPSK"/>
        <family val="2"/>
      </rPr>
      <t>C</t>
    </r>
    <r>
      <rPr>
        <vertAlign val="subscript"/>
        <sz val="26"/>
        <rFont val="TH SarabunPSK"/>
        <family val="2"/>
      </rPr>
      <t xml:space="preserve">x
</t>
    </r>
    <r>
      <rPr>
        <sz val="26"/>
        <rFont val="TH SarabunPSK"/>
        <family val="2"/>
      </rPr>
      <t>cm</t>
    </r>
  </si>
  <si>
    <r>
      <rPr>
        <sz val="26"/>
        <rFont val="TH SarabunPSK"/>
        <family val="2"/>
      </rPr>
      <t>C</t>
    </r>
    <r>
      <rPr>
        <vertAlign val="subscript"/>
        <sz val="26"/>
        <rFont val="TH SarabunPSK"/>
        <family val="2"/>
      </rPr>
      <t xml:space="preserve">y
</t>
    </r>
    <r>
      <rPr>
        <sz val="26"/>
        <rFont val="TH SarabunPSK"/>
        <family val="2"/>
      </rPr>
      <t>cm</t>
    </r>
  </si>
  <si>
    <r>
      <t>Z</t>
    </r>
    <r>
      <rPr>
        <vertAlign val="subscript"/>
        <sz val="26"/>
        <rFont val="TH SarabunPSK"/>
        <family val="2"/>
      </rPr>
      <t xml:space="preserve">x
</t>
    </r>
    <r>
      <rPr>
        <sz val="26"/>
        <rFont val="TH SarabunPSK"/>
        <family val="2"/>
      </rPr>
      <t>cm</t>
    </r>
  </si>
  <si>
    <t>Angle Steel (Equal Leg)</t>
  </si>
  <si>
    <t>Angle Steel (Unequal Leg)</t>
  </si>
  <si>
    <t xml:space="preserve">Chanel Steel </t>
  </si>
  <si>
    <t xml:space="preserve">H-Section Steel </t>
  </si>
  <si>
    <t xml:space="preserve">I-Section Steel </t>
  </si>
  <si>
    <t xml:space="preserve">T-Section Steel </t>
  </si>
  <si>
    <t xml:space="preserve">Pipe Steel(ASTM A 500) </t>
  </si>
  <si>
    <t xml:space="preserve">Square Pipe Carbon Steel(ASTM A 500) </t>
  </si>
  <si>
    <t>25.4x25.4</t>
  </si>
  <si>
    <t>50.8x50.8</t>
  </si>
  <si>
    <t>63.5x63.5</t>
  </si>
  <si>
    <t>76.2x76.2</t>
  </si>
  <si>
    <t>88.9x88.9</t>
  </si>
  <si>
    <t>101.6x101.6</t>
  </si>
  <si>
    <t>127.0x127.0</t>
  </si>
  <si>
    <t>152.4x152.4</t>
  </si>
  <si>
    <t>177.8x177.8</t>
  </si>
  <si>
    <t>203.2x203.2</t>
  </si>
  <si>
    <t>254.0x254.0</t>
  </si>
  <si>
    <t>304.8x304.8</t>
  </si>
  <si>
    <t>355.6x355.6</t>
  </si>
  <si>
    <t>406.4x406.4</t>
  </si>
  <si>
    <t>457.2x457.2</t>
  </si>
  <si>
    <t>508.0x508.0</t>
  </si>
  <si>
    <t>558.8x558.8</t>
  </si>
  <si>
    <t>609.6x609.6</t>
  </si>
  <si>
    <t>660.4x660.4</t>
  </si>
  <si>
    <t>711.2x711.2</t>
  </si>
  <si>
    <t>762.0x762.0</t>
  </si>
  <si>
    <t>76.2x50.8</t>
  </si>
  <si>
    <t>101.6x50.8</t>
  </si>
  <si>
    <t>101.6x76.2</t>
  </si>
  <si>
    <t>127.0x76.2</t>
  </si>
  <si>
    <t>152.4x76.2</t>
  </si>
  <si>
    <t>152.4x101.6</t>
  </si>
  <si>
    <t>177.8x127.0</t>
  </si>
  <si>
    <t>203.2x101.6</t>
  </si>
  <si>
    <t>203.2x152.4</t>
  </si>
  <si>
    <t>254.0x101.6</t>
  </si>
  <si>
    <t>254.0x152.4</t>
  </si>
  <si>
    <t>304.8x203.2</t>
  </si>
  <si>
    <t>406.4x203.2</t>
  </si>
  <si>
    <t>457.2x254.0</t>
  </si>
  <si>
    <t>508.0x304.8</t>
  </si>
  <si>
    <t>550.0x350.0</t>
  </si>
  <si>
    <t>600.0x400.0</t>
  </si>
  <si>
    <t>650.0x450.0</t>
  </si>
  <si>
    <t>750.0x500.0</t>
  </si>
  <si>
    <t>เสาสั้น</t>
  </si>
  <si>
    <t>เสายาว</t>
  </si>
  <si>
    <t>support type</t>
  </si>
  <si>
    <t>1)ปลายเสาไม่เซเสาโก่งสองทาง</t>
  </si>
  <si>
    <t>2)ปลายเสาไม่เคลื่อนเสาโก่งทางเดียว</t>
  </si>
  <si>
    <t>3)ปลายเสาเคลื่อนเสาโก่งสองทาง</t>
  </si>
  <si>
    <t>4)ปลายเสาเซเสาโก่งทางเดียว</t>
  </si>
  <si>
    <t>5)ปลายเสามีการเซโก่งแบบยื่น</t>
  </si>
  <si>
    <t>สี่เหลี่ยมผืนผ้า(เสริมเหล็ก2ด้านไม่เท่ากัน)</t>
  </si>
  <si>
    <t>Parameter</t>
  </si>
  <si>
    <t>qa</t>
  </si>
  <si>
    <t>kg/m2</t>
  </si>
  <si>
    <t>MAIN-STEEL(Short)</t>
  </si>
  <si>
    <t>MAIN-STEEL(Long)</t>
  </si>
  <si>
    <t>แรงเฉือนสำหรับออกแบบเหล็ก</t>
  </si>
  <si>
    <t>A</t>
  </si>
  <si>
    <t xml:space="preserve">m </t>
  </si>
  <si>
    <t>m2</t>
  </si>
  <si>
    <t>d(use)</t>
  </si>
  <si>
    <t>d(capa)</t>
  </si>
  <si>
    <t>แรงเฉือนทะลุ</t>
  </si>
  <si>
    <t>bo</t>
  </si>
  <si>
    <t>vp(capa)</t>
  </si>
  <si>
    <t>แรงเฉือนแบบคาน</t>
  </si>
  <si>
    <t>แรงต้านเฉลี่ยของดิน</t>
  </si>
  <si>
    <t>qnet(demand)</t>
  </si>
  <si>
    <t>qreal(demand)</t>
  </si>
  <si>
    <t>P</t>
  </si>
  <si>
    <t>Wp</t>
  </si>
  <si>
    <t>Wf</t>
  </si>
  <si>
    <t>Wbf</t>
  </si>
  <si>
    <t>H</t>
  </si>
  <si>
    <t>Hf</t>
  </si>
  <si>
    <t>Hp</t>
  </si>
  <si>
    <t>u(max)</t>
  </si>
  <si>
    <t>u short</t>
  </si>
  <si>
    <t>u long</t>
  </si>
  <si>
    <t>As4,long(demand)</t>
  </si>
  <si>
    <t>O4,long(demand)</t>
  </si>
  <si>
    <t>As5,short(demand)</t>
  </si>
  <si>
    <t>O5,short(demand)</t>
  </si>
  <si>
    <t>As1,long(capa)</t>
  </si>
  <si>
    <t>As2,short(capa)</t>
  </si>
  <si>
    <t>O1capa</t>
  </si>
  <si>
    <t>O2capa</t>
  </si>
  <si>
    <t>2L/L+B</t>
  </si>
  <si>
    <t>qxmin=</t>
  </si>
  <si>
    <t>qxmax=</t>
  </si>
  <si>
    <t>qymax=</t>
  </si>
  <si>
    <t>qymin=</t>
  </si>
  <si>
    <t>unit(kg/m2)</t>
  </si>
  <si>
    <t>q4x=</t>
  </si>
  <si>
    <t>q4y=</t>
  </si>
  <si>
    <t>ระยะห่างขอบตอม่อx,short</t>
  </si>
  <si>
    <t>ระยะห่างขอบตอม่อy,short</t>
  </si>
  <si>
    <t>ระยะห่างขอบตอม่อx,long</t>
  </si>
  <si>
    <t>ระยะห่างขอบตอม่อy,long</t>
  </si>
  <si>
    <t>V4x</t>
  </si>
  <si>
    <t>M4x</t>
  </si>
  <si>
    <t>V5x</t>
  </si>
  <si>
    <t>M5x</t>
  </si>
  <si>
    <t>qnet,x=</t>
  </si>
  <si>
    <t>qnet,y=</t>
  </si>
  <si>
    <t>V4y</t>
  </si>
  <si>
    <t>M4y</t>
  </si>
  <si>
    <t>d4y</t>
  </si>
  <si>
    <t>V5y</t>
  </si>
  <si>
    <t>M5y</t>
  </si>
  <si>
    <t>d5y</t>
  </si>
  <si>
    <t>d4x</t>
  </si>
  <si>
    <t>d5x</t>
  </si>
  <si>
    <t>qmidx</t>
  </si>
  <si>
    <t>qmidy</t>
  </si>
  <si>
    <t>qx</t>
  </si>
  <si>
    <t>qy</t>
  </si>
  <si>
    <t>ระยะวิกฤตx</t>
  </si>
  <si>
    <t>ระยะวิกฤตy</t>
  </si>
  <si>
    <t>a(cri)</t>
  </si>
  <si>
    <t>b(cri)</t>
  </si>
  <si>
    <t>A (cri)</t>
  </si>
  <si>
    <t>Vpx</t>
  </si>
  <si>
    <t>Vpy</t>
  </si>
  <si>
    <t>xระยะขอบกดน้อยถึงกดวิกฤต</t>
  </si>
  <si>
    <t>yระยะขอบกดน้อยถึงกดวิกฤต</t>
  </si>
  <si>
    <t>Vb2 x</t>
  </si>
  <si>
    <t>Vb3 x</t>
  </si>
  <si>
    <t>Vb2 y</t>
  </si>
  <si>
    <t>Vb3 y</t>
  </si>
  <si>
    <t>vb2(capa)</t>
  </si>
  <si>
    <t>vb3(capa)</t>
  </si>
  <si>
    <t>x</t>
  </si>
  <si>
    <t>y</t>
  </si>
  <si>
    <t>q(real),x</t>
  </si>
  <si>
    <t>q(real),y</t>
  </si>
  <si>
    <t>ปริมาณเหล็กเสริมMx</t>
  </si>
  <si>
    <t>ชนิดเสาตอม่อ</t>
  </si>
  <si>
    <t>ตอม่อกลม</t>
  </si>
  <si>
    <t>ตอม่อสี่เหลี่ยม</t>
  </si>
  <si>
    <t>ปริมาณเหล็กเสริมMy</t>
  </si>
  <si>
    <t>q(demand)</t>
  </si>
  <si>
    <t>CHECK Vp (CAPACITY)</t>
  </si>
  <si>
    <t>ตรวจสอบแรงแบกทานที่ฐานราก</t>
  </si>
  <si>
    <t>A1เสาตอม่อที่รับแรงแบก</t>
  </si>
  <si>
    <t>A2เนื้อที่ขยาย</t>
  </si>
  <si>
    <t>ระยะขอบขั้นต่ำ</t>
  </si>
  <si>
    <t>ระยะขอบจริง</t>
  </si>
  <si>
    <t>fbF</t>
  </si>
  <si>
    <t>fbF use</t>
  </si>
  <si>
    <t>oPnb</t>
  </si>
  <si>
    <t>ระยะห่างระหว่างขอบตอม่อถึงขอบฐานราก</t>
  </si>
  <si>
    <t>เหล็กเดือย</t>
  </si>
  <si>
    <t>ld</t>
  </si>
  <si>
    <t>ระยะฝังยึดในฐานราก</t>
  </si>
  <si>
    <t>ระยะฝังยึด</t>
  </si>
  <si>
    <t>สภาพการใช้งาน</t>
  </si>
  <si>
    <t>พื้นที่ใช้งาน</t>
  </si>
  <si>
    <t>บริเวณมีการกัดกร่อนน้อย</t>
  </si>
  <si>
    <t>บริเวณกัดกร่อนสูง</t>
  </si>
  <si>
    <t>ระยะหุ้ม</t>
  </si>
  <si>
    <t xml:space="preserve">WSD - RC SHALLOW FOOTING </t>
  </si>
  <si>
    <t>WSD - RC  SINGLE PILES FOUNDATION</t>
  </si>
  <si>
    <t>รหัส</t>
  </si>
  <si>
    <t>รูปตัด</t>
  </si>
  <si>
    <t>ชนิดเข็ม</t>
  </si>
  <si>
    <t>พื้นที่หน้าตัด cm2</t>
  </si>
  <si>
    <t>เส้นรอบรูป cm</t>
  </si>
  <si>
    <t>น้ำหนัก kg/m</t>
  </si>
  <si>
    <t>รับน้ำหนักปลอดภัย ton</t>
  </si>
  <si>
    <t>I-18</t>
  </si>
  <si>
    <t>I-22</t>
  </si>
  <si>
    <t>I-26</t>
  </si>
  <si>
    <t>I-30</t>
  </si>
  <si>
    <t>I-35</t>
  </si>
  <si>
    <t>I-40</t>
  </si>
  <si>
    <t>S-16</t>
  </si>
  <si>
    <t>S-18</t>
  </si>
  <si>
    <t>S-22</t>
  </si>
  <si>
    <t>S-26</t>
  </si>
  <si>
    <t>S-30</t>
  </si>
  <si>
    <t>S-35</t>
  </si>
  <si>
    <t>S-40</t>
  </si>
  <si>
    <t>SO-40</t>
  </si>
  <si>
    <t>SO-525</t>
  </si>
  <si>
    <t>Hp-15</t>
  </si>
  <si>
    <t>I-18(0.18x0.18x12.00m)</t>
  </si>
  <si>
    <t>I-18(0.18x0.18x14.00m)</t>
  </si>
  <si>
    <t>I-18(0.18x0.18x16.00m)</t>
  </si>
  <si>
    <t>I-18(0.18x0.18x18.00m)</t>
  </si>
  <si>
    <t>I-18(0.18x0.18x21.00m)</t>
  </si>
  <si>
    <t>I-22(0.22x0.22x3a7.00m=21.00m)</t>
  </si>
  <si>
    <t>I-22(0.22x0.22x2a10.50m=21.00m)</t>
  </si>
  <si>
    <t>I-22(0.22x0.22x21.00m)</t>
  </si>
  <si>
    <t>I-26(0.26x0.26x3a7.00m= 21.00m)</t>
  </si>
  <si>
    <t>I-26(0.26x0.26x2a10.50m= 21.00m)</t>
  </si>
  <si>
    <t>I-26(0.26x0.26x21.00m)</t>
  </si>
  <si>
    <t>I30(0.30x0.30x3a7.00m = 21.00m)</t>
  </si>
  <si>
    <t>I30(0.30x0.30x2a10.50m = 21.00m)</t>
  </si>
  <si>
    <t>I30(0.30x0.30 = 21.00m)</t>
  </si>
  <si>
    <t>I35(0.35X0.35x3a7.00m=21.00m)</t>
  </si>
  <si>
    <t>I35(0.35X0.35x2a10.5m=21.00m)</t>
  </si>
  <si>
    <t>I35(0.35X0.35x21.00m)</t>
  </si>
  <si>
    <t>I40(0.4x0.4x21.00-24.00m)</t>
  </si>
  <si>
    <t>S16(0.16x0.16x2.00m)</t>
  </si>
  <si>
    <t>S16(0.16x0.16x3.00m)</t>
  </si>
  <si>
    <t>S16(0.16x0.16x4.00m)</t>
  </si>
  <si>
    <t>S16(0.16x0.16x5.00m)</t>
  </si>
  <si>
    <t>S16(0.16x0.16x6.00m)</t>
  </si>
  <si>
    <t>S18(0.18x0.18x3a7.00=21.00m)</t>
  </si>
  <si>
    <t>S18(0.18x0.18x2a10.50=21.00m)</t>
  </si>
  <si>
    <t>S18(0.18x0.18x21.00m)</t>
  </si>
  <si>
    <t>S18(0.18x0.18x16.00m)</t>
  </si>
  <si>
    <t>S18(0.18x0.18x18.00m)</t>
  </si>
  <si>
    <t>S22(0.22x0.22x3a7.00m=21.00m)</t>
  </si>
  <si>
    <t>S22(0.22x0.22x2a10.50m=21.00m)</t>
  </si>
  <si>
    <t>S22(0.22x0.22x21.00m)</t>
  </si>
  <si>
    <t>S22(0.22x0.22x16.00m)</t>
  </si>
  <si>
    <t>S22(0.22x0.22x18.00m)</t>
  </si>
  <si>
    <t>S26(0.26x0.26x3a7.00m= 21.00m)</t>
  </si>
  <si>
    <t>S26(0.26x0.26x2a10.50m= 21.00m)</t>
  </si>
  <si>
    <t>S26(0.26x0.26x21.00m)</t>
  </si>
  <si>
    <t>S30(0.30x0.30x3a7.00m = 21.00m)</t>
  </si>
  <si>
    <t>S30(0.30x0.30x2a10.50m = 21.00m)</t>
  </si>
  <si>
    <t>S30(0.30x0.30 = 21.00m)</t>
  </si>
  <si>
    <t>S35(0.35x0.35x21.00m - 26 m)</t>
  </si>
  <si>
    <t>S40(0.40x0.40x21.00-26.00m)</t>
  </si>
  <si>
    <t>SO-40(สี่เหลี่ยมกลวง 0.4x0.4x21.00-26.00m)</t>
  </si>
  <si>
    <t>SO-525(สี่เหลี่ยมกลวง 0.525x0.525x21.00-26.00m)</t>
  </si>
  <si>
    <t>Hp-15(หกเหลี่ยมกลวง 0.15x0.15x3.00m)</t>
  </si>
  <si>
    <t>Hp-15(หกเหลี่ยมกลวง 0.15x0.15x4.00m)</t>
  </si>
  <si>
    <t>Hp-15(หกเหลี่ยมกลวง 0.15x0.15x5.00m)</t>
  </si>
  <si>
    <t>Hp-15(หกเหลี่ยมกลวง 0.15x0.15x6.00m)</t>
  </si>
  <si>
    <t>กำลังรับน้ำหนักปลอดภัย(เข็ม/ต้น)</t>
  </si>
  <si>
    <t>ton</t>
  </si>
  <si>
    <t>ประเภทเสาเข็ม</t>
  </si>
  <si>
    <t>ชนิดเสาเข็ม</t>
  </si>
  <si>
    <t>เข็มตอกเหลี่ยม</t>
  </si>
  <si>
    <t>เข็มตอกกลม</t>
  </si>
  <si>
    <t>O-25</t>
  </si>
  <si>
    <t>O-30</t>
  </si>
  <si>
    <t>O-35</t>
  </si>
  <si>
    <t>O-25(กลม 0.25x0.055x14m)</t>
  </si>
  <si>
    <t>O-30(กลม 0.30x0.060x14m)</t>
  </si>
  <si>
    <t>O-30(กลม 0.30x0.060x16m)</t>
  </si>
  <si>
    <t>O-30(กลม 0.30x0.060x17m)</t>
  </si>
  <si>
    <t>O-35(กลม 0.30x0.065x14m)</t>
  </si>
  <si>
    <t>O-35(กลม 0.30x0.065x16m)</t>
  </si>
  <si>
    <t>O-35(กลม 0.30x0.065x17m)</t>
  </si>
  <si>
    <t>O-40(กลม 0.40x0.075x15m)</t>
  </si>
  <si>
    <t>O-40(กลม 0.40x0.075x17m)</t>
  </si>
  <si>
    <t>O-40</t>
  </si>
  <si>
    <t>O-45</t>
  </si>
  <si>
    <t>O-45(กลม 0.45x0.080x17m)</t>
  </si>
  <si>
    <t>O-50</t>
  </si>
  <si>
    <t>O-50(กลม 0.50x0.090x17m)</t>
  </si>
  <si>
    <t>O-50(กลม 0.50x0.090x19m)</t>
  </si>
  <si>
    <t>O-60</t>
  </si>
  <si>
    <t>O-60(กลม 0.60x0.10x18m)</t>
  </si>
  <si>
    <t>O-60(กลม 0.60x0.10x19m)</t>
  </si>
  <si>
    <t>O-80</t>
  </si>
  <si>
    <t>O-80(กลม 0.80x0.12x18m)</t>
  </si>
  <si>
    <t>เข็มเจาะ</t>
  </si>
  <si>
    <t>กำหนดเอง</t>
  </si>
  <si>
    <t xml:space="preserve">ขนาดเข็ม </t>
  </si>
  <si>
    <t>1Piles check</t>
  </si>
  <si>
    <t>diamention</t>
  </si>
  <si>
    <t>b(rec)</t>
  </si>
  <si>
    <t>b(circle)</t>
  </si>
  <si>
    <t>D(cm)</t>
  </si>
  <si>
    <t>D</t>
  </si>
  <si>
    <t>H ระยะเสาตอม่อถึงระดับดินเดิม</t>
  </si>
  <si>
    <t>Preal(demand)</t>
  </si>
  <si>
    <t>แรงกดทั้งหมด</t>
  </si>
  <si>
    <t>P(real),x</t>
  </si>
  <si>
    <t>P(real),y</t>
  </si>
  <si>
    <t>Spacing</t>
  </si>
  <si>
    <t>n</t>
  </si>
  <si>
    <t>Check mainsteel</t>
  </si>
  <si>
    <t>ระยะห่างระหว่างเหล็กท่อนริม</t>
  </si>
  <si>
    <t>8ระยะห่างครึ่งนึงระหว่างเหล็กท่อนริม</t>
  </si>
  <si>
    <t>16ระยะห่างครึ่งนึงระหว่างเหล็กท่อนริม</t>
  </si>
  <si>
    <t>&lt;45</t>
  </si>
  <si>
    <t>b(use)</t>
  </si>
  <si>
    <t>Use</t>
  </si>
  <si>
    <t xml:space="preserve">ระยะห่างระหว่างศูนย์กลางเหล็กยืน </t>
  </si>
  <si>
    <t>2Piles check</t>
  </si>
  <si>
    <t>b(case1</t>
  </si>
  <si>
    <t>b(case2</t>
  </si>
  <si>
    <t>d2x</t>
  </si>
  <si>
    <t>d1y</t>
  </si>
  <si>
    <t>d2y</t>
  </si>
  <si>
    <t>CM</t>
  </si>
  <si>
    <t>d1x forMy</t>
  </si>
  <si>
    <t>Pr1</t>
  </si>
  <si>
    <t>Pr2</t>
  </si>
  <si>
    <t>d1x^2) forMy</t>
  </si>
  <si>
    <t>d2x(^2)</t>
  </si>
  <si>
    <t>d1y(^2)</t>
  </si>
  <si>
    <t>d2y(^2)</t>
  </si>
  <si>
    <t>CM2</t>
  </si>
  <si>
    <t>sumdx</t>
  </si>
  <si>
    <t>sumdy</t>
  </si>
  <si>
    <t>V41</t>
  </si>
  <si>
    <t>M41</t>
  </si>
  <si>
    <t>V42</t>
  </si>
  <si>
    <t>M42</t>
  </si>
  <si>
    <t>d4x2</t>
  </si>
  <si>
    <t>d4x1</t>
  </si>
  <si>
    <t>MAIN-STEEL (Long)</t>
  </si>
  <si>
    <t>MAIN-STEEL (Short)</t>
  </si>
  <si>
    <t>d(demand)</t>
  </si>
  <si>
    <t>x1</t>
  </si>
  <si>
    <t>x2</t>
  </si>
  <si>
    <t>q1</t>
  </si>
  <si>
    <t>q(use)kg</t>
  </si>
  <si>
    <t>Vp(demand)</t>
  </si>
  <si>
    <t>Vp(capa)</t>
  </si>
  <si>
    <t>b0</t>
  </si>
  <si>
    <t>(1piles)</t>
  </si>
  <si>
    <t>*ที่จริงตัวนึงที่ต้องลบแรงดึงแต่ในการพิจสรณาเสาเข็มเราจะคิดแรงกดทั้งหมด</t>
  </si>
  <si>
    <t>P(1ต้น)</t>
  </si>
  <si>
    <t>ปริมาณเหล็กเสริม</t>
  </si>
  <si>
    <t>Asmin</t>
  </si>
  <si>
    <t>Ld</t>
  </si>
  <si>
    <t>uuse</t>
  </si>
  <si>
    <t>u sr</t>
  </si>
  <si>
    <t>u db</t>
  </si>
  <si>
    <t>Vb(demand)</t>
  </si>
  <si>
    <t>Vb(capa)</t>
  </si>
  <si>
    <t>3Piles check</t>
  </si>
  <si>
    <t>check c</t>
  </si>
  <si>
    <t>c demand</t>
  </si>
  <si>
    <t>c capa</t>
  </si>
  <si>
    <t>Dp</t>
  </si>
  <si>
    <t>ถ้าไม่พอให้เพิ่มหน้าตัด D1</t>
  </si>
  <si>
    <t>d3x</t>
  </si>
  <si>
    <t>d3y</t>
  </si>
  <si>
    <t>d3x(^2)</t>
  </si>
  <si>
    <t>d1y for Mx</t>
  </si>
  <si>
    <t>d3y(^2)</t>
  </si>
  <si>
    <t>Pr3</t>
  </si>
  <si>
    <t>x3</t>
  </si>
  <si>
    <t>q2</t>
  </si>
  <si>
    <t>q3</t>
  </si>
  <si>
    <t>b1</t>
  </si>
  <si>
    <t>AF</t>
  </si>
  <si>
    <t>Ap</t>
  </si>
  <si>
    <t>B2</t>
  </si>
  <si>
    <t>WSD - RC  2 PILES FOUNDATION</t>
  </si>
  <si>
    <t>WSD - RC  3 PILES FOUNDATION</t>
  </si>
  <si>
    <t>Mx</t>
  </si>
  <si>
    <t>My</t>
  </si>
  <si>
    <t>d4x(^2)</t>
  </si>
  <si>
    <t>d4y(^2)</t>
  </si>
  <si>
    <t>Pr4</t>
  </si>
  <si>
    <t>V43</t>
  </si>
  <si>
    <t>M43</t>
  </si>
  <si>
    <t>M44</t>
  </si>
  <si>
    <t>V44</t>
  </si>
  <si>
    <t>d4x4</t>
  </si>
  <si>
    <t>d4x3</t>
  </si>
  <si>
    <t>M4use</t>
  </si>
  <si>
    <t>ผ่านเพิ่ม d</t>
  </si>
  <si>
    <t>ที่คิดแค่ a เพราะ a. ให้ค่าวิกฤต</t>
  </si>
  <si>
    <t>M5use</t>
  </si>
  <si>
    <t>O5,long(demand)</t>
  </si>
  <si>
    <t>WSD - RC  4 PILES FOUNDATION</t>
  </si>
  <si>
    <t>Mx(short)</t>
  </si>
  <si>
    <t>My(long)</t>
  </si>
  <si>
    <t>B(ความยาวด้านสั้นฐานราก)</t>
  </si>
  <si>
    <t>L(ความยาวด้านยาวฐานราก)</t>
  </si>
  <si>
    <t>H (ความสูงใต้ฐานรากถึงระกับดินเดิม)</t>
  </si>
  <si>
    <t>Hf (ความหนาฐานราก)</t>
  </si>
  <si>
    <t>n(long)</t>
  </si>
  <si>
    <t>k(long)</t>
  </si>
  <si>
    <t>j(long)</t>
  </si>
  <si>
    <t>R(long),(ksc)</t>
  </si>
  <si>
    <t>j</t>
  </si>
  <si>
    <t>k</t>
  </si>
  <si>
    <t>Project :</t>
  </si>
  <si>
    <t>Location :</t>
  </si>
  <si>
    <t>Date :</t>
  </si>
  <si>
    <t>Engineer :</t>
  </si>
  <si>
    <t>CHECK P subbase (capacity)</t>
  </si>
  <si>
    <t>CHECK Vb (capacity)</t>
  </si>
  <si>
    <t>CHECK Vp (capacity)</t>
  </si>
  <si>
    <t>CHECK long steel</t>
  </si>
  <si>
    <t>CHECK q (capacity)</t>
  </si>
  <si>
    <t xml:space="preserve">CHECK short steel </t>
  </si>
  <si>
    <t>Covering(cm)</t>
  </si>
  <si>
    <t>จำนวนปลอก</t>
  </si>
  <si>
    <t>R(ksc)</t>
  </si>
  <si>
    <t>H(ระยะจากดินเดิมถึงใต้ฐานราก)</t>
  </si>
  <si>
    <t>นิยมใช้ RB9</t>
  </si>
  <si>
    <t>นิยมใช้ 10 cm</t>
  </si>
  <si>
    <t>O-60(กลม 0.60x0.09x26 m)</t>
  </si>
  <si>
    <t>CHECK P (capacity)</t>
  </si>
  <si>
    <t>CHECK short steel</t>
  </si>
  <si>
    <t>Os</t>
  </si>
  <si>
    <t>Covering (cm)</t>
  </si>
  <si>
    <t xml:space="preserve">MAIN-STEEL </t>
  </si>
  <si>
    <t>ทั้ง 3 ด้าน จัดเรียงเป็นรูปใบพัด</t>
  </si>
  <si>
    <t xml:space="preserve">CHECK main steel </t>
  </si>
  <si>
    <t>Reinforcement steel</t>
  </si>
  <si>
    <t>4Piles check</t>
  </si>
  <si>
    <t>d</t>
  </si>
  <si>
    <t>dที่ไม่เท่าเพราะเราลบระยะเหล็ก</t>
  </si>
  <si>
    <t>Calculation</t>
  </si>
  <si>
    <t>C req (ระยะหุ้มที่สามารถใส่ได้)</t>
  </si>
  <si>
    <t xml:space="preserve">d req </t>
  </si>
  <si>
    <t>dreq Vp</t>
  </si>
  <si>
    <t>dreq Vb</t>
  </si>
  <si>
    <t>d (req)</t>
  </si>
  <si>
    <t>STIRRUB (นิยมใช้ 2ป-RB9@0.1m)</t>
  </si>
  <si>
    <r>
      <t>D</t>
    </r>
    <r>
      <rPr>
        <vertAlign val="subscript"/>
        <sz val="16"/>
        <color theme="1"/>
        <rFont val="TH SarabunPSK"/>
        <family val="2"/>
      </rPr>
      <t>1</t>
    </r>
    <r>
      <rPr>
        <sz val="16"/>
        <color theme="1"/>
        <rFont val="TH SarabunPSK"/>
        <family val="2"/>
      </rPr>
      <t>(ระยะห่างระหว่างจุดศูนย์กลางเสาเข็ม)</t>
    </r>
  </si>
  <si>
    <t>C(ระยะห่างเสาเข็มต้นริมถึงขอบฐานราก)</t>
  </si>
  <si>
    <t>B(ความยาวของฐานราก)</t>
  </si>
  <si>
    <t>Input</t>
  </si>
  <si>
    <t>Notification</t>
  </si>
  <si>
    <t>Pass</t>
  </si>
  <si>
    <t>Warning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</si>
</sst>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0.000"/>
    <numFmt numFmtId="188" formatCode="0.0000000"/>
    <numFmt numFmtId="189" formatCode="0.0"/>
    <numFmt numFmtId="190" formatCode="00.00"/>
    <numFmt numFmtId="191" formatCode="#,##0.000"/>
    <numFmt numFmtId="192" formatCode="#,##0.0000"/>
  </numFmts>
  <fonts count="52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TH SarabunPSK"/>
      <family val="2"/>
      <charset val="222"/>
    </font>
    <font>
      <sz val="48"/>
      <color theme="1"/>
      <name val="Angsana New"/>
      <family val="1"/>
    </font>
    <font>
      <sz val="1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26"/>
      <name val="TH SarabunPSK"/>
      <family val="2"/>
    </font>
    <font>
      <sz val="26"/>
      <color theme="1"/>
      <name val="TH SarabunPSK"/>
      <family val="2"/>
    </font>
    <font>
      <vertAlign val="superscript"/>
      <sz val="26"/>
      <name val="TH SarabunPSK"/>
      <family val="2"/>
    </font>
    <font>
      <vertAlign val="subscript"/>
      <sz val="26"/>
      <name val="TH SarabunPSK"/>
      <family val="2"/>
    </font>
    <font>
      <sz val="26"/>
      <color rgb="FF000000"/>
      <name val="TH SarabunPSK"/>
      <family val="2"/>
    </font>
    <font>
      <b/>
      <sz val="26"/>
      <color theme="1"/>
      <name val="TH SarabunPSK"/>
      <family val="2"/>
    </font>
    <font>
      <b/>
      <sz val="26"/>
      <color theme="0"/>
      <name val="TH SarabunPSK"/>
      <family val="2"/>
    </font>
    <font>
      <sz val="26"/>
      <color rgb="FFFF0000"/>
      <name val="TH SarabunPSK"/>
      <family val="2"/>
    </font>
    <font>
      <sz val="16"/>
      <color rgb="FFFF0000"/>
      <name val="TH SarabunPSK"/>
      <family val="2"/>
    </font>
    <font>
      <sz val="22"/>
      <color theme="1"/>
      <name val="Tahoma"/>
      <family val="2"/>
      <charset val="222"/>
      <scheme val="minor"/>
    </font>
    <font>
      <sz val="8"/>
      <name val="Tahoma"/>
      <family val="2"/>
      <charset val="222"/>
      <scheme val="minor"/>
    </font>
    <font>
      <b/>
      <sz val="48"/>
      <color theme="1"/>
      <name val="TH SarabunPSK"/>
      <family val="2"/>
    </font>
    <font>
      <sz val="48"/>
      <color theme="1"/>
      <name val="TH SarabunPSK"/>
      <family val="2"/>
    </font>
    <font>
      <sz val="11"/>
      <color theme="1"/>
      <name val="TH SarabunPSK"/>
      <family val="2"/>
    </font>
    <font>
      <sz val="16"/>
      <color theme="1"/>
      <name val="Tahoma"/>
      <family val="2"/>
      <charset val="222"/>
      <scheme val="minor"/>
    </font>
    <font>
      <sz val="16"/>
      <name val="TH SarabunPSK"/>
      <family val="2"/>
    </font>
    <font>
      <b/>
      <sz val="16"/>
      <name val="TH SarabunPSK"/>
      <family val="2"/>
    </font>
    <font>
      <vertAlign val="subscript"/>
      <sz val="16"/>
      <color theme="1"/>
      <name val="TH SarabunPSK"/>
      <family val="2"/>
    </font>
    <font>
      <b/>
      <sz val="16"/>
      <color rgb="FFFF0000"/>
      <name val="TH SarabunPSK"/>
      <family val="2"/>
    </font>
    <font>
      <sz val="14"/>
      <color theme="1"/>
      <name val="Sarabun"/>
    </font>
    <font>
      <b/>
      <sz val="14"/>
      <color theme="1"/>
      <name val="TH SarabunPSK"/>
      <family val="2"/>
    </font>
    <font>
      <b/>
      <sz val="14"/>
      <color theme="1"/>
      <name val="Sarabun"/>
    </font>
    <font>
      <sz val="11"/>
      <color theme="0"/>
      <name val="Tahoma"/>
      <family val="2"/>
      <charset val="222"/>
      <scheme val="minor"/>
    </font>
    <font>
      <b/>
      <sz val="16"/>
      <color theme="0"/>
      <name val="TH SarabunPSK"/>
      <family val="2"/>
    </font>
    <font>
      <sz val="16"/>
      <color theme="0"/>
      <name val="TH SarabunPSK"/>
      <family val="2"/>
    </font>
    <font>
      <sz val="11"/>
      <color theme="0"/>
      <name val="TH SarabunPSK"/>
      <family val="2"/>
    </font>
    <font>
      <sz val="16"/>
      <color theme="0"/>
      <name val="TH SarabunPSK"/>
      <family val="2"/>
      <charset val="222"/>
    </font>
    <font>
      <sz val="26"/>
      <color theme="0"/>
      <name val="Tahoma"/>
      <family val="2"/>
      <charset val="222"/>
      <scheme val="minor"/>
    </font>
    <font>
      <sz val="22"/>
      <color theme="0"/>
      <name val="TH SarabunPSK"/>
      <family val="2"/>
    </font>
    <font>
      <b/>
      <sz val="28"/>
      <color theme="0"/>
      <name val="TH SarabunPSK"/>
      <family val="2"/>
    </font>
    <font>
      <sz val="26"/>
      <color theme="0"/>
      <name val="Tahoma"/>
      <family val="2"/>
      <scheme val="minor"/>
    </font>
    <font>
      <sz val="28"/>
      <color theme="0"/>
      <name val="Tahoma"/>
      <family val="2"/>
      <charset val="222"/>
      <scheme val="minor"/>
    </font>
    <font>
      <b/>
      <sz val="12"/>
      <color theme="0"/>
      <name val="Tahoma"/>
      <family val="2"/>
      <scheme val="minor"/>
    </font>
    <font>
      <sz val="24"/>
      <color theme="0"/>
      <name val="Tahoma"/>
      <family val="2"/>
      <charset val="222"/>
      <scheme val="minor"/>
    </font>
    <font>
      <sz val="26"/>
      <color theme="0"/>
      <name val="TH SarabunPSK"/>
      <family val="2"/>
    </font>
    <font>
      <b/>
      <sz val="36"/>
      <color theme="0"/>
      <name val="Tahoma"/>
      <family val="2"/>
      <scheme val="minor"/>
    </font>
    <font>
      <sz val="18"/>
      <color theme="0"/>
      <name val="Tahoma"/>
      <family val="2"/>
      <charset val="222"/>
      <scheme val="minor"/>
    </font>
    <font>
      <sz val="22"/>
      <color theme="0"/>
      <name val="Tahoma"/>
      <family val="2"/>
      <charset val="222"/>
      <scheme val="minor"/>
    </font>
    <font>
      <b/>
      <sz val="26"/>
      <color theme="0"/>
      <name val="Angsana New"/>
      <family val="1"/>
    </font>
    <font>
      <sz val="36"/>
      <color theme="0"/>
      <name val="Angsana New"/>
      <family val="1"/>
    </font>
    <font>
      <sz val="48"/>
      <color theme="0"/>
      <name val="Tahoma"/>
      <family val="2"/>
      <charset val="222"/>
      <scheme val="minor"/>
    </font>
    <font>
      <b/>
      <sz val="24"/>
      <color theme="0"/>
      <name val="TH SarabunPSK"/>
      <family val="2"/>
    </font>
    <font>
      <b/>
      <sz val="36"/>
      <color theme="0"/>
      <name val="TH SarabunPSK"/>
      <family val="2"/>
    </font>
    <font>
      <sz val="24"/>
      <color theme="0"/>
      <name val="TH SarabunPSK"/>
      <family val="2"/>
    </font>
    <font>
      <sz val="28"/>
      <color theme="0"/>
      <name val="TH SarabunPSK"/>
      <family val="2"/>
    </font>
  </fonts>
  <fills count="1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6" fillId="4" borderId="14" applyNumberFormat="0" applyFont="0" applyAlignment="0" applyProtection="0"/>
  </cellStyleXfs>
  <cellXfs count="241">
    <xf numFmtId="0" fontId="0" fillId="0" borderId="0" xfId="0"/>
    <xf numFmtId="0" fontId="0" fillId="0" borderId="0" xfId="0" applyProtection="1">
      <protection hidden="1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26" fillId="2" borderId="11" xfId="0" applyFont="1" applyFill="1" applyBorder="1" applyAlignment="1" applyProtection="1">
      <alignment vertical="center"/>
      <protection hidden="1"/>
    </xf>
    <xf numFmtId="0" fontId="27" fillId="0" borderId="18" xfId="0" applyFont="1" applyBorder="1" applyAlignment="1" applyProtection="1">
      <alignment vertical="center"/>
      <protection hidden="1"/>
    </xf>
    <xf numFmtId="0" fontId="1" fillId="13" borderId="1" xfId="0" applyFont="1" applyFill="1" applyBorder="1" applyAlignment="1" applyProtection="1">
      <alignment horizontal="left" vertical="center"/>
      <protection hidden="1"/>
    </xf>
    <xf numFmtId="0" fontId="1" fillId="13" borderId="2" xfId="0" applyFont="1" applyFill="1" applyBorder="1" applyAlignment="1" applyProtection="1">
      <alignment horizontal="center" vertical="center"/>
      <protection hidden="1"/>
    </xf>
    <xf numFmtId="0" fontId="2" fillId="13" borderId="2" xfId="0" applyFont="1" applyFill="1" applyBorder="1" applyAlignment="1" applyProtection="1">
      <alignment vertical="center"/>
      <protection hidden="1"/>
    </xf>
    <xf numFmtId="0" fontId="2" fillId="13" borderId="3" xfId="0" applyFont="1" applyFill="1" applyBorder="1" applyAlignment="1" applyProtection="1">
      <alignment vertical="center"/>
      <protection hidden="1"/>
    </xf>
    <xf numFmtId="0" fontId="26" fillId="14" borderId="11" xfId="0" applyFont="1" applyFill="1" applyBorder="1" applyAlignment="1" applyProtection="1">
      <alignment vertical="center"/>
      <protection hidden="1"/>
    </xf>
    <xf numFmtId="0" fontId="27" fillId="0" borderId="11" xfId="0" applyFont="1" applyBorder="1" applyAlignment="1" applyProtection="1">
      <alignment vertical="center"/>
      <protection hidden="1"/>
    </xf>
    <xf numFmtId="0" fontId="2" fillId="3" borderId="4" xfId="0" applyFont="1" applyFill="1" applyBorder="1" applyAlignment="1" applyProtection="1">
      <alignment horizontal="center" vertical="center"/>
      <protection hidden="1"/>
    </xf>
    <xf numFmtId="0" fontId="2" fillId="3" borderId="0" xfId="0" applyFont="1" applyFill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2" fillId="3" borderId="0" xfId="0" applyFont="1" applyFill="1" applyAlignment="1" applyProtection="1">
      <alignment vertical="center"/>
      <protection hidden="1"/>
    </xf>
    <xf numFmtId="0" fontId="2" fillId="3" borderId="5" xfId="0" applyFont="1" applyFill="1" applyBorder="1" applyAlignment="1" applyProtection="1">
      <alignment vertical="center"/>
      <protection hidden="1"/>
    </xf>
    <xf numFmtId="0" fontId="26" fillId="15" borderId="11" xfId="0" applyFont="1" applyFill="1" applyBorder="1" applyAlignment="1" applyProtection="1">
      <alignment vertical="center"/>
      <protection hidden="1"/>
    </xf>
    <xf numFmtId="0" fontId="28" fillId="11" borderId="11" xfId="0" applyFont="1" applyFill="1" applyBorder="1" applyAlignment="1" applyProtection="1">
      <alignment vertical="center"/>
      <protection hidden="1"/>
    </xf>
    <xf numFmtId="0" fontId="21" fillId="0" borderId="0" xfId="0" applyFont="1" applyProtection="1">
      <protection hidden="1"/>
    </xf>
    <xf numFmtId="0" fontId="2" fillId="3" borderId="5" xfId="0" applyFont="1" applyFill="1" applyBorder="1" applyAlignment="1" applyProtection="1">
      <alignment horizontal="center" vertical="center"/>
      <protection hidden="1"/>
    </xf>
    <xf numFmtId="0" fontId="1" fillId="13" borderId="1" xfId="0" applyFont="1" applyFill="1" applyBorder="1" applyAlignment="1" applyProtection="1">
      <alignment vertical="center"/>
      <protection hidden="1"/>
    </xf>
    <xf numFmtId="0" fontId="2" fillId="13" borderId="2" xfId="0" applyFont="1" applyFill="1" applyBorder="1" applyAlignment="1" applyProtection="1">
      <alignment horizontal="center" vertical="center"/>
      <protection hidden="1"/>
    </xf>
    <xf numFmtId="3" fontId="2" fillId="2" borderId="0" xfId="0" applyNumberFormat="1" applyFont="1" applyFill="1" applyAlignment="1" applyProtection="1">
      <alignment horizontal="center" vertical="center"/>
      <protection hidden="1"/>
    </xf>
    <xf numFmtId="0" fontId="4" fillId="3" borderId="0" xfId="0" applyFont="1" applyFill="1" applyAlignment="1" applyProtection="1">
      <alignment vertical="center"/>
      <protection hidden="1"/>
    </xf>
    <xf numFmtId="0" fontId="22" fillId="3" borderId="4" xfId="0" applyFont="1" applyFill="1" applyBorder="1" applyAlignment="1" applyProtection="1">
      <alignment horizontal="center" vertical="center"/>
      <protection hidden="1"/>
    </xf>
    <xf numFmtId="0" fontId="22" fillId="3" borderId="0" xfId="0" applyFont="1" applyFill="1" applyAlignment="1" applyProtection="1">
      <alignment horizontal="center" vertical="center"/>
      <protection hidden="1"/>
    </xf>
    <xf numFmtId="0" fontId="22" fillId="3" borderId="5" xfId="0" applyFont="1" applyFill="1" applyBorder="1" applyAlignment="1" applyProtection="1">
      <alignment horizontal="center" vertical="center"/>
      <protection hidden="1"/>
    </xf>
    <xf numFmtId="0" fontId="5" fillId="3" borderId="0" xfId="0" applyFont="1" applyFill="1" applyProtection="1">
      <protection hidden="1"/>
    </xf>
    <xf numFmtId="0" fontId="2" fillId="3" borderId="5" xfId="0" applyFont="1" applyFill="1" applyBorder="1" applyProtection="1">
      <protection hidden="1"/>
    </xf>
    <xf numFmtId="4" fontId="2" fillId="3" borderId="0" xfId="0" applyNumberFormat="1" applyFont="1" applyFill="1" applyAlignment="1" applyProtection="1">
      <alignment horizontal="center" vertical="center"/>
      <protection hidden="1"/>
    </xf>
    <xf numFmtId="4" fontId="2" fillId="3" borderId="5" xfId="0" applyNumberFormat="1" applyFont="1" applyFill="1" applyBorder="1" applyAlignment="1" applyProtection="1">
      <alignment horizontal="center" vertical="center"/>
      <protection hidden="1"/>
    </xf>
    <xf numFmtId="0" fontId="1" fillId="13" borderId="7" xfId="0" applyFont="1" applyFill="1" applyBorder="1" applyAlignment="1" applyProtection="1">
      <alignment vertical="center"/>
      <protection hidden="1"/>
    </xf>
    <xf numFmtId="0" fontId="1" fillId="13" borderId="8" xfId="0" applyFont="1" applyFill="1" applyBorder="1" applyAlignment="1" applyProtection="1">
      <alignment vertical="center"/>
      <protection hidden="1"/>
    </xf>
    <xf numFmtId="0" fontId="1" fillId="13" borderId="9" xfId="0" applyFont="1" applyFill="1" applyBorder="1" applyAlignment="1" applyProtection="1">
      <alignment vertical="center"/>
      <protection hidden="1"/>
    </xf>
    <xf numFmtId="0" fontId="0" fillId="3" borderId="0" xfId="0" applyFill="1" applyProtection="1">
      <protection hidden="1"/>
    </xf>
    <xf numFmtId="2" fontId="2" fillId="3" borderId="0" xfId="0" applyNumberFormat="1" applyFont="1" applyFill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vertical="center"/>
      <protection hidden="1"/>
    </xf>
    <xf numFmtId="0" fontId="1" fillId="13" borderId="4" xfId="0" applyFont="1" applyFill="1" applyBorder="1" applyAlignment="1" applyProtection="1">
      <alignment horizontal="left" vertical="center"/>
      <protection hidden="1"/>
    </xf>
    <xf numFmtId="0" fontId="2" fillId="13" borderId="0" xfId="0" applyFont="1" applyFill="1" applyAlignment="1" applyProtection="1">
      <alignment vertical="center"/>
      <protection hidden="1"/>
    </xf>
    <xf numFmtId="0" fontId="2" fillId="13" borderId="5" xfId="0" applyFont="1" applyFill="1" applyBorder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0" fontId="2" fillId="3" borderId="13" xfId="0" applyFont="1" applyFill="1" applyBorder="1" applyAlignment="1" applyProtection="1">
      <alignment vertical="center"/>
      <protection hidden="1"/>
    </xf>
    <xf numFmtId="0" fontId="1" fillId="13" borderId="1" xfId="0" applyFont="1" applyFill="1" applyBorder="1" applyAlignment="1" applyProtection="1">
      <alignment horizontal="center" vertical="center"/>
      <protection hidden="1"/>
    </xf>
    <xf numFmtId="0" fontId="23" fillId="3" borderId="11" xfId="0" applyFont="1" applyFill="1" applyBorder="1" applyAlignment="1" applyProtection="1">
      <alignment horizontal="center" vertical="center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2" fillId="3" borderId="11" xfId="0" applyFont="1" applyFill="1" applyBorder="1" applyAlignment="1" applyProtection="1">
      <alignment horizontal="center" vertical="center"/>
      <protection hidden="1"/>
    </xf>
    <xf numFmtId="0" fontId="20" fillId="3" borderId="0" xfId="0" applyFont="1" applyFill="1" applyProtection="1">
      <protection hidden="1"/>
    </xf>
    <xf numFmtId="0" fontId="1" fillId="0" borderId="0" xfId="0" applyFont="1" applyProtection="1">
      <protection hidden="1"/>
    </xf>
    <xf numFmtId="0" fontId="3" fillId="0" borderId="0" xfId="0" applyFont="1" applyProtection="1">
      <protection hidden="1"/>
    </xf>
    <xf numFmtId="188" fontId="0" fillId="0" borderId="0" xfId="0" applyNumberFormat="1" applyProtection="1">
      <protection hidden="1"/>
    </xf>
    <xf numFmtId="0" fontId="2" fillId="3" borderId="0" xfId="0" applyFont="1" applyFill="1" applyAlignment="1" applyProtection="1">
      <alignment horizontal="center"/>
      <protection hidden="1"/>
    </xf>
    <xf numFmtId="187" fontId="2" fillId="3" borderId="0" xfId="0" applyNumberFormat="1" applyFont="1" applyFill="1" applyAlignment="1" applyProtection="1">
      <alignment horizontal="center"/>
      <protection hidden="1"/>
    </xf>
    <xf numFmtId="0" fontId="2" fillId="3" borderId="0" xfId="0" applyFont="1" applyFill="1" applyProtection="1">
      <protection hidden="1"/>
    </xf>
    <xf numFmtId="0" fontId="20" fillId="0" borderId="0" xfId="0" applyFont="1" applyProtection="1">
      <protection hidden="1"/>
    </xf>
    <xf numFmtId="0" fontId="0" fillId="0" borderId="8" xfId="0" applyBorder="1" applyProtection="1">
      <protection hidden="1"/>
    </xf>
    <xf numFmtId="0" fontId="0" fillId="0" borderId="9" xfId="0" applyBorder="1" applyProtection="1">
      <protection hidden="1"/>
    </xf>
    <xf numFmtId="0" fontId="0" fillId="0" borderId="5" xfId="0" applyBorder="1" applyProtection="1">
      <protection hidden="1"/>
    </xf>
    <xf numFmtId="3" fontId="0" fillId="0" borderId="0" xfId="0" applyNumberFormat="1" applyProtection="1">
      <protection hidden="1"/>
    </xf>
    <xf numFmtId="0" fontId="2" fillId="2" borderId="0" xfId="0" applyFont="1" applyFill="1" applyAlignment="1" applyProtection="1">
      <alignment horizontal="center" vertical="center"/>
      <protection locked="0"/>
    </xf>
    <xf numFmtId="3" fontId="2" fillId="2" borderId="0" xfId="0" applyNumberFormat="1" applyFont="1" applyFill="1" applyAlignment="1" applyProtection="1">
      <alignment horizontal="center" vertical="center"/>
      <protection locked="0"/>
    </xf>
    <xf numFmtId="4" fontId="2" fillId="2" borderId="0" xfId="0" applyNumberFormat="1" applyFont="1" applyFill="1" applyAlignment="1" applyProtection="1">
      <alignment horizontal="center" vertical="center"/>
      <protection locked="0"/>
    </xf>
    <xf numFmtId="0" fontId="22" fillId="2" borderId="0" xfId="0" applyFont="1" applyFill="1" applyAlignment="1" applyProtection="1">
      <alignment horizontal="center" vertical="center"/>
      <protection locked="0"/>
    </xf>
    <xf numFmtId="0" fontId="1" fillId="13" borderId="0" xfId="0" applyFont="1" applyFill="1" applyAlignment="1" applyProtection="1">
      <alignment horizontal="center" vertical="center"/>
      <protection hidden="1"/>
    </xf>
    <xf numFmtId="0" fontId="1" fillId="3" borderId="5" xfId="0" applyFont="1" applyFill="1" applyBorder="1" applyProtection="1">
      <protection hidden="1"/>
    </xf>
    <xf numFmtId="0" fontId="15" fillId="3" borderId="5" xfId="0" applyFont="1" applyFill="1" applyBorder="1" applyAlignment="1" applyProtection="1">
      <alignment horizontal="center"/>
      <protection hidden="1"/>
    </xf>
    <xf numFmtId="0" fontId="25" fillId="14" borderId="0" xfId="0" applyFont="1" applyFill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2" fontId="2" fillId="0" borderId="0" xfId="0" applyNumberFormat="1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16" fillId="0" borderId="0" xfId="0" applyFont="1" applyProtection="1">
      <protection hidden="1"/>
    </xf>
    <xf numFmtId="0" fontId="2" fillId="3" borderId="0" xfId="0" applyFont="1" applyFill="1" applyAlignment="1" applyProtection="1">
      <alignment horizontal="center" vertical="center"/>
      <protection locked="0"/>
    </xf>
    <xf numFmtId="0" fontId="25" fillId="14" borderId="4" xfId="0" applyFont="1" applyFill="1" applyBorder="1" applyAlignment="1" applyProtection="1">
      <alignment horizontal="center" vertical="center"/>
      <protection hidden="1"/>
    </xf>
    <xf numFmtId="0" fontId="1" fillId="3" borderId="1" xfId="0" applyFont="1" applyFill="1" applyBorder="1" applyAlignment="1" applyProtection="1">
      <alignment horizontal="center" vertical="center"/>
      <protection hidden="1"/>
    </xf>
    <xf numFmtId="0" fontId="1" fillId="3" borderId="3" xfId="0" applyFont="1" applyFill="1" applyBorder="1" applyAlignment="1" applyProtection="1">
      <alignment horizontal="center" vertical="center"/>
      <protection hidden="1"/>
    </xf>
    <xf numFmtId="0" fontId="2" fillId="3" borderId="3" xfId="0" applyFont="1" applyFill="1" applyBorder="1" applyAlignment="1" applyProtection="1">
      <alignment horizontal="center" vertical="center"/>
      <protection hidden="1"/>
    </xf>
    <xf numFmtId="0" fontId="19" fillId="0" borderId="4" xfId="0" applyFont="1" applyBorder="1" applyAlignment="1" applyProtection="1">
      <alignment horizontal="center" vertical="center"/>
      <protection hidden="1"/>
    </xf>
    <xf numFmtId="2" fontId="19" fillId="0" borderId="0" xfId="0" applyNumberFormat="1" applyFont="1" applyAlignment="1" applyProtection="1">
      <alignment horizontal="center" vertical="center"/>
      <protection hidden="1"/>
    </xf>
    <xf numFmtId="1" fontId="2" fillId="2" borderId="0" xfId="0" applyNumberFormat="1" applyFont="1" applyFill="1" applyAlignment="1" applyProtection="1">
      <alignment horizontal="center" vertical="center"/>
      <protection locked="0"/>
    </xf>
    <xf numFmtId="0" fontId="2" fillId="3" borderId="7" xfId="0" applyFont="1" applyFill="1" applyBorder="1" applyAlignment="1" applyProtection="1">
      <alignment horizontal="center" vertical="center"/>
      <protection hidden="1"/>
    </xf>
    <xf numFmtId="0" fontId="2" fillId="3" borderId="8" xfId="0" applyFont="1" applyFill="1" applyBorder="1" applyAlignment="1" applyProtection="1">
      <alignment horizontal="center" vertical="center"/>
      <protection hidden="1"/>
    </xf>
    <xf numFmtId="0" fontId="2" fillId="3" borderId="9" xfId="0" applyFont="1" applyFill="1" applyBorder="1" applyAlignment="1" applyProtection="1">
      <alignment vertical="center"/>
      <protection hidden="1"/>
    </xf>
    <xf numFmtId="0" fontId="18" fillId="3" borderId="7" xfId="0" applyFont="1" applyFill="1" applyBorder="1" applyAlignment="1" applyProtection="1">
      <alignment horizontal="center" vertical="center"/>
      <protection hidden="1"/>
    </xf>
    <xf numFmtId="0" fontId="18" fillId="3" borderId="4" xfId="0" applyFont="1" applyFill="1" applyBorder="1" applyAlignment="1" applyProtection="1">
      <alignment horizontal="center" vertical="center"/>
      <protection hidden="1"/>
    </xf>
    <xf numFmtId="0" fontId="0" fillId="0" borderId="4" xfId="0" applyBorder="1" applyProtection="1">
      <protection hidden="1"/>
    </xf>
    <xf numFmtId="0" fontId="19" fillId="0" borderId="5" xfId="0" applyFont="1" applyBorder="1" applyAlignment="1" applyProtection="1">
      <alignment vertical="center"/>
      <protection hidden="1"/>
    </xf>
    <xf numFmtId="0" fontId="20" fillId="0" borderId="4" xfId="0" applyFont="1" applyBorder="1" applyProtection="1">
      <protection hidden="1"/>
    </xf>
    <xf numFmtId="0" fontId="20" fillId="0" borderId="5" xfId="0" applyFont="1" applyBorder="1" applyProtection="1">
      <protection hidden="1"/>
    </xf>
    <xf numFmtId="0" fontId="20" fillId="0" borderId="12" xfId="0" applyFont="1" applyBorder="1" applyProtection="1">
      <protection hidden="1"/>
    </xf>
    <xf numFmtId="0" fontId="20" fillId="0" borderId="6" xfId="0" applyFont="1" applyBorder="1" applyProtection="1">
      <protection hidden="1"/>
    </xf>
    <xf numFmtId="0" fontId="20" fillId="0" borderId="13" xfId="0" applyFont="1" applyBorder="1" applyProtection="1">
      <protection hidden="1"/>
    </xf>
    <xf numFmtId="3" fontId="2" fillId="2" borderId="8" xfId="0" applyNumberFormat="1" applyFont="1" applyFill="1" applyBorder="1" applyAlignment="1" applyProtection="1">
      <alignment horizontal="center" vertical="center"/>
      <protection locked="0"/>
    </xf>
    <xf numFmtId="0" fontId="19" fillId="3" borderId="4" xfId="0" applyFont="1" applyFill="1" applyBorder="1" applyAlignment="1" applyProtection="1">
      <alignment horizontal="center" vertical="center"/>
      <protection hidden="1"/>
    </xf>
    <xf numFmtId="0" fontId="19" fillId="3" borderId="0" xfId="0" applyFont="1" applyFill="1" applyAlignment="1" applyProtection="1">
      <alignment horizontal="center" vertical="center"/>
      <protection hidden="1"/>
    </xf>
    <xf numFmtId="0" fontId="19" fillId="3" borderId="0" xfId="0" applyFont="1" applyFill="1" applyAlignment="1" applyProtection="1">
      <alignment vertical="center"/>
      <protection hidden="1"/>
    </xf>
    <xf numFmtId="2" fontId="19" fillId="3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Alignment="1" applyProtection="1">
      <alignment vertical="center"/>
      <protection hidden="1"/>
    </xf>
    <xf numFmtId="0" fontId="7" fillId="0" borderId="15" xfId="0" applyFont="1" applyBorder="1" applyAlignment="1" applyProtection="1">
      <alignment horizontal="center" vertical="center" wrapText="1"/>
      <protection hidden="1"/>
    </xf>
    <xf numFmtId="0" fontId="8" fillId="0" borderId="15" xfId="0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2" fontId="11" fillId="0" borderId="15" xfId="0" applyNumberFormat="1" applyFont="1" applyBorder="1" applyAlignment="1" applyProtection="1">
      <alignment horizontal="center" vertical="center" shrinkToFit="1"/>
      <protection hidden="1"/>
    </xf>
    <xf numFmtId="1" fontId="11" fillId="0" borderId="15" xfId="0" applyNumberFormat="1" applyFont="1" applyBorder="1" applyAlignment="1" applyProtection="1">
      <alignment horizontal="center" vertical="center" shrinkToFit="1"/>
      <protection hidden="1"/>
    </xf>
    <xf numFmtId="189" fontId="11" fillId="0" borderId="15" xfId="0" applyNumberFormat="1" applyFont="1" applyBorder="1" applyAlignment="1" applyProtection="1">
      <alignment horizontal="center" vertical="center" shrinkToFit="1"/>
      <protection hidden="1"/>
    </xf>
    <xf numFmtId="187" fontId="11" fillId="0" borderId="15" xfId="0" applyNumberFormat="1" applyFont="1" applyBorder="1" applyAlignment="1" applyProtection="1">
      <alignment horizontal="center" vertical="center" shrinkToFit="1"/>
      <protection hidden="1"/>
    </xf>
    <xf numFmtId="190" fontId="11" fillId="0" borderId="15" xfId="0" applyNumberFormat="1" applyFont="1" applyBorder="1" applyAlignment="1" applyProtection="1">
      <alignment horizontal="center" vertical="center" shrinkToFit="1"/>
      <protection hidden="1"/>
    </xf>
    <xf numFmtId="0" fontId="8" fillId="0" borderId="15" xfId="0" applyFont="1" applyBorder="1" applyAlignment="1" applyProtection="1">
      <alignment horizontal="center" vertical="center"/>
      <protection hidden="1"/>
    </xf>
    <xf numFmtId="0" fontId="11" fillId="0" borderId="15" xfId="0" applyFont="1" applyBorder="1" applyAlignment="1" applyProtection="1">
      <alignment horizontal="center" vertical="center" wrapText="1"/>
      <protection hidden="1"/>
    </xf>
    <xf numFmtId="189" fontId="7" fillId="0" borderId="15" xfId="0" applyNumberFormat="1" applyFont="1" applyBorder="1" applyAlignment="1" applyProtection="1">
      <alignment horizontal="center"/>
      <protection hidden="1"/>
    </xf>
    <xf numFmtId="2" fontId="7" fillId="11" borderId="15" xfId="0" applyNumberFormat="1" applyFont="1" applyFill="1" applyBorder="1" applyAlignment="1" applyProtection="1">
      <alignment horizontal="center"/>
      <protection hidden="1"/>
    </xf>
    <xf numFmtId="2" fontId="7" fillId="0" borderId="15" xfId="0" applyNumberFormat="1" applyFont="1" applyBorder="1" applyAlignment="1" applyProtection="1">
      <alignment horizontal="center"/>
      <protection hidden="1"/>
    </xf>
    <xf numFmtId="187" fontId="7" fillId="11" borderId="15" xfId="0" applyNumberFormat="1" applyFont="1" applyFill="1" applyBorder="1" applyAlignment="1" applyProtection="1">
      <alignment horizontal="center"/>
      <protection hidden="1"/>
    </xf>
    <xf numFmtId="187" fontId="7" fillId="0" borderId="15" xfId="0" applyNumberFormat="1" applyFont="1" applyBorder="1" applyAlignment="1" applyProtection="1">
      <alignment horizontal="center"/>
      <protection hidden="1"/>
    </xf>
    <xf numFmtId="0" fontId="7" fillId="0" borderId="15" xfId="0" applyFont="1" applyBorder="1" applyAlignment="1" applyProtection="1">
      <alignment horizontal="center"/>
      <protection hidden="1"/>
    </xf>
    <xf numFmtId="189" fontId="7" fillId="0" borderId="15" xfId="1" applyNumberFormat="1" applyFont="1" applyFill="1" applyBorder="1" applyAlignment="1" applyProtection="1">
      <alignment horizontal="center"/>
      <protection hidden="1"/>
    </xf>
    <xf numFmtId="2" fontId="7" fillId="0" borderId="15" xfId="1" applyNumberFormat="1" applyFont="1" applyFill="1" applyBorder="1" applyAlignment="1" applyProtection="1">
      <alignment horizontal="center"/>
      <protection hidden="1"/>
    </xf>
    <xf numFmtId="187" fontId="7" fillId="0" borderId="15" xfId="1" applyNumberFormat="1" applyFont="1" applyFill="1" applyBorder="1" applyAlignment="1" applyProtection="1">
      <alignment horizontal="center"/>
      <protection hidden="1"/>
    </xf>
    <xf numFmtId="0" fontId="7" fillId="0" borderId="15" xfId="1" applyFont="1" applyFill="1" applyBorder="1" applyAlignment="1" applyProtection="1">
      <alignment horizontal="center"/>
      <protection hidden="1"/>
    </xf>
    <xf numFmtId="1" fontId="7" fillId="0" borderId="15" xfId="1" applyNumberFormat="1" applyFont="1" applyFill="1" applyBorder="1" applyAlignment="1" applyProtection="1">
      <alignment horizontal="center"/>
      <protection hidden="1"/>
    </xf>
    <xf numFmtId="0" fontId="8" fillId="0" borderId="15" xfId="0" applyFont="1" applyBorder="1" applyAlignment="1" applyProtection="1">
      <alignment horizontal="center"/>
      <protection hidden="1"/>
    </xf>
    <xf numFmtId="189" fontId="8" fillId="0" borderId="15" xfId="0" applyNumberFormat="1" applyFont="1" applyBorder="1" applyAlignment="1" applyProtection="1">
      <alignment horizontal="center"/>
      <protection hidden="1"/>
    </xf>
    <xf numFmtId="2" fontId="8" fillId="0" borderId="15" xfId="0" applyNumberFormat="1" applyFont="1" applyBorder="1" applyAlignment="1" applyProtection="1">
      <alignment horizontal="center"/>
      <protection hidden="1"/>
    </xf>
    <xf numFmtId="0" fontId="8" fillId="0" borderId="15" xfId="1" applyFont="1" applyFill="1" applyBorder="1" applyAlignment="1" applyProtection="1">
      <alignment horizontal="center"/>
      <protection hidden="1"/>
    </xf>
    <xf numFmtId="189" fontId="8" fillId="0" borderId="15" xfId="1" applyNumberFormat="1" applyFont="1" applyFill="1" applyBorder="1" applyAlignment="1" applyProtection="1">
      <alignment horizontal="center"/>
      <protection hidden="1"/>
    </xf>
    <xf numFmtId="2" fontId="8" fillId="0" borderId="15" xfId="1" applyNumberFormat="1" applyFont="1" applyFill="1" applyBorder="1" applyAlignment="1" applyProtection="1">
      <alignment horizontal="center"/>
      <protection hidden="1"/>
    </xf>
    <xf numFmtId="2" fontId="14" fillId="0" borderId="15" xfId="1" applyNumberFormat="1" applyFont="1" applyFill="1" applyBorder="1" applyAlignment="1" applyProtection="1">
      <alignment horizontal="center"/>
      <protection hidden="1"/>
    </xf>
    <xf numFmtId="2" fontId="14" fillId="0" borderId="15" xfId="0" applyNumberFormat="1" applyFont="1" applyBorder="1" applyAlignment="1" applyProtection="1">
      <alignment horizontal="center"/>
      <protection hidden="1"/>
    </xf>
    <xf numFmtId="0" fontId="31" fillId="3" borderId="0" xfId="0" applyFont="1" applyFill="1" applyAlignment="1" applyProtection="1">
      <alignment horizontal="center"/>
      <protection hidden="1"/>
    </xf>
    <xf numFmtId="0" fontId="31" fillId="3" borderId="0" xfId="0" applyFont="1" applyFill="1" applyProtection="1">
      <protection hidden="1"/>
    </xf>
    <xf numFmtId="0" fontId="31" fillId="3" borderId="0" xfId="0" applyFont="1" applyFill="1" applyAlignment="1" applyProtection="1">
      <alignment horizontal="center" vertical="center"/>
      <protection hidden="1"/>
    </xf>
    <xf numFmtId="2" fontId="31" fillId="3" borderId="0" xfId="0" applyNumberFormat="1" applyFont="1" applyFill="1" applyAlignment="1" applyProtection="1">
      <alignment horizontal="center" vertical="center"/>
      <protection hidden="1"/>
    </xf>
    <xf numFmtId="0" fontId="30" fillId="3" borderId="0" xfId="0" applyFont="1" applyFill="1" applyProtection="1">
      <protection hidden="1"/>
    </xf>
    <xf numFmtId="0" fontId="29" fillId="3" borderId="0" xfId="0" applyFont="1" applyFill="1" applyProtection="1">
      <protection hidden="1"/>
    </xf>
    <xf numFmtId="0" fontId="32" fillId="3" borderId="0" xfId="0" applyFont="1" applyFill="1" applyBorder="1" applyProtection="1">
      <protection hidden="1"/>
    </xf>
    <xf numFmtId="0" fontId="31" fillId="3" borderId="0" xfId="0" applyFont="1" applyFill="1" applyBorder="1" applyAlignment="1" applyProtection="1">
      <alignment horizontal="center"/>
      <protection hidden="1"/>
    </xf>
    <xf numFmtId="187" fontId="31" fillId="3" borderId="0" xfId="0" applyNumberFormat="1" applyFont="1" applyFill="1" applyBorder="1" applyAlignment="1" applyProtection="1">
      <alignment horizontal="center"/>
      <protection hidden="1"/>
    </xf>
    <xf numFmtId="0" fontId="31" fillId="3" borderId="0" xfId="0" applyFont="1" applyFill="1" applyBorder="1" applyProtection="1">
      <protection hidden="1"/>
    </xf>
    <xf numFmtId="0" fontId="31" fillId="3" borderId="0" xfId="0" applyFont="1" applyFill="1" applyBorder="1" applyAlignment="1" applyProtection="1">
      <alignment horizontal="center" vertical="center"/>
      <protection hidden="1"/>
    </xf>
    <xf numFmtId="2" fontId="31" fillId="3" borderId="0" xfId="0" applyNumberFormat="1" applyFont="1" applyFill="1" applyBorder="1" applyAlignment="1" applyProtection="1">
      <alignment horizontal="center" vertical="center"/>
      <protection hidden="1"/>
    </xf>
    <xf numFmtId="0" fontId="30" fillId="3" borderId="0" xfId="0" applyFont="1" applyFill="1" applyBorder="1" applyProtection="1">
      <protection hidden="1"/>
    </xf>
    <xf numFmtId="0" fontId="29" fillId="3" borderId="0" xfId="0" applyFont="1" applyFill="1" applyBorder="1" applyProtection="1">
      <protection hidden="1"/>
    </xf>
    <xf numFmtId="0" fontId="33" fillId="3" borderId="0" xfId="0" applyFont="1" applyFill="1" applyBorder="1" applyProtection="1">
      <protection hidden="1"/>
    </xf>
    <xf numFmtId="0" fontId="34" fillId="3" borderId="0" xfId="0" applyFont="1" applyFill="1" applyBorder="1" applyProtection="1">
      <protection hidden="1"/>
    </xf>
    <xf numFmtId="2" fontId="31" fillId="3" borderId="0" xfId="0" applyNumberFormat="1" applyFont="1" applyFill="1" applyBorder="1" applyAlignment="1" applyProtection="1">
      <alignment horizontal="center"/>
      <protection hidden="1"/>
    </xf>
    <xf numFmtId="191" fontId="29" fillId="3" borderId="0" xfId="0" applyNumberFormat="1" applyFont="1" applyFill="1" applyBorder="1" applyProtection="1">
      <protection hidden="1"/>
    </xf>
    <xf numFmtId="0" fontId="33" fillId="3" borderId="0" xfId="0" applyFont="1" applyFill="1" applyBorder="1" applyAlignment="1" applyProtection="1">
      <alignment horizontal="center"/>
      <protection hidden="1"/>
    </xf>
    <xf numFmtId="0" fontId="35" fillId="3" borderId="0" xfId="0" applyFont="1" applyFill="1" applyBorder="1" applyAlignment="1" applyProtection="1">
      <alignment horizontal="center" vertical="center"/>
      <protection hidden="1"/>
    </xf>
    <xf numFmtId="4" fontId="35" fillId="3" borderId="0" xfId="0" applyNumberFormat="1" applyFont="1" applyFill="1" applyBorder="1" applyAlignment="1" applyProtection="1">
      <alignment horizontal="center" vertical="center"/>
      <protection hidden="1"/>
    </xf>
    <xf numFmtId="0" fontId="36" fillId="3" borderId="0" xfId="0" applyFont="1" applyFill="1" applyBorder="1" applyProtection="1">
      <protection hidden="1"/>
    </xf>
    <xf numFmtId="0" fontId="37" fillId="3" borderId="0" xfId="0" applyFont="1" applyFill="1" applyBorder="1" applyProtection="1">
      <protection hidden="1"/>
    </xf>
    <xf numFmtId="0" fontId="38" fillId="3" borderId="0" xfId="0" applyFont="1" applyFill="1" applyBorder="1" applyProtection="1">
      <protection hidden="1"/>
    </xf>
    <xf numFmtId="2" fontId="29" fillId="3" borderId="0" xfId="0" applyNumberFormat="1" applyFont="1" applyFill="1" applyBorder="1" applyProtection="1">
      <protection hidden="1"/>
    </xf>
    <xf numFmtId="187" fontId="29" fillId="3" borderId="0" xfId="0" applyNumberFormat="1" applyFont="1" applyFill="1" applyBorder="1" applyProtection="1">
      <protection hidden="1"/>
    </xf>
    <xf numFmtId="3" fontId="29" fillId="3" borderId="0" xfId="0" applyNumberFormat="1" applyFont="1" applyFill="1" applyBorder="1" applyProtection="1">
      <protection hidden="1"/>
    </xf>
    <xf numFmtId="0" fontId="39" fillId="3" borderId="0" xfId="0" applyFont="1" applyFill="1" applyBorder="1" applyProtection="1">
      <protection hidden="1"/>
    </xf>
    <xf numFmtId="0" fontId="40" fillId="3" borderId="0" xfId="0" applyFont="1" applyFill="1" applyBorder="1" applyProtection="1">
      <protection hidden="1"/>
    </xf>
    <xf numFmtId="0" fontId="33" fillId="3" borderId="0" xfId="0" applyFont="1" applyFill="1" applyProtection="1">
      <protection hidden="1"/>
    </xf>
    <xf numFmtId="0" fontId="34" fillId="3" borderId="0" xfId="0" applyFont="1" applyFill="1" applyProtection="1">
      <protection hidden="1"/>
    </xf>
    <xf numFmtId="2" fontId="31" fillId="3" borderId="0" xfId="0" applyNumberFormat="1" applyFont="1" applyFill="1" applyAlignment="1" applyProtection="1">
      <alignment horizontal="center"/>
      <protection hidden="1"/>
    </xf>
    <xf numFmtId="191" fontId="29" fillId="3" borderId="0" xfId="0" applyNumberFormat="1" applyFont="1" applyFill="1" applyProtection="1">
      <protection hidden="1"/>
    </xf>
    <xf numFmtId="0" fontId="33" fillId="3" borderId="0" xfId="0" applyFont="1" applyFill="1" applyAlignment="1" applyProtection="1">
      <alignment horizontal="center"/>
      <protection hidden="1"/>
    </xf>
    <xf numFmtId="0" fontId="36" fillId="3" borderId="0" xfId="0" applyFont="1" applyFill="1" applyProtection="1">
      <protection hidden="1"/>
    </xf>
    <xf numFmtId="0" fontId="37" fillId="3" borderId="0" xfId="0" applyFont="1" applyFill="1" applyProtection="1">
      <protection hidden="1"/>
    </xf>
    <xf numFmtId="0" fontId="41" fillId="3" borderId="0" xfId="0" applyFont="1" applyFill="1" applyAlignment="1" applyProtection="1">
      <alignment horizontal="center" vertical="center"/>
      <protection hidden="1"/>
    </xf>
    <xf numFmtId="4" fontId="41" fillId="3" borderId="0" xfId="0" applyNumberFormat="1" applyFont="1" applyFill="1" applyAlignment="1" applyProtection="1">
      <alignment horizontal="center" vertical="center"/>
      <protection hidden="1"/>
    </xf>
    <xf numFmtId="0" fontId="38" fillId="3" borderId="0" xfId="0" applyFont="1" applyFill="1" applyProtection="1">
      <protection hidden="1"/>
    </xf>
    <xf numFmtId="2" fontId="29" fillId="3" borderId="0" xfId="0" applyNumberFormat="1" applyFont="1" applyFill="1" applyProtection="1">
      <protection hidden="1"/>
    </xf>
    <xf numFmtId="187" fontId="29" fillId="3" borderId="0" xfId="0" applyNumberFormat="1" applyFont="1" applyFill="1" applyProtection="1">
      <protection hidden="1"/>
    </xf>
    <xf numFmtId="3" fontId="29" fillId="3" borderId="0" xfId="0" applyNumberFormat="1" applyFont="1" applyFill="1" applyProtection="1">
      <protection hidden="1"/>
    </xf>
    <xf numFmtId="0" fontId="39" fillId="3" borderId="0" xfId="0" applyFont="1" applyFill="1" applyProtection="1">
      <protection hidden="1"/>
    </xf>
    <xf numFmtId="0" fontId="40" fillId="3" borderId="0" xfId="0" applyFont="1" applyFill="1" applyProtection="1">
      <protection hidden="1"/>
    </xf>
    <xf numFmtId="0" fontId="42" fillId="3" borderId="0" xfId="0" applyFont="1" applyFill="1" applyProtection="1">
      <protection hidden="1"/>
    </xf>
    <xf numFmtId="0" fontId="43" fillId="3" borderId="0" xfId="0" applyFont="1" applyFill="1" applyProtection="1">
      <protection hidden="1"/>
    </xf>
    <xf numFmtId="0" fontId="44" fillId="3" borderId="0" xfId="0" applyFont="1" applyFill="1" applyProtection="1">
      <protection hidden="1"/>
    </xf>
    <xf numFmtId="0" fontId="42" fillId="3" borderId="0" xfId="0" applyFont="1" applyFill="1" applyBorder="1" applyProtection="1">
      <protection hidden="1"/>
    </xf>
    <xf numFmtId="0" fontId="45" fillId="3" borderId="0" xfId="0" applyFont="1" applyFill="1" applyBorder="1" applyProtection="1">
      <protection hidden="1"/>
    </xf>
    <xf numFmtId="192" fontId="29" fillId="3" borderId="0" xfId="0" applyNumberFormat="1" applyFont="1" applyFill="1" applyBorder="1" applyProtection="1">
      <protection hidden="1"/>
    </xf>
    <xf numFmtId="4" fontId="29" fillId="3" borderId="0" xfId="0" applyNumberFormat="1" applyFont="1" applyFill="1" applyBorder="1" applyProtection="1">
      <protection hidden="1"/>
    </xf>
    <xf numFmtId="0" fontId="46" fillId="3" borderId="0" xfId="0" applyFont="1" applyFill="1" applyBorder="1" applyAlignment="1" applyProtection="1">
      <alignment horizontal="center" vertical="center"/>
      <protection hidden="1"/>
    </xf>
    <xf numFmtId="4" fontId="46" fillId="3" borderId="0" xfId="0" applyNumberFormat="1" applyFont="1" applyFill="1" applyBorder="1" applyAlignment="1" applyProtection="1">
      <alignment horizontal="center" vertical="center"/>
      <protection hidden="1"/>
    </xf>
    <xf numFmtId="0" fontId="47" fillId="3" borderId="0" xfId="0" applyFont="1" applyFill="1" applyBorder="1" applyProtection="1">
      <protection hidden="1"/>
    </xf>
    <xf numFmtId="0" fontId="49" fillId="3" borderId="0" xfId="0" applyFont="1" applyFill="1" applyBorder="1" applyProtection="1">
      <protection hidden="1"/>
    </xf>
    <xf numFmtId="0" fontId="48" fillId="3" borderId="0" xfId="0" applyFont="1" applyFill="1" applyBorder="1" applyAlignment="1" applyProtection="1">
      <alignment vertical="center"/>
      <protection hidden="1"/>
    </xf>
    <xf numFmtId="0" fontId="50" fillId="3" borderId="0" xfId="0" applyFont="1" applyFill="1" applyBorder="1" applyAlignment="1" applyProtection="1">
      <alignment horizontal="center" vertical="center"/>
      <protection hidden="1"/>
    </xf>
    <xf numFmtId="0" fontId="50" fillId="3" borderId="0" xfId="0" applyFont="1" applyFill="1" applyBorder="1" applyAlignment="1" applyProtection="1">
      <alignment vertical="center"/>
      <protection hidden="1"/>
    </xf>
    <xf numFmtId="1" fontId="50" fillId="3" borderId="0" xfId="0" applyNumberFormat="1" applyFont="1" applyFill="1" applyBorder="1" applyAlignment="1" applyProtection="1">
      <alignment horizontal="center" vertical="center"/>
      <protection hidden="1"/>
    </xf>
    <xf numFmtId="2" fontId="50" fillId="3" borderId="0" xfId="0" applyNumberFormat="1" applyFont="1" applyFill="1" applyBorder="1" applyAlignment="1" applyProtection="1">
      <alignment horizontal="center" vertical="center"/>
      <protection hidden="1"/>
    </xf>
    <xf numFmtId="0" fontId="51" fillId="3" borderId="0" xfId="0" applyFont="1" applyFill="1" applyBorder="1" applyAlignment="1" applyProtection="1">
      <alignment horizontal="center" vertical="center"/>
      <protection hidden="1"/>
    </xf>
    <xf numFmtId="4" fontId="51" fillId="3" borderId="0" xfId="0" applyNumberFormat="1" applyFont="1" applyFill="1" applyBorder="1" applyAlignment="1" applyProtection="1">
      <alignment horizontal="center" vertical="center"/>
      <protection hidden="1"/>
    </xf>
    <xf numFmtId="0" fontId="44" fillId="3" borderId="0" xfId="0" applyFont="1" applyFill="1" applyBorder="1" applyProtection="1">
      <protection hidden="1"/>
    </xf>
    <xf numFmtId="0" fontId="1" fillId="12" borderId="1" xfId="0" applyFont="1" applyFill="1" applyBorder="1" applyAlignment="1" applyProtection="1">
      <alignment horizontal="center" vertical="center"/>
      <protection hidden="1"/>
    </xf>
    <xf numFmtId="0" fontId="1" fillId="12" borderId="2" xfId="0" applyFont="1" applyFill="1" applyBorder="1" applyAlignment="1" applyProtection="1">
      <alignment horizontal="center" vertical="center"/>
      <protection hidden="1"/>
    </xf>
    <xf numFmtId="0" fontId="1" fillId="12" borderId="3" xfId="0" applyFont="1" applyFill="1" applyBorder="1" applyAlignment="1" applyProtection="1">
      <alignment horizontal="center" vertical="center"/>
      <protection hidden="1"/>
    </xf>
    <xf numFmtId="0" fontId="2" fillId="3" borderId="0" xfId="0" applyFont="1" applyFill="1" applyAlignment="1" applyProtection="1">
      <alignment horizontal="center" vertical="center"/>
      <protection hidden="1"/>
    </xf>
    <xf numFmtId="0" fontId="2" fillId="3" borderId="0" xfId="0" applyFont="1" applyFill="1" applyAlignment="1" applyProtection="1">
      <alignment horizontal="center"/>
      <protection hidden="1"/>
    </xf>
    <xf numFmtId="0" fontId="2" fillId="3" borderId="6" xfId="0" applyFont="1" applyFill="1" applyBorder="1" applyAlignment="1" applyProtection="1">
      <alignment horizontal="center" vertical="center"/>
      <protection hidden="1"/>
    </xf>
    <xf numFmtId="0" fontId="2" fillId="3" borderId="8" xfId="0" applyFont="1" applyFill="1" applyBorder="1" applyAlignment="1" applyProtection="1">
      <alignment horizontal="center" vertical="center"/>
      <protection hidden="1"/>
    </xf>
    <xf numFmtId="0" fontId="2" fillId="3" borderId="4" xfId="0" applyFont="1" applyFill="1" applyBorder="1" applyAlignment="1" applyProtection="1">
      <alignment horizontal="center" vertical="center"/>
      <protection hidden="1"/>
    </xf>
    <xf numFmtId="0" fontId="2" fillId="3" borderId="5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hidden="1"/>
    </xf>
    <xf numFmtId="0" fontId="2" fillId="3" borderId="2" xfId="0" applyFont="1" applyFill="1" applyBorder="1" applyAlignment="1" applyProtection="1">
      <alignment horizontal="center" vertical="center"/>
      <protection hidden="1"/>
    </xf>
    <xf numFmtId="0" fontId="2" fillId="3" borderId="3" xfId="0" applyFont="1" applyFill="1" applyBorder="1" applyAlignment="1" applyProtection="1">
      <alignment horizontal="center" vertical="center"/>
      <protection hidden="1"/>
    </xf>
    <xf numFmtId="0" fontId="2" fillId="3" borderId="6" xfId="0" applyFont="1" applyFill="1" applyBorder="1" applyAlignment="1" applyProtection="1">
      <alignment horizontal="center"/>
      <protection hidden="1"/>
    </xf>
    <xf numFmtId="0" fontId="1" fillId="3" borderId="1" xfId="0" applyFont="1" applyFill="1" applyBorder="1" applyAlignment="1" applyProtection="1">
      <alignment horizontal="center" vertical="center"/>
      <protection hidden="1"/>
    </xf>
    <xf numFmtId="0" fontId="1" fillId="3" borderId="2" xfId="0" applyFont="1" applyFill="1" applyBorder="1" applyAlignment="1" applyProtection="1">
      <alignment horizontal="center" vertical="center"/>
      <protection hidden="1"/>
    </xf>
    <xf numFmtId="0" fontId="1" fillId="3" borderId="3" xfId="0" applyFont="1" applyFill="1" applyBorder="1" applyAlignment="1" applyProtection="1">
      <alignment horizontal="center" vertical="center"/>
      <protection hidden="1"/>
    </xf>
    <xf numFmtId="0" fontId="2" fillId="3" borderId="12" xfId="0" applyFont="1" applyFill="1" applyBorder="1" applyAlignment="1" applyProtection="1">
      <alignment horizontal="center" vertical="center"/>
      <protection hidden="1"/>
    </xf>
    <xf numFmtId="0" fontId="2" fillId="3" borderId="13" xfId="0" applyFont="1" applyFill="1" applyBorder="1" applyAlignment="1" applyProtection="1">
      <alignment horizontal="center" vertical="center"/>
      <protection hidden="1"/>
    </xf>
    <xf numFmtId="0" fontId="2" fillId="3" borderId="4" xfId="0" applyFont="1" applyFill="1" applyBorder="1" applyAlignment="1" applyProtection="1">
      <alignment horizontal="center"/>
      <protection hidden="1"/>
    </xf>
    <xf numFmtId="0" fontId="2" fillId="3" borderId="5" xfId="0" applyFont="1" applyFill="1" applyBorder="1" applyAlignment="1" applyProtection="1">
      <alignment horizontal="center"/>
      <protection hidden="1"/>
    </xf>
    <xf numFmtId="0" fontId="2" fillId="3" borderId="7" xfId="0" applyFont="1" applyFill="1" applyBorder="1" applyAlignment="1" applyProtection="1">
      <alignment horizontal="center" vertical="center"/>
      <protection hidden="1"/>
    </xf>
    <xf numFmtId="0" fontId="2" fillId="3" borderId="9" xfId="0" applyFont="1" applyFill="1" applyBorder="1" applyAlignment="1" applyProtection="1">
      <alignment horizontal="center" vertical="center"/>
      <protection hidden="1"/>
    </xf>
    <xf numFmtId="0" fontId="2" fillId="0" borderId="12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13" xfId="0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0" fontId="25" fillId="14" borderId="0" xfId="0" applyFont="1" applyFill="1" applyAlignment="1" applyProtection="1">
      <alignment horizontal="center" vertical="center"/>
      <protection hidden="1"/>
    </xf>
    <xf numFmtId="0" fontId="25" fillId="14" borderId="5" xfId="0" applyFont="1" applyFill="1" applyBorder="1" applyAlignment="1" applyProtection="1">
      <alignment horizontal="center" vertical="center"/>
      <protection hidden="1"/>
    </xf>
    <xf numFmtId="0" fontId="1" fillId="3" borderId="8" xfId="0" applyFont="1" applyFill="1" applyBorder="1" applyAlignment="1" applyProtection="1">
      <alignment horizontal="center" vertical="center"/>
      <protection hidden="1"/>
    </xf>
    <xf numFmtId="0" fontId="1" fillId="3" borderId="9" xfId="0" applyFont="1" applyFill="1" applyBorder="1" applyAlignment="1" applyProtection="1">
      <alignment horizontal="center" vertical="center"/>
      <protection hidden="1"/>
    </xf>
    <xf numFmtId="0" fontId="13" fillId="10" borderId="17" xfId="0" applyFont="1" applyFill="1" applyBorder="1" applyAlignment="1" applyProtection="1">
      <alignment horizontal="center"/>
      <protection hidden="1"/>
    </xf>
    <xf numFmtId="0" fontId="13" fillId="10" borderId="15" xfId="0" applyFont="1" applyFill="1" applyBorder="1" applyAlignment="1" applyProtection="1">
      <alignment horizontal="center"/>
      <protection hidden="1"/>
    </xf>
    <xf numFmtId="0" fontId="12" fillId="5" borderId="16" xfId="0" applyFont="1" applyFill="1" applyBorder="1" applyAlignment="1" applyProtection="1">
      <alignment horizontal="center"/>
      <protection hidden="1"/>
    </xf>
    <xf numFmtId="0" fontId="12" fillId="6" borderId="0" xfId="0" applyFont="1" applyFill="1" applyAlignment="1" applyProtection="1">
      <alignment horizontal="center" vertical="center"/>
      <protection hidden="1"/>
    </xf>
    <xf numFmtId="0" fontId="12" fillId="7" borderId="16" xfId="0" applyFont="1" applyFill="1" applyBorder="1" applyAlignment="1" applyProtection="1">
      <alignment horizontal="center" vertical="center"/>
      <protection hidden="1"/>
    </xf>
    <xf numFmtId="0" fontId="12" fillId="7" borderId="0" xfId="0" applyFont="1" applyFill="1" applyAlignment="1" applyProtection="1">
      <alignment horizontal="center" vertical="center"/>
      <protection hidden="1"/>
    </xf>
    <xf numFmtId="0" fontId="13" fillId="8" borderId="15" xfId="0" applyFont="1" applyFill="1" applyBorder="1" applyAlignment="1" applyProtection="1">
      <alignment horizontal="center"/>
      <protection hidden="1"/>
    </xf>
    <xf numFmtId="0" fontId="12" fillId="2" borderId="15" xfId="0" applyFont="1" applyFill="1" applyBorder="1" applyAlignment="1" applyProtection="1">
      <alignment horizontal="center"/>
      <protection hidden="1"/>
    </xf>
    <xf numFmtId="0" fontId="13" fillId="9" borderId="15" xfId="0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te" xfId="1" builtinId="10"/>
  </cellStyles>
  <dxfs count="108"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theme="7" tint="0.79998168889431442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theme="7" tint="0.79998168889431442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theme="7" tint="0.79998168889431442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theme="7" tint="0.79998168889431442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993321</xdr:colOff>
      <xdr:row>0</xdr:row>
      <xdr:rowOff>27215</xdr:rowOff>
    </xdr:from>
    <xdr:to>
      <xdr:col>5</xdr:col>
      <xdr:colOff>1867821</xdr:colOff>
      <xdr:row>2</xdr:row>
      <xdr:rowOff>272142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69928" y="27215"/>
          <a:ext cx="874500" cy="87085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1581150</xdr:colOff>
      <xdr:row>0</xdr:row>
      <xdr:rowOff>36368</xdr:rowOff>
    </xdr:from>
    <xdr:to>
      <xdr:col>5</xdr:col>
      <xdr:colOff>2457450</xdr:colOff>
      <xdr:row>2</xdr:row>
      <xdr:rowOff>285573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15400" y="36368"/>
          <a:ext cx="876300" cy="87785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680357</xdr:colOff>
      <xdr:row>0</xdr:row>
      <xdr:rowOff>54429</xdr:rowOff>
    </xdr:from>
    <xdr:to>
      <xdr:col>5</xdr:col>
      <xdr:colOff>1554857</xdr:colOff>
      <xdr:row>2</xdr:row>
      <xdr:rowOff>282346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13964" y="54429"/>
          <a:ext cx="874500" cy="85384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1945821</xdr:colOff>
      <xdr:row>0</xdr:row>
      <xdr:rowOff>40821</xdr:rowOff>
    </xdr:from>
    <xdr:to>
      <xdr:col>6</xdr:col>
      <xdr:colOff>921</xdr:colOff>
      <xdr:row>2</xdr:row>
      <xdr:rowOff>285748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65821" y="40821"/>
          <a:ext cx="874500" cy="87085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898071</xdr:colOff>
      <xdr:row>0</xdr:row>
      <xdr:rowOff>54428</xdr:rowOff>
    </xdr:from>
    <xdr:to>
      <xdr:col>5</xdr:col>
      <xdr:colOff>1772571</xdr:colOff>
      <xdr:row>2</xdr:row>
      <xdr:rowOff>299355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58892" y="54428"/>
          <a:ext cx="874500" cy="87085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319323</xdr:colOff>
      <xdr:row>31</xdr:row>
      <xdr:rowOff>85437</xdr:rowOff>
    </xdr:from>
    <xdr:to>
      <xdr:col>38</xdr:col>
      <xdr:colOff>249382</xdr:colOff>
      <xdr:row>73</xdr:row>
      <xdr:rowOff>85436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B079D75A-6CA4-5B03-4463-80629904343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4403" t="37536" r="15657" b="10316"/>
        <a:stretch/>
      </xdr:blipFill>
      <xdr:spPr>
        <a:xfrm>
          <a:off x="8493505" y="5811982"/>
          <a:ext cx="18287332" cy="77585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S140"/>
  <sheetViews>
    <sheetView zoomScale="10" zoomScaleNormal="10" zoomScaleSheetLayoutView="115" workbookViewId="0">
      <selection activeCell="Y46" sqref="Y46"/>
    </sheetView>
  </sheetViews>
  <sheetFormatPr defaultColWidth="9" defaultRowHeight="14.25"/>
  <cols>
    <col min="1" max="1" width="44.875" style="1" bestFit="1" customWidth="1"/>
    <col min="2" max="2" width="12.875" style="1" customWidth="1"/>
    <col min="3" max="3" width="26.375" style="1" customWidth="1"/>
    <col min="4" max="4" width="18" style="1" customWidth="1"/>
    <col min="5" max="5" width="13" style="1" bestFit="1" customWidth="1"/>
    <col min="6" max="6" width="25" style="1" customWidth="1"/>
    <col min="7" max="7" width="14.375" style="1" bestFit="1" customWidth="1"/>
    <col min="8" max="8" width="5.125" style="1" customWidth="1"/>
    <col min="9" max="9" width="9" style="1" customWidth="1"/>
    <col min="10" max="10" width="10" style="1" bestFit="1" customWidth="1"/>
    <col min="11" max="11" width="12.375" style="1" bestFit="1" customWidth="1"/>
    <col min="12" max="12" width="7.625" style="1" bestFit="1" customWidth="1"/>
    <col min="13" max="13" width="11.875" style="1" customWidth="1"/>
    <col min="14" max="15" width="9" style="1"/>
    <col min="16" max="16" width="11.75" style="1" bestFit="1" customWidth="1"/>
    <col min="17" max="18" width="9" style="1" customWidth="1"/>
    <col min="19" max="21" width="9" style="1"/>
    <col min="22" max="22" width="11.125" style="1" customWidth="1"/>
    <col min="23" max="24" width="9" style="1"/>
    <col min="25" max="25" width="12.625" style="1" bestFit="1" customWidth="1"/>
    <col min="26" max="28" width="9" style="1"/>
    <col min="29" max="29" width="13.5" style="1" bestFit="1" customWidth="1"/>
    <col min="30" max="16384" width="9" style="1"/>
  </cols>
  <sheetData>
    <row r="1" spans="1:10" ht="21.75" thickBot="1">
      <c r="A1" s="193" t="s">
        <v>255</v>
      </c>
      <c r="B1" s="194"/>
      <c r="C1" s="194"/>
      <c r="D1" s="194"/>
      <c r="E1" s="194"/>
      <c r="F1" s="195"/>
    </row>
    <row r="2" spans="1:10" ht="21.75" thickBot="1">
      <c r="A2" s="2" t="s">
        <v>474</v>
      </c>
      <c r="B2" s="202"/>
      <c r="C2" s="203"/>
      <c r="D2" s="2" t="s">
        <v>476</v>
      </c>
      <c r="E2" s="204"/>
      <c r="F2" s="205"/>
    </row>
    <row r="3" spans="1:10" ht="21.75" thickBot="1">
      <c r="A3" s="2" t="s">
        <v>475</v>
      </c>
      <c r="B3" s="202"/>
      <c r="C3" s="203"/>
      <c r="D3" s="2" t="s">
        <v>477</v>
      </c>
      <c r="E3" s="204"/>
      <c r="F3" s="205"/>
      <c r="I3" s="3"/>
      <c r="J3" s="4" t="s">
        <v>512</v>
      </c>
    </row>
    <row r="4" spans="1:10" ht="24.75" thickBot="1">
      <c r="A4" s="5" t="s">
        <v>0</v>
      </c>
      <c r="B4" s="6"/>
      <c r="C4" s="7"/>
      <c r="D4" s="7"/>
      <c r="E4" s="7"/>
      <c r="F4" s="8"/>
      <c r="I4" s="9"/>
      <c r="J4" s="10" t="s">
        <v>513</v>
      </c>
    </row>
    <row r="5" spans="1:10" ht="24.75" thickBot="1">
      <c r="A5" s="11" t="s">
        <v>1</v>
      </c>
      <c r="B5" s="12" t="s">
        <v>2</v>
      </c>
      <c r="C5" s="58">
        <v>200</v>
      </c>
      <c r="D5" s="12" t="s">
        <v>3</v>
      </c>
      <c r="E5" s="14"/>
      <c r="F5" s="15"/>
      <c r="I5" s="16"/>
      <c r="J5" s="10" t="s">
        <v>514</v>
      </c>
    </row>
    <row r="6" spans="1:10" ht="24.75" thickBot="1">
      <c r="A6" s="11" t="s">
        <v>4</v>
      </c>
      <c r="B6" s="12" t="s">
        <v>2</v>
      </c>
      <c r="C6" s="12">
        <f>0.375*C5</f>
        <v>75</v>
      </c>
      <c r="D6" s="12" t="s">
        <v>3</v>
      </c>
      <c r="E6" s="12"/>
      <c r="F6" s="15"/>
      <c r="I6" s="17"/>
      <c r="J6" s="10" t="s">
        <v>515</v>
      </c>
    </row>
    <row r="7" spans="1:10" ht="24">
      <c r="A7" s="11" t="s">
        <v>5</v>
      </c>
      <c r="B7" s="12" t="s">
        <v>2</v>
      </c>
      <c r="C7" s="12">
        <f>15100*SQRT(C5)</f>
        <v>213546.24791833735</v>
      </c>
      <c r="D7" s="12" t="s">
        <v>3</v>
      </c>
      <c r="E7" s="12"/>
      <c r="F7" s="15"/>
    </row>
    <row r="8" spans="1:10" ht="24.75" thickBot="1">
      <c r="A8" s="11" t="s">
        <v>250</v>
      </c>
      <c r="B8" s="12" t="s">
        <v>2</v>
      </c>
      <c r="C8" s="58" t="s">
        <v>252</v>
      </c>
      <c r="D8" s="18"/>
      <c r="E8" s="12" t="s">
        <v>484</v>
      </c>
      <c r="F8" s="19">
        <f>I85</f>
        <v>7.5</v>
      </c>
    </row>
    <row r="9" spans="1:10" ht="24.75" thickBot="1">
      <c r="A9" s="20" t="s">
        <v>6</v>
      </c>
      <c r="B9" s="6"/>
      <c r="C9" s="21"/>
      <c r="D9" s="21"/>
      <c r="E9" s="21"/>
      <c r="F9" s="8"/>
    </row>
    <row r="10" spans="1:10" ht="24">
      <c r="A10" s="11" t="s">
        <v>52</v>
      </c>
      <c r="B10" s="12" t="s">
        <v>2</v>
      </c>
      <c r="C10" s="59">
        <v>20000</v>
      </c>
      <c r="D10" s="12" t="s">
        <v>7</v>
      </c>
      <c r="E10" s="12"/>
      <c r="F10" s="15"/>
    </row>
    <row r="11" spans="1:10" ht="24">
      <c r="A11" s="11" t="s">
        <v>462</v>
      </c>
      <c r="B11" s="12" t="s">
        <v>2</v>
      </c>
      <c r="C11" s="59">
        <v>2500</v>
      </c>
      <c r="D11" s="12" t="s">
        <v>58</v>
      </c>
      <c r="E11" s="12"/>
      <c r="F11" s="15"/>
    </row>
    <row r="12" spans="1:10" ht="24">
      <c r="A12" s="11" t="s">
        <v>463</v>
      </c>
      <c r="B12" s="12" t="s">
        <v>2</v>
      </c>
      <c r="C12" s="59">
        <v>0</v>
      </c>
      <c r="D12" s="12" t="s">
        <v>58</v>
      </c>
      <c r="E12" s="12"/>
      <c r="F12" s="15"/>
    </row>
    <row r="13" spans="1:10" ht="24">
      <c r="A13" s="11" t="s">
        <v>146</v>
      </c>
      <c r="B13" s="12" t="s">
        <v>2</v>
      </c>
      <c r="C13" s="59">
        <v>10000</v>
      </c>
      <c r="D13" s="12" t="s">
        <v>147</v>
      </c>
      <c r="E13" s="12"/>
      <c r="F13" s="15"/>
    </row>
    <row r="14" spans="1:10" ht="24">
      <c r="A14" s="11" t="s">
        <v>464</v>
      </c>
      <c r="B14" s="12" t="s">
        <v>2</v>
      </c>
      <c r="C14" s="60">
        <v>2</v>
      </c>
      <c r="D14" s="12" t="s">
        <v>152</v>
      </c>
      <c r="E14" s="12"/>
      <c r="F14" s="15"/>
    </row>
    <row r="15" spans="1:10" ht="24">
      <c r="A15" s="11" t="s">
        <v>465</v>
      </c>
      <c r="B15" s="12" t="s">
        <v>2</v>
      </c>
      <c r="C15" s="60">
        <v>2</v>
      </c>
      <c r="D15" s="12" t="s">
        <v>63</v>
      </c>
      <c r="E15" s="12"/>
      <c r="F15" s="15"/>
    </row>
    <row r="16" spans="1:10" s="23" customFormat="1" ht="24" customHeight="1">
      <c r="A16" s="11" t="s">
        <v>231</v>
      </c>
      <c r="B16" s="12" t="s">
        <v>2</v>
      </c>
      <c r="C16" s="58" t="s">
        <v>233</v>
      </c>
      <c r="D16" s="14"/>
      <c r="E16" s="14"/>
      <c r="F16" s="15"/>
    </row>
    <row r="17" spans="1:7" ht="24">
      <c r="A17" s="11" t="str">
        <f>IF(C16="ตอม่อกลม","Diameter","a(ความยาวด้านสั้นเสาตอม่อ)")</f>
        <v>a(ความยาวด้านสั้นเสาตอม่อ)</v>
      </c>
      <c r="B17" s="12" t="s">
        <v>2</v>
      </c>
      <c r="C17" s="58">
        <v>35</v>
      </c>
      <c r="D17" s="12" t="s">
        <v>8</v>
      </c>
      <c r="E17" s="12"/>
      <c r="F17" s="15"/>
    </row>
    <row r="18" spans="1:7" ht="24">
      <c r="A18" s="24" t="str">
        <f>IF(C16="ตอม่อกลม","","b(ความยาวด้านยาวเสาตอม่อ)")</f>
        <v>b(ความยาวด้านยาวเสาตอม่อ)</v>
      </c>
      <c r="B18" s="25" t="str">
        <f>IF(C16="ตอม่อกลม","","=")</f>
        <v>=</v>
      </c>
      <c r="C18" s="61">
        <v>35</v>
      </c>
      <c r="D18" s="25" t="str">
        <f>IF(C16="ตอม่อกลม","","cm")</f>
        <v>cm</v>
      </c>
      <c r="E18" s="25"/>
      <c r="F18" s="26"/>
      <c r="G18" s="27"/>
    </row>
    <row r="19" spans="1:7" ht="24">
      <c r="A19" s="11" t="s">
        <v>466</v>
      </c>
      <c r="B19" s="12" t="s">
        <v>2</v>
      </c>
      <c r="C19" s="58">
        <v>150</v>
      </c>
      <c r="D19" s="12" t="s">
        <v>8</v>
      </c>
      <c r="E19" s="12"/>
      <c r="F19" s="19"/>
    </row>
    <row r="20" spans="1:7" ht="24.75" thickBot="1">
      <c r="A20" s="11" t="s">
        <v>467</v>
      </c>
      <c r="B20" s="12" t="s">
        <v>2</v>
      </c>
      <c r="C20" s="59">
        <v>30</v>
      </c>
      <c r="D20" s="12" t="s">
        <v>8</v>
      </c>
      <c r="E20" s="12" t="str">
        <f>IF(C20&gt;=15,"OK","N.G.")</f>
        <v>OK</v>
      </c>
      <c r="F20" s="28"/>
    </row>
    <row r="21" spans="1:7" ht="24.75" thickBot="1">
      <c r="A21" s="20" t="s">
        <v>145</v>
      </c>
      <c r="B21" s="6"/>
      <c r="C21" s="21"/>
      <c r="D21" s="21"/>
      <c r="E21" s="21"/>
      <c r="F21" s="8"/>
    </row>
    <row r="22" spans="1:7" ht="24">
      <c r="A22" s="11" t="s">
        <v>371</v>
      </c>
      <c r="B22" s="12" t="s">
        <v>2</v>
      </c>
      <c r="C22" s="29">
        <f>C30/C7</f>
        <v>9.5529657855666024</v>
      </c>
      <c r="D22" s="12" t="s">
        <v>473</v>
      </c>
      <c r="E22" s="12" t="s">
        <v>2</v>
      </c>
      <c r="F22" s="30">
        <f>1/(1+(C29/(C22*C6)))</f>
        <v>0.3232489711821811</v>
      </c>
    </row>
    <row r="23" spans="1:7" ht="24.75" thickBot="1">
      <c r="A23" s="11" t="s">
        <v>472</v>
      </c>
      <c r="B23" s="12" t="s">
        <v>2</v>
      </c>
      <c r="C23" s="29">
        <f>1-(F22/3)</f>
        <v>0.89225034293927297</v>
      </c>
      <c r="D23" s="12" t="s">
        <v>486</v>
      </c>
      <c r="E23" s="12" t="s">
        <v>2</v>
      </c>
      <c r="F23" s="30">
        <f>C6*F22*C23/2</f>
        <v>10.815712702202559</v>
      </c>
    </row>
    <row r="24" spans="1:7" ht="24.75" thickBot="1">
      <c r="A24" s="5" t="s">
        <v>9</v>
      </c>
      <c r="B24" s="7"/>
      <c r="C24" s="7"/>
      <c r="D24" s="7"/>
      <c r="E24" s="7"/>
      <c r="F24" s="8"/>
    </row>
    <row r="25" spans="1:7" ht="21">
      <c r="A25" s="31" t="s">
        <v>148</v>
      </c>
      <c r="B25" s="32"/>
      <c r="C25" s="32"/>
      <c r="D25" s="32"/>
      <c r="E25" s="32"/>
      <c r="F25" s="33"/>
    </row>
    <row r="26" spans="1:7" ht="24">
      <c r="A26" s="11" t="s">
        <v>10</v>
      </c>
      <c r="B26" s="12" t="s">
        <v>2</v>
      </c>
      <c r="C26" s="58" t="s">
        <v>30</v>
      </c>
      <c r="D26" s="14"/>
      <c r="E26" s="14"/>
      <c r="F26" s="15"/>
    </row>
    <row r="27" spans="1:7" ht="24">
      <c r="A27" s="11" t="s">
        <v>12</v>
      </c>
      <c r="B27" s="12" t="s">
        <v>2</v>
      </c>
      <c r="C27" s="12" t="str">
        <f>IF(C26="SR-24","RB",IF(C26="SD-30","DB",IF(C26="SD-40","DB",IF(C26="SD-50","DB"))))</f>
        <v>DB</v>
      </c>
      <c r="D27" s="14"/>
      <c r="E27" s="14"/>
      <c r="F27" s="15"/>
    </row>
    <row r="28" spans="1:7" ht="24">
      <c r="A28" s="11" t="s">
        <v>13</v>
      </c>
      <c r="B28" s="12" t="s">
        <v>2</v>
      </c>
      <c r="C28" s="12">
        <f>IF(C26="SR-24",2400,IF(C26="SD-30",3000,IF(C26="SD-40",4000,IF(C26="SD-50",5000))))</f>
        <v>3000</v>
      </c>
      <c r="D28" s="12" t="s">
        <v>3</v>
      </c>
      <c r="E28" s="14"/>
      <c r="F28" s="15"/>
    </row>
    <row r="29" spans="1:7" s="34" customFormat="1" ht="24">
      <c r="A29" s="11" t="s">
        <v>14</v>
      </c>
      <c r="B29" s="12" t="s">
        <v>2</v>
      </c>
      <c r="C29" s="12">
        <f>0.5*C28</f>
        <v>1500</v>
      </c>
      <c r="D29" s="12" t="s">
        <v>3</v>
      </c>
      <c r="E29" s="12" t="str">
        <f>IF(C29&lt;=1700,"OK","N.G.")</f>
        <v>OK</v>
      </c>
      <c r="F29" s="15"/>
    </row>
    <row r="30" spans="1:7" ht="24">
      <c r="A30" s="11" t="s">
        <v>15</v>
      </c>
      <c r="B30" s="12" t="s">
        <v>2</v>
      </c>
      <c r="C30" s="12">
        <v>2040000</v>
      </c>
      <c r="D30" s="12" t="s">
        <v>3</v>
      </c>
      <c r="E30" s="12"/>
      <c r="F30" s="15"/>
    </row>
    <row r="31" spans="1:7" ht="24">
      <c r="A31" s="11" t="str">
        <f>IF($C$27="RB","ขนาด RB",IF($C$27="DB","ขนาด DB"))</f>
        <v>ขนาด DB</v>
      </c>
      <c r="B31" s="12" t="s">
        <v>2</v>
      </c>
      <c r="C31" s="58" t="s">
        <v>45</v>
      </c>
      <c r="D31" s="14"/>
      <c r="E31" s="12"/>
      <c r="F31" s="15"/>
    </row>
    <row r="32" spans="1:7" ht="24">
      <c r="A32" s="11" t="s">
        <v>17</v>
      </c>
      <c r="B32" s="12" t="s">
        <v>2</v>
      </c>
      <c r="C32" s="12">
        <f>IF($C$27="RB",VLOOKUP($C$31,NOTE!$C$4:$D$14,2,FALSE),IF(ฐานรากแบบตื้น!$C$27="DB",VLOOKUP(ฐานรากแบบตื้น!$C$31,NOTE!$C$17:$D$27,2,FALSE)))</f>
        <v>16</v>
      </c>
      <c r="D32" s="12" t="s">
        <v>18</v>
      </c>
      <c r="E32" s="12"/>
      <c r="F32" s="15"/>
    </row>
    <row r="33" spans="1:6" ht="24">
      <c r="A33" s="11" t="s">
        <v>19</v>
      </c>
      <c r="B33" s="12" t="s">
        <v>2</v>
      </c>
      <c r="C33" s="58">
        <v>12</v>
      </c>
      <c r="D33" s="12" t="s">
        <v>20</v>
      </c>
      <c r="E33" s="12"/>
      <c r="F33" s="19"/>
    </row>
    <row r="34" spans="1:6" ht="24.75" thickBot="1">
      <c r="A34" s="11" t="s">
        <v>21</v>
      </c>
      <c r="B34" s="12" t="s">
        <v>2</v>
      </c>
      <c r="C34" s="35">
        <f>(C33*22*(C32/10)^2)/28</f>
        <v>24.137142857142862</v>
      </c>
      <c r="D34" s="12" t="s">
        <v>22</v>
      </c>
      <c r="E34" s="14"/>
      <c r="F34" s="15"/>
    </row>
    <row r="35" spans="1:6" ht="21">
      <c r="A35" s="31" t="s">
        <v>149</v>
      </c>
      <c r="B35" s="32"/>
      <c r="C35" s="32"/>
      <c r="D35" s="32"/>
      <c r="E35" s="32"/>
      <c r="F35" s="33"/>
    </row>
    <row r="36" spans="1:6" ht="24">
      <c r="A36" s="11" t="s">
        <v>10</v>
      </c>
      <c r="B36" s="12" t="s">
        <v>2</v>
      </c>
      <c r="C36" s="12" t="str">
        <f>C26</f>
        <v>SD-30</v>
      </c>
      <c r="D36" s="14"/>
      <c r="E36" s="14"/>
      <c r="F36" s="15"/>
    </row>
    <row r="37" spans="1:6" ht="24">
      <c r="A37" s="11" t="s">
        <v>12</v>
      </c>
      <c r="B37" s="12" t="s">
        <v>2</v>
      </c>
      <c r="C37" s="12" t="str">
        <f>IF(C36="SR-24","RB",IF(C36="SD-30","DB",IF(C36="SD-40","DB",IF(C36="SD-50","DB"))))</f>
        <v>DB</v>
      </c>
      <c r="D37" s="14"/>
      <c r="E37" s="14"/>
      <c r="F37" s="15"/>
    </row>
    <row r="38" spans="1:6" ht="24">
      <c r="A38" s="11" t="s">
        <v>13</v>
      </c>
      <c r="B38" s="12" t="s">
        <v>2</v>
      </c>
      <c r="C38" s="12">
        <f>IF(C36="SR-24",2400,IF(C36="SD-30",3000,IF(C36="SD-40",4000,IF(C36="SD-50",5000))))</f>
        <v>3000</v>
      </c>
      <c r="D38" s="12" t="s">
        <v>3</v>
      </c>
      <c r="E38" s="14"/>
      <c r="F38" s="15"/>
    </row>
    <row r="39" spans="1:6" ht="24">
      <c r="A39" s="11" t="s">
        <v>14</v>
      </c>
      <c r="B39" s="12" t="s">
        <v>2</v>
      </c>
      <c r="C39" s="12">
        <f>0.5*C38</f>
        <v>1500</v>
      </c>
      <c r="D39" s="12" t="s">
        <v>3</v>
      </c>
      <c r="E39" s="12" t="str">
        <f>IF(C39&lt;=1700,"OK","N.G.")</f>
        <v>OK</v>
      </c>
      <c r="F39" s="36"/>
    </row>
    <row r="40" spans="1:6" ht="24">
      <c r="A40" s="11" t="s">
        <v>15</v>
      </c>
      <c r="B40" s="12" t="s">
        <v>2</v>
      </c>
      <c r="C40" s="12">
        <v>2040000</v>
      </c>
      <c r="D40" s="12" t="s">
        <v>3</v>
      </c>
      <c r="E40" s="12"/>
      <c r="F40" s="15"/>
    </row>
    <row r="41" spans="1:6" ht="24">
      <c r="A41" s="11" t="str">
        <f>IF($C$37="RB","ขนาด RB",IF($C$37="DB","ขนาด DB"))</f>
        <v>ขนาด DB</v>
      </c>
      <c r="B41" s="12" t="s">
        <v>2</v>
      </c>
      <c r="C41" s="58" t="s">
        <v>45</v>
      </c>
      <c r="D41" s="14"/>
      <c r="E41" s="12"/>
      <c r="F41" s="15"/>
    </row>
    <row r="42" spans="1:6" ht="24">
      <c r="A42" s="11" t="s">
        <v>17</v>
      </c>
      <c r="B42" s="12" t="s">
        <v>2</v>
      </c>
      <c r="C42" s="12">
        <f>IF($C$37="RB",VLOOKUP($C$41,NOTE!$C$4:$D$14,2,FALSE),IF(ฐานรากแบบตื้น!$C$27="DB",VLOOKUP(ฐานรากแบบตื้น!$C$41,NOTE!$C$17:$D$27,2,FALSE)))</f>
        <v>16</v>
      </c>
      <c r="D42" s="12" t="s">
        <v>18</v>
      </c>
      <c r="E42" s="12"/>
      <c r="F42" s="15"/>
    </row>
    <row r="43" spans="1:6" ht="24">
      <c r="A43" s="11" t="s">
        <v>19</v>
      </c>
      <c r="B43" s="12" t="s">
        <v>2</v>
      </c>
      <c r="C43" s="58">
        <v>12</v>
      </c>
      <c r="D43" s="12" t="s">
        <v>20</v>
      </c>
      <c r="E43" s="12"/>
      <c r="F43" s="19"/>
    </row>
    <row r="44" spans="1:6" ht="24">
      <c r="A44" s="11" t="s">
        <v>21</v>
      </c>
      <c r="B44" s="12" t="s">
        <v>2</v>
      </c>
      <c r="C44" s="35">
        <f>(C43*22*(C42/10)^2)/28</f>
        <v>24.137142857142862</v>
      </c>
      <c r="D44" s="12" t="s">
        <v>22</v>
      </c>
      <c r="E44" s="14"/>
      <c r="F44" s="15"/>
    </row>
    <row r="45" spans="1:6" ht="24">
      <c r="A45" s="37" t="s">
        <v>246</v>
      </c>
      <c r="B45" s="38"/>
      <c r="C45" s="38"/>
      <c r="D45" s="38"/>
      <c r="E45" s="38"/>
      <c r="F45" s="39"/>
    </row>
    <row r="46" spans="1:6" ht="24">
      <c r="A46" s="11" t="s">
        <v>10</v>
      </c>
      <c r="B46" s="12" t="s">
        <v>2</v>
      </c>
      <c r="C46" s="58" t="s">
        <v>30</v>
      </c>
      <c r="D46" s="14"/>
      <c r="E46" s="14"/>
      <c r="F46" s="15"/>
    </row>
    <row r="47" spans="1:6" ht="24">
      <c r="A47" s="11" t="s">
        <v>12</v>
      </c>
      <c r="B47" s="12" t="s">
        <v>2</v>
      </c>
      <c r="C47" s="12" t="str">
        <f>IF(C46="SR-24","RB",IF(C46="SD-30","DB",IF(C46="SD-40","DB",IF(C46="SD-50","DB"))))</f>
        <v>DB</v>
      </c>
      <c r="D47" s="14"/>
      <c r="E47" s="14"/>
      <c r="F47" s="15"/>
    </row>
    <row r="48" spans="1:6" ht="24">
      <c r="A48" s="11" t="s">
        <v>13</v>
      </c>
      <c r="B48" s="12" t="s">
        <v>2</v>
      </c>
      <c r="C48" s="12">
        <f>IF(C46="SR-24",2400,IF(C46="SD-30",3000,IF(C46="SD-40",4000,IF(C46="SD-50",5000))))</f>
        <v>3000</v>
      </c>
      <c r="D48" s="12" t="s">
        <v>3</v>
      </c>
      <c r="E48" s="14"/>
      <c r="F48" s="15"/>
    </row>
    <row r="49" spans="1:6" ht="24">
      <c r="A49" s="11" t="s">
        <v>14</v>
      </c>
      <c r="B49" s="12" t="s">
        <v>2</v>
      </c>
      <c r="C49" s="12">
        <f>IF($F$49="USE &lt;=1700 KSC",1700,C48*0.5)</f>
        <v>1500</v>
      </c>
      <c r="D49" s="12" t="s">
        <v>3</v>
      </c>
      <c r="E49" s="12" t="str">
        <f>IF(C49&lt;=1700,"OK","N.G.")</f>
        <v>OK</v>
      </c>
      <c r="F49" s="15" t="str">
        <f>IF(AND($C$47="DB",$C$48&gt;=4250),"USE &lt;=1700 KSC","")</f>
        <v/>
      </c>
    </row>
    <row r="50" spans="1:6" ht="24">
      <c r="A50" s="11" t="s">
        <v>15</v>
      </c>
      <c r="B50" s="12" t="s">
        <v>2</v>
      </c>
      <c r="C50" s="12">
        <v>2040000</v>
      </c>
      <c r="D50" s="12" t="s">
        <v>3</v>
      </c>
      <c r="E50" s="12"/>
      <c r="F50" s="15"/>
    </row>
    <row r="51" spans="1:6" ht="24">
      <c r="A51" s="11" t="str">
        <f>IF($C$47="RB","ขนาด RB",IF($C$47="DB","ขนาด DB"))</f>
        <v>ขนาด DB</v>
      </c>
      <c r="B51" s="12" t="s">
        <v>2</v>
      </c>
      <c r="C51" s="58" t="s">
        <v>45</v>
      </c>
      <c r="D51" s="14"/>
      <c r="E51" s="40"/>
      <c r="F51" s="15"/>
    </row>
    <row r="52" spans="1:6" ht="24">
      <c r="A52" s="11" t="s">
        <v>17</v>
      </c>
      <c r="B52" s="12" t="s">
        <v>2</v>
      </c>
      <c r="C52" s="12">
        <f>IF($C$47="RB",VLOOKUP($C$51,NOTE!$C$4:$D$14,2,FALSE),IF(ฐานรากแบบตื้น!$C$47="DB",VLOOKUP($C$51,NOTE!$C$17:$D$27,2,FALSE)))</f>
        <v>16</v>
      </c>
      <c r="D52" s="12" t="s">
        <v>18</v>
      </c>
      <c r="E52" s="12" t="str">
        <f>IF(C52&gt;=12,"OK","N.G.")</f>
        <v>OK</v>
      </c>
      <c r="F52" s="15"/>
    </row>
    <row r="53" spans="1:6" ht="24">
      <c r="A53" s="11" t="s">
        <v>19</v>
      </c>
      <c r="B53" s="12" t="s">
        <v>2</v>
      </c>
      <c r="C53" s="58">
        <v>12</v>
      </c>
      <c r="D53" s="12" t="s">
        <v>20</v>
      </c>
      <c r="E53" s="12" t="str">
        <f>IF(C53&gt;=4,"OK","N.G.")</f>
        <v>OK</v>
      </c>
      <c r="F53" s="15"/>
    </row>
    <row r="54" spans="1:6" ht="24">
      <c r="A54" s="11" t="s">
        <v>21</v>
      </c>
      <c r="B54" s="12" t="s">
        <v>2</v>
      </c>
      <c r="C54" s="35">
        <f>(C53*22*(C52/10)^2)/28</f>
        <v>24.137142857142862</v>
      </c>
      <c r="D54" s="12" t="s">
        <v>22</v>
      </c>
      <c r="E54" s="12" t="str">
        <f>IF(C54&gt;=0.005*AC101,"OK","N.G.")</f>
        <v>OK</v>
      </c>
      <c r="F54" s="15"/>
    </row>
    <row r="55" spans="1:6" ht="24.75" thickBot="1">
      <c r="A55" s="11" t="s">
        <v>248</v>
      </c>
      <c r="B55" s="12" t="s">
        <v>2</v>
      </c>
      <c r="C55" s="58">
        <v>28</v>
      </c>
      <c r="D55" s="12" t="s">
        <v>8</v>
      </c>
      <c r="E55" s="12" t="str">
        <f>IF(C55&gt;=MAX(R88,R89,R90),"OK","N.G.")</f>
        <v>OK</v>
      </c>
      <c r="F55" s="41"/>
    </row>
    <row r="56" spans="1:6" ht="24.75" thickBot="1">
      <c r="A56" s="42" t="s">
        <v>25</v>
      </c>
      <c r="B56" s="7"/>
      <c r="C56" s="7"/>
      <c r="D56" s="7"/>
      <c r="E56" s="7"/>
      <c r="F56" s="8"/>
    </row>
    <row r="57" spans="1:6" s="34" customFormat="1" ht="24.75" thickBot="1">
      <c r="A57" s="2" t="s">
        <v>498</v>
      </c>
      <c r="B57" s="206" t="str">
        <f>CONCATENATE(" Short ",C33,"-",C31,D32,"        ","Long ",C43,"-",C41,D42)</f>
        <v xml:space="preserve"> Short 12-DB16mm.        Long 12-DB16mm.</v>
      </c>
      <c r="C57" s="207"/>
      <c r="D57" s="207"/>
      <c r="E57" s="207"/>
      <c r="F57" s="208"/>
    </row>
    <row r="58" spans="1:6" ht="24.75" thickBot="1">
      <c r="A58" s="2" t="s">
        <v>245</v>
      </c>
      <c r="B58" s="199" t="str">
        <f>CONCATENATE(Y101,"cm (demand) &lt;= ",Y102," cm (design)")</f>
        <v>40.2cm (demand) &lt;= 82.5 cm (design)</v>
      </c>
      <c r="C58" s="199"/>
      <c r="D58" s="199"/>
      <c r="E58" s="199"/>
      <c r="F58" s="2" t="str">
        <f>IF(Y102&gt;=Y101,"DESIGN PASS","REDESIGN")</f>
        <v>DESIGN PASS</v>
      </c>
    </row>
    <row r="59" spans="1:6" ht="24.75" thickBot="1">
      <c r="A59" s="43" t="s">
        <v>478</v>
      </c>
      <c r="B59" s="200" t="str">
        <f>CONCATENATE(C10," kg (demand) &lt;= ",AG102," kg (capacity) ")</f>
        <v xml:space="preserve">20000 kg (demand) &lt;= 291550 kg (capacity) </v>
      </c>
      <c r="C59" s="196"/>
      <c r="D59" s="196"/>
      <c r="E59" s="201"/>
      <c r="F59" s="44" t="str">
        <f>IF(AG102&gt;=C10,"DESIGN PASS","REDESIGN")</f>
        <v>DESIGN PASS</v>
      </c>
    </row>
    <row r="60" spans="1:6" ht="24.75" thickBot="1">
      <c r="A60" s="43" t="s">
        <v>482</v>
      </c>
      <c r="B60" s="196" t="str">
        <f>CONCATENATE(ROUND(MAX(AC94,AG94),2)," kg/m2 (demand) &lt;= ",C13," kg/m2 (capacity)")</f>
        <v>9649.09 kg/m2 (demand) &lt;= 10000 kg/m2 (capacity)</v>
      </c>
      <c r="C60" s="196"/>
      <c r="D60" s="196"/>
      <c r="E60" s="196"/>
      <c r="F60" s="2" t="str">
        <f>IF(C13&gt;=MAX(AC94,AG94),"DESIGN PASS","REDESIGN")</f>
        <v>DESIGN PASS</v>
      </c>
    </row>
    <row r="61" spans="1:6" ht="24.75" thickBot="1">
      <c r="A61" s="43" t="s">
        <v>479</v>
      </c>
      <c r="B61" s="196" t="str">
        <f>CONCATENATE(ROUND(MAX(Y90,Y91,AC90,AC91),2)," kg (max demand) &lt;= ",ROUND(MAX(Y92,AC92),2)," kg (capacity)")</f>
        <v>7849.92 kg (max demand) &lt;= 16486.9 kg (capacity)</v>
      </c>
      <c r="C61" s="196"/>
      <c r="D61" s="196"/>
      <c r="E61" s="196"/>
      <c r="F61" s="2" t="str">
        <f>IF(AND(Y92&gt;=MAX(Y91,Y90),AC92&gt;=MAX(AC90,AC91)),"DESIGN PASS","REDESIGN")</f>
        <v>DESIGN PASS</v>
      </c>
    </row>
    <row r="62" spans="1:6" ht="24.75" thickBot="1">
      <c r="A62" s="43" t="s">
        <v>480</v>
      </c>
      <c r="B62" s="196" t="str">
        <f>CONCATENATE(ROUND(MAX(Y84,Y85),2)," kg (max demand) &lt;= ",ROUND(Y87,2)," kg (capacity)")</f>
        <v>18985.25 kg (max demand) &lt;= 27148.24 kg (capacity)</v>
      </c>
      <c r="C62" s="196"/>
      <c r="D62" s="196"/>
      <c r="E62" s="196"/>
      <c r="F62" s="2" t="str">
        <f>IF(Y87&gt;=MAX(Y84:Y85),"DESIGN PASS","REDESIGN")</f>
        <v>DESIGN PASS</v>
      </c>
    </row>
    <row r="63" spans="1:6" ht="24.75" thickBot="1">
      <c r="A63" s="43" t="s">
        <v>483</v>
      </c>
      <c r="B63" s="197" t="str">
        <f>CONCATENATE("As (demand) = ",ROUND(MAX(M90,M100),2),"cm2, Os (demand) = ",ROUND(MAX(M91,M101),2)," cm")</f>
        <v>As (demand) = 16.09cm2, Os (demand) = 19.66 cm</v>
      </c>
      <c r="C63" s="197"/>
      <c r="D63" s="197"/>
      <c r="E63" s="197"/>
      <c r="F63" s="2" t="str">
        <f>IF(AND(M92&gt;=MAX(M100,M90),M93&gt;=MAX(M101,M91)),"DESIGN PASS","REDESIGN")</f>
        <v>DESIGN PASS</v>
      </c>
    </row>
    <row r="64" spans="1:6" ht="24.75" thickBot="1">
      <c r="A64" s="43" t="s">
        <v>481</v>
      </c>
      <c r="B64" s="198" t="str">
        <f>CONCATENATE("As (demand) = ",ROUND(MAX(I90,I100),2),"cm2, Os (demand) = ",ROUND(MAX(I91,I101),2)," cm")</f>
        <v>As (demand) = 16.09cm2, Os (demand) = 19.66 cm</v>
      </c>
      <c r="C64" s="198"/>
      <c r="D64" s="198"/>
      <c r="E64" s="198"/>
      <c r="F64" s="45" t="str">
        <f>IF(AND(I92&gt;=MAX(I90,I100),I93&gt;=MAX(I91,I101)),"DESIGN PASS","REDESIGN")</f>
        <v>DESIGN PASS</v>
      </c>
    </row>
    <row r="65" spans="1:71" ht="49.5" customHeight="1">
      <c r="A65" s="46"/>
      <c r="B65" s="46"/>
      <c r="C65" s="46"/>
      <c r="D65" s="46"/>
      <c r="E65" s="46"/>
      <c r="F65" s="46"/>
      <c r="Y65" s="1">
        <v>3</v>
      </c>
    </row>
    <row r="66" spans="1:71" ht="49.5" customHeight="1">
      <c r="A66" s="46"/>
      <c r="B66" s="46"/>
      <c r="C66" s="46"/>
      <c r="D66" s="46"/>
      <c r="E66" s="46"/>
      <c r="F66" s="46"/>
      <c r="G66" s="47"/>
    </row>
    <row r="67" spans="1:71" ht="71.25" customHeight="1">
      <c r="A67" s="46"/>
      <c r="B67" s="46"/>
      <c r="C67" s="46"/>
      <c r="D67" s="46"/>
      <c r="E67" s="46"/>
      <c r="F67" s="46"/>
      <c r="G67" s="47"/>
    </row>
    <row r="68" spans="1:71" ht="49.5" customHeight="1">
      <c r="A68" s="46"/>
      <c r="B68" s="46"/>
      <c r="C68" s="46"/>
      <c r="D68" s="46"/>
      <c r="E68" s="46"/>
      <c r="F68" s="46"/>
      <c r="G68" s="40"/>
      <c r="H68" s="48"/>
      <c r="I68" s="48"/>
      <c r="J68" s="48"/>
      <c r="K68" s="48"/>
      <c r="L68" s="48"/>
      <c r="M68" s="48"/>
    </row>
    <row r="69" spans="1:71" ht="49.5" customHeight="1">
      <c r="A69" s="46"/>
      <c r="B69" s="46"/>
      <c r="C69" s="46"/>
      <c r="D69" s="46"/>
      <c r="E69" s="46"/>
      <c r="F69" s="46"/>
      <c r="G69" s="40"/>
      <c r="H69" s="48"/>
    </row>
    <row r="70" spans="1:71" ht="49.5" customHeight="1">
      <c r="A70" s="46"/>
      <c r="B70" s="46"/>
      <c r="C70" s="46"/>
      <c r="D70" s="46"/>
      <c r="E70" s="46"/>
      <c r="F70" s="46"/>
      <c r="H70" s="48"/>
      <c r="M70" s="49"/>
    </row>
    <row r="71" spans="1:71" ht="49.5" customHeight="1">
      <c r="A71" s="46"/>
      <c r="B71" s="46"/>
      <c r="C71" s="46"/>
      <c r="D71" s="46"/>
      <c r="E71" s="46"/>
      <c r="F71" s="46"/>
      <c r="H71" s="48"/>
      <c r="J71" s="40"/>
      <c r="L71" s="40"/>
      <c r="M71" s="40"/>
      <c r="N71" s="40"/>
    </row>
    <row r="72" spans="1:71" ht="49.5" customHeight="1">
      <c r="A72" s="46"/>
      <c r="B72" s="46"/>
      <c r="C72" s="46"/>
      <c r="D72" s="46"/>
      <c r="E72" s="46"/>
      <c r="F72" s="46"/>
      <c r="J72" s="40"/>
      <c r="K72" s="40"/>
      <c r="L72" s="40"/>
      <c r="M72" s="40"/>
      <c r="N72" s="40"/>
      <c r="O72" s="40"/>
      <c r="P72" s="40"/>
    </row>
    <row r="73" spans="1:71" ht="49.5" customHeight="1">
      <c r="A73" s="46"/>
      <c r="B73" s="46"/>
      <c r="C73" s="46"/>
      <c r="D73" s="136"/>
      <c r="E73" s="136"/>
      <c r="F73" s="136"/>
      <c r="G73" s="143"/>
      <c r="H73" s="143"/>
      <c r="I73" s="143"/>
      <c r="J73" s="137"/>
      <c r="K73" s="137"/>
      <c r="L73" s="137"/>
      <c r="M73" s="138"/>
      <c r="N73" s="137"/>
      <c r="O73" s="139"/>
      <c r="P73" s="143"/>
      <c r="Q73" s="143"/>
      <c r="R73" s="143"/>
      <c r="S73" s="143"/>
      <c r="T73" s="143"/>
      <c r="U73" s="143"/>
      <c r="V73" s="143"/>
      <c r="W73" s="143"/>
      <c r="X73" s="143"/>
      <c r="Y73" s="143"/>
      <c r="Z73" s="143"/>
      <c r="AA73" s="143"/>
      <c r="AB73" s="143"/>
      <c r="AC73" s="143"/>
      <c r="AD73" s="143"/>
      <c r="AE73" s="143"/>
      <c r="AF73" s="143"/>
      <c r="AG73" s="143"/>
      <c r="AH73" s="143"/>
      <c r="AI73" s="143"/>
      <c r="AJ73" s="143"/>
      <c r="AK73" s="143"/>
      <c r="AL73" s="143"/>
      <c r="AM73" s="143"/>
      <c r="AN73" s="143"/>
      <c r="AO73" s="143"/>
      <c r="AP73" s="143"/>
      <c r="AQ73" s="143"/>
      <c r="AR73" s="143"/>
      <c r="AS73" s="143"/>
      <c r="AT73" s="143"/>
      <c r="AU73" s="143"/>
      <c r="AV73" s="143"/>
      <c r="AW73" s="143"/>
      <c r="AX73" s="143"/>
      <c r="AY73" s="143"/>
      <c r="AZ73" s="143"/>
      <c r="BA73" s="143"/>
      <c r="BB73" s="143"/>
      <c r="BC73" s="143"/>
      <c r="BD73" s="143"/>
      <c r="BE73" s="143"/>
      <c r="BF73" s="143"/>
      <c r="BG73" s="143"/>
      <c r="BH73" s="143"/>
      <c r="BI73" s="143"/>
      <c r="BJ73" s="143"/>
      <c r="BK73" s="143"/>
      <c r="BL73" s="143"/>
      <c r="BM73" s="143"/>
      <c r="BN73" s="143"/>
      <c r="BO73" s="143"/>
      <c r="BP73" s="143"/>
      <c r="BQ73" s="143"/>
      <c r="BR73" s="143"/>
      <c r="BS73" s="143"/>
    </row>
    <row r="74" spans="1:71" ht="49.5" customHeight="1">
      <c r="A74" s="46"/>
      <c r="B74" s="46"/>
      <c r="C74" s="46"/>
      <c r="D74" s="136"/>
      <c r="E74" s="136"/>
      <c r="F74" s="136"/>
      <c r="G74" s="143"/>
      <c r="H74" s="144"/>
      <c r="I74" s="144"/>
      <c r="J74" s="137"/>
      <c r="K74" s="137"/>
      <c r="L74" s="137"/>
      <c r="M74" s="138"/>
      <c r="N74" s="137"/>
      <c r="O74" s="139"/>
      <c r="P74" s="144"/>
      <c r="Q74" s="144"/>
      <c r="R74" s="143"/>
      <c r="S74" s="143"/>
      <c r="T74" s="143"/>
      <c r="U74" s="143"/>
      <c r="V74" s="143"/>
      <c r="W74" s="143"/>
      <c r="X74" s="143"/>
      <c r="Y74" s="143"/>
      <c r="Z74" s="143"/>
      <c r="AA74" s="143"/>
      <c r="AB74" s="143"/>
      <c r="AC74" s="143"/>
      <c r="AD74" s="143"/>
      <c r="AE74" s="143"/>
      <c r="AF74" s="143"/>
      <c r="AG74" s="143"/>
      <c r="AH74" s="143"/>
      <c r="AI74" s="143"/>
      <c r="AJ74" s="143"/>
      <c r="AK74" s="143"/>
      <c r="AL74" s="143"/>
      <c r="AM74" s="143"/>
      <c r="AN74" s="143"/>
      <c r="AO74" s="143"/>
      <c r="AP74" s="143"/>
      <c r="AQ74" s="143"/>
      <c r="AR74" s="143"/>
      <c r="AS74" s="143"/>
      <c r="AT74" s="143"/>
      <c r="AU74" s="143"/>
      <c r="AV74" s="143"/>
      <c r="AW74" s="143"/>
      <c r="AX74" s="143"/>
      <c r="AY74" s="143"/>
      <c r="AZ74" s="143"/>
      <c r="BA74" s="143"/>
      <c r="BB74" s="143"/>
      <c r="BC74" s="143"/>
      <c r="BD74" s="143"/>
      <c r="BE74" s="143"/>
      <c r="BF74" s="143"/>
      <c r="BG74" s="143"/>
      <c r="BH74" s="143"/>
      <c r="BI74" s="143"/>
      <c r="BJ74" s="143"/>
      <c r="BK74" s="143"/>
      <c r="BL74" s="143"/>
      <c r="BM74" s="143"/>
      <c r="BN74" s="143"/>
      <c r="BO74" s="143"/>
      <c r="BP74" s="143"/>
      <c r="BQ74" s="143"/>
      <c r="BR74" s="143"/>
      <c r="BS74" s="143"/>
    </row>
    <row r="75" spans="1:71" ht="49.5" customHeight="1">
      <c r="A75" s="53"/>
      <c r="B75" s="53"/>
      <c r="C75" s="53"/>
      <c r="D75" s="136"/>
      <c r="E75" s="136"/>
      <c r="F75" s="136"/>
      <c r="G75" s="143"/>
      <c r="H75" s="143"/>
      <c r="I75" s="143"/>
      <c r="J75" s="140"/>
      <c r="K75" s="140"/>
      <c r="L75" s="140"/>
      <c r="M75" s="141"/>
      <c r="N75" s="137"/>
      <c r="O75" s="139"/>
      <c r="P75" s="144"/>
      <c r="Q75" s="144"/>
      <c r="R75" s="143"/>
      <c r="S75" s="143"/>
      <c r="T75" s="143"/>
      <c r="U75" s="143"/>
      <c r="V75" s="143"/>
      <c r="W75" s="143"/>
      <c r="X75" s="143"/>
      <c r="Y75" s="143"/>
      <c r="Z75" s="143"/>
      <c r="AA75" s="143"/>
      <c r="AB75" s="143"/>
      <c r="AC75" s="143"/>
      <c r="AD75" s="143"/>
      <c r="AE75" s="143"/>
      <c r="AF75" s="143"/>
      <c r="AG75" s="143"/>
      <c r="AH75" s="143"/>
      <c r="AI75" s="143"/>
      <c r="AJ75" s="143"/>
      <c r="AK75" s="143"/>
      <c r="AL75" s="143"/>
      <c r="AM75" s="143"/>
      <c r="AN75" s="143"/>
      <c r="AO75" s="143"/>
      <c r="AP75" s="143"/>
      <c r="AQ75" s="143"/>
      <c r="AR75" s="143"/>
      <c r="AS75" s="143"/>
      <c r="AT75" s="143"/>
      <c r="AU75" s="143"/>
      <c r="AV75" s="143"/>
      <c r="AW75" s="143"/>
      <c r="AX75" s="143"/>
      <c r="AY75" s="143"/>
      <c r="AZ75" s="143"/>
      <c r="BA75" s="143"/>
      <c r="BB75" s="143"/>
      <c r="BC75" s="143"/>
      <c r="BD75" s="143"/>
      <c r="BE75" s="143"/>
      <c r="BF75" s="143"/>
      <c r="BG75" s="143"/>
      <c r="BH75" s="143"/>
      <c r="BI75" s="143"/>
      <c r="BJ75" s="143"/>
      <c r="BK75" s="143"/>
      <c r="BL75" s="143"/>
      <c r="BM75" s="143"/>
      <c r="BN75" s="143"/>
      <c r="BO75" s="143"/>
      <c r="BP75" s="143"/>
      <c r="BQ75" s="143"/>
      <c r="BR75" s="143"/>
      <c r="BS75" s="143"/>
    </row>
    <row r="76" spans="1:71" ht="49.5" customHeight="1">
      <c r="A76" s="53"/>
      <c r="B76" s="53"/>
      <c r="C76" s="53"/>
      <c r="D76" s="136"/>
      <c r="E76" s="136"/>
      <c r="F76" s="136"/>
      <c r="G76" s="143"/>
      <c r="H76" s="143"/>
      <c r="I76" s="143"/>
      <c r="J76" s="140"/>
      <c r="K76" s="140"/>
      <c r="L76" s="140"/>
      <c r="M76" s="141"/>
      <c r="N76" s="137"/>
      <c r="O76" s="142"/>
      <c r="P76" s="144"/>
      <c r="Q76" s="144"/>
      <c r="R76" s="143"/>
      <c r="S76" s="143"/>
      <c r="T76" s="143"/>
      <c r="U76" s="143"/>
      <c r="V76" s="143"/>
      <c r="W76" s="143"/>
      <c r="X76" s="143"/>
      <c r="Y76" s="143"/>
      <c r="Z76" s="143"/>
      <c r="AA76" s="143"/>
      <c r="AB76" s="143"/>
      <c r="AC76" s="143"/>
      <c r="AD76" s="143"/>
      <c r="AE76" s="143"/>
      <c r="AF76" s="143"/>
      <c r="AG76" s="143"/>
      <c r="AH76" s="143"/>
      <c r="AI76" s="143"/>
      <c r="AJ76" s="143"/>
      <c r="AK76" s="143"/>
      <c r="AL76" s="143"/>
      <c r="AM76" s="143"/>
      <c r="AN76" s="143"/>
      <c r="AO76" s="143"/>
      <c r="AP76" s="143"/>
      <c r="AQ76" s="143"/>
      <c r="AR76" s="143"/>
      <c r="AS76" s="143"/>
      <c r="AT76" s="143"/>
      <c r="AU76" s="143"/>
      <c r="AV76" s="143"/>
      <c r="AW76" s="143"/>
      <c r="AX76" s="143"/>
      <c r="AY76" s="143"/>
      <c r="AZ76" s="143"/>
      <c r="BA76" s="143"/>
      <c r="BB76" s="143"/>
      <c r="BC76" s="143"/>
      <c r="BD76" s="143"/>
      <c r="BE76" s="143"/>
      <c r="BF76" s="143"/>
      <c r="BG76" s="143"/>
      <c r="BH76" s="143"/>
      <c r="BI76" s="143"/>
      <c r="BJ76" s="143"/>
      <c r="BK76" s="143"/>
      <c r="BL76" s="143"/>
      <c r="BM76" s="143"/>
      <c r="BN76" s="143"/>
      <c r="BO76" s="143"/>
      <c r="BP76" s="143"/>
      <c r="BQ76" s="143"/>
      <c r="BR76" s="143"/>
      <c r="BS76" s="143"/>
    </row>
    <row r="77" spans="1:71" ht="49.5" customHeight="1">
      <c r="D77" s="143"/>
      <c r="E77" s="143"/>
      <c r="F77" s="143"/>
      <c r="G77" s="145" t="s">
        <v>145</v>
      </c>
      <c r="H77" s="143"/>
      <c r="I77" s="143"/>
      <c r="J77" s="143"/>
      <c r="K77" s="143"/>
      <c r="L77" s="143" t="s">
        <v>186</v>
      </c>
      <c r="M77" s="143"/>
      <c r="N77" s="143" t="s">
        <v>186</v>
      </c>
      <c r="O77" s="139"/>
      <c r="P77" s="143"/>
      <c r="Q77" s="143"/>
      <c r="R77" s="143"/>
      <c r="S77" s="143"/>
      <c r="T77" s="143"/>
      <c r="U77" s="143"/>
      <c r="V77" s="143"/>
      <c r="W77" s="145" t="s">
        <v>150</v>
      </c>
      <c r="X77" s="143"/>
      <c r="Y77" s="143"/>
      <c r="Z77" s="137"/>
      <c r="AA77" s="137"/>
      <c r="AB77" s="137"/>
      <c r="AC77" s="146"/>
      <c r="AD77" s="137"/>
      <c r="AE77" s="143"/>
      <c r="AF77" s="143"/>
      <c r="AG77" s="143"/>
      <c r="AH77" s="143"/>
      <c r="AI77" s="143"/>
      <c r="AJ77" s="143"/>
      <c r="AK77" s="143"/>
      <c r="AL77" s="143"/>
      <c r="AM77" s="143"/>
      <c r="AN77" s="143"/>
      <c r="AO77" s="143"/>
      <c r="AP77" s="143"/>
      <c r="AQ77" s="143"/>
      <c r="AR77" s="143"/>
      <c r="AS77" s="143"/>
      <c r="AT77" s="143"/>
      <c r="AU77" s="143"/>
      <c r="AV77" s="143"/>
      <c r="AW77" s="143"/>
      <c r="AX77" s="143"/>
      <c r="AY77" s="143"/>
      <c r="AZ77" s="143"/>
      <c r="BA77" s="143"/>
      <c r="BB77" s="143"/>
      <c r="BC77" s="143"/>
      <c r="BD77" s="143"/>
      <c r="BE77" s="143"/>
      <c r="BF77" s="143"/>
      <c r="BG77" s="143"/>
      <c r="BH77" s="143"/>
      <c r="BI77" s="143"/>
      <c r="BJ77" s="143"/>
      <c r="BK77" s="143"/>
      <c r="BL77" s="143"/>
      <c r="BM77" s="143"/>
      <c r="BN77" s="143"/>
      <c r="BO77" s="143"/>
      <c r="BP77" s="143"/>
      <c r="BQ77" s="143"/>
      <c r="BR77" s="143"/>
      <c r="BS77" s="143"/>
    </row>
    <row r="78" spans="1:71" ht="49.5" customHeight="1">
      <c r="D78" s="143"/>
      <c r="E78" s="143"/>
      <c r="F78" s="143"/>
      <c r="G78" s="143" t="s">
        <v>161</v>
      </c>
      <c r="H78" s="143" t="s">
        <v>2</v>
      </c>
      <c r="I78" s="143">
        <f>C10/I79</f>
        <v>5000</v>
      </c>
      <c r="J78" s="143" t="s">
        <v>147</v>
      </c>
      <c r="K78" s="143" t="s">
        <v>183</v>
      </c>
      <c r="L78" s="143">
        <f>(C10/I79)+(6*C11/(I79*C14))</f>
        <v>6875</v>
      </c>
      <c r="M78" s="143" t="s">
        <v>182</v>
      </c>
      <c r="N78" s="143">
        <f>(C10/I79)-(6*C11/(I79*C14))</f>
        <v>3125</v>
      </c>
      <c r="O78" s="139"/>
      <c r="P78" s="143" t="s">
        <v>189</v>
      </c>
      <c r="Q78" s="143"/>
      <c r="R78" s="143"/>
      <c r="S78" s="143">
        <f>(C14-(C17/100))/2</f>
        <v>0.82499999999999996</v>
      </c>
      <c r="T78" s="143" t="s">
        <v>63</v>
      </c>
      <c r="U78" s="143"/>
      <c r="V78" s="143"/>
      <c r="W78" s="142" t="s">
        <v>193</v>
      </c>
      <c r="X78" s="143" t="s">
        <v>2</v>
      </c>
      <c r="Y78" s="137">
        <f>L81*C14*((C15-(C17/100))/2)</f>
        <v>10067.578125</v>
      </c>
      <c r="Z78" s="137" t="s">
        <v>7</v>
      </c>
      <c r="AA78" s="143" t="s">
        <v>195</v>
      </c>
      <c r="AB78" s="137" t="s">
        <v>2</v>
      </c>
      <c r="AC78" s="146">
        <f>IF(C16="ตอม่อสี่เหลี่ยม",L81*C15*((C14-(C18/100))/2),L81*C15*((C14-(C17/100))/2))</f>
        <v>10067.578125</v>
      </c>
      <c r="AD78" s="137" t="s">
        <v>7</v>
      </c>
      <c r="AE78" s="137" t="s">
        <v>199</v>
      </c>
      <c r="AF78" s="137" t="s">
        <v>2</v>
      </c>
      <c r="AG78" s="143">
        <f>N81*C14*((C15-(C17/100))/2)</f>
        <v>8250</v>
      </c>
      <c r="AH78" s="137" t="s">
        <v>7</v>
      </c>
      <c r="AI78" s="137" t="s">
        <v>202</v>
      </c>
      <c r="AJ78" s="137" t="s">
        <v>2</v>
      </c>
      <c r="AK78" s="143">
        <f>IF(C16="ตอม่อสี่เหลี่ยม",N81*C15*((C14-(C18/100))/2),N81*C15*((C14-(C17/100))/2))</f>
        <v>8250</v>
      </c>
      <c r="AL78" s="137" t="s">
        <v>7</v>
      </c>
      <c r="AM78" s="143"/>
      <c r="AN78" s="143"/>
      <c r="AO78" s="143"/>
      <c r="AP78" s="143"/>
      <c r="AQ78" s="143"/>
      <c r="AR78" s="143"/>
      <c r="AS78" s="143"/>
      <c r="AT78" s="143"/>
      <c r="AU78" s="143"/>
      <c r="AV78" s="143"/>
      <c r="AW78" s="143"/>
      <c r="AX78" s="143"/>
      <c r="AY78" s="143"/>
      <c r="AZ78" s="143"/>
      <c r="BA78" s="143"/>
      <c r="BB78" s="143"/>
      <c r="BC78" s="143"/>
      <c r="BD78" s="143"/>
      <c r="BE78" s="143"/>
      <c r="BF78" s="143"/>
      <c r="BG78" s="143"/>
      <c r="BH78" s="143"/>
      <c r="BI78" s="143"/>
      <c r="BJ78" s="143"/>
      <c r="BK78" s="143"/>
      <c r="BL78" s="143"/>
      <c r="BM78" s="143"/>
      <c r="BN78" s="143"/>
      <c r="BO78" s="143"/>
      <c r="BP78" s="143"/>
      <c r="BQ78" s="143"/>
      <c r="BR78" s="143"/>
      <c r="BS78" s="143"/>
    </row>
    <row r="79" spans="1:71" ht="49.5" customHeight="1">
      <c r="D79" s="143"/>
      <c r="E79" s="143"/>
      <c r="F79" s="143"/>
      <c r="G79" s="143" t="s">
        <v>151</v>
      </c>
      <c r="H79" s="143" t="s">
        <v>2</v>
      </c>
      <c r="I79" s="143">
        <f>C14*C15</f>
        <v>4</v>
      </c>
      <c r="J79" s="143" t="s">
        <v>153</v>
      </c>
      <c r="K79" s="143" t="s">
        <v>184</v>
      </c>
      <c r="L79" s="143">
        <f>(C10/I79)+(6*C12/(I79*C15))</f>
        <v>5000</v>
      </c>
      <c r="M79" s="143" t="s">
        <v>185</v>
      </c>
      <c r="N79" s="143">
        <f>(C10/I79)-((6*C12)/(I79*C15))</f>
        <v>5000</v>
      </c>
      <c r="O79" s="144"/>
      <c r="P79" s="143" t="s">
        <v>191</v>
      </c>
      <c r="Q79" s="143"/>
      <c r="R79" s="143"/>
      <c r="S79" s="147">
        <f>C15-S78</f>
        <v>1.175</v>
      </c>
      <c r="T79" s="143" t="s">
        <v>63</v>
      </c>
      <c r="U79" s="143"/>
      <c r="V79" s="143"/>
      <c r="W79" s="143" t="s">
        <v>194</v>
      </c>
      <c r="X79" s="144" t="s">
        <v>2</v>
      </c>
      <c r="Y79" s="144">
        <f>(L80*C14*((C15-(C17/100))/2)*((C15-(C17/100))/4))+(((L78-L80)/2)*C14*((C15-(C17/100))/2)^2*(2/3))</f>
        <v>4328.349609375</v>
      </c>
      <c r="Z79" s="144" t="s">
        <v>58</v>
      </c>
      <c r="AA79" s="144" t="s">
        <v>196</v>
      </c>
      <c r="AB79" s="144" t="s">
        <v>2</v>
      </c>
      <c r="AC79" s="148">
        <f>IF(C16="ตอม่อสี่เหลี่ยม",(L80*C15*((C14-(C18/100))/2)*((C14-(C18/100))/4))+(((L78-L80)/2)*C15*((C14-(C18/100))/2)^2*(2/3)),(L80*C15*((C14-(C17/100))/2)*((C14-(C17/100))/4))+(((L78-L80)/2)*C15*((C14-(C17/100))/2)^2*(2/3)))</f>
        <v>4328.349609375</v>
      </c>
      <c r="AD79" s="148" t="s">
        <v>58</v>
      </c>
      <c r="AE79" s="144" t="s">
        <v>200</v>
      </c>
      <c r="AF79" s="144" t="s">
        <v>2</v>
      </c>
      <c r="AG79" s="143">
        <f>(N80*C14*((C15-(C17/100))/2)*((C15-(C17/100))/4))+(((L79-N80)/2)*C14*((C15-(C17/100))/2)^2*(2/3))</f>
        <v>3403.125</v>
      </c>
      <c r="AH79" s="143" t="s">
        <v>7</v>
      </c>
      <c r="AI79" s="143" t="s">
        <v>203</v>
      </c>
      <c r="AJ79" s="143" t="s">
        <v>2</v>
      </c>
      <c r="AK79" s="143">
        <f>IF(C16="ตอม่อสี่เหลี่ยม",(N80*C15*((C14-(C18/100))/2)*((C14-(C18/100))/4))+(((L79-N80)/2)*C15*((C14-(C18/100))/2)^2*(2/3)),(N80*C15*((C14-(C17/100))/2)*((C14-(C17/100))/4))+(((L79-N80)/2)*C15*((C14-(C17/100))/2)^2*(2/3)))</f>
        <v>3403.125</v>
      </c>
      <c r="AL79" s="143" t="s">
        <v>7</v>
      </c>
      <c r="AM79" s="143"/>
      <c r="AN79" s="143"/>
      <c r="AO79" s="143"/>
      <c r="AP79" s="143"/>
      <c r="AQ79" s="143"/>
      <c r="AR79" s="143"/>
      <c r="AS79" s="143"/>
      <c r="AT79" s="143"/>
      <c r="AU79" s="143"/>
      <c r="AV79" s="143"/>
      <c r="AW79" s="143"/>
      <c r="AX79" s="143"/>
      <c r="AY79" s="143"/>
      <c r="AZ79" s="143"/>
      <c r="BA79" s="143"/>
      <c r="BB79" s="143"/>
      <c r="BC79" s="143"/>
      <c r="BD79" s="143"/>
      <c r="BE79" s="143"/>
      <c r="BF79" s="143"/>
      <c r="BG79" s="143"/>
      <c r="BH79" s="143"/>
      <c r="BI79" s="143"/>
      <c r="BJ79" s="143"/>
      <c r="BK79" s="143"/>
      <c r="BL79" s="143"/>
      <c r="BM79" s="143"/>
      <c r="BN79" s="143"/>
      <c r="BO79" s="143"/>
      <c r="BP79" s="143"/>
      <c r="BQ79" s="143"/>
      <c r="BR79" s="143"/>
      <c r="BS79" s="143"/>
    </row>
    <row r="80" spans="1:71" ht="49.5" customHeight="1">
      <c r="D80" s="143"/>
      <c r="E80" s="143"/>
      <c r="F80" s="143"/>
      <c r="G80" s="139" t="s">
        <v>155</v>
      </c>
      <c r="H80" s="144" t="s">
        <v>2</v>
      </c>
      <c r="I80" s="144">
        <f>IF(AND(C11&gt;0,C12=0),MAX(Y80,AC80),IF(AND(C11=0,C12&gt;0),MAX(AG80,AK80),MAX(Y80,AC80,AG80,AK80)))</f>
        <v>14.145509576096559</v>
      </c>
      <c r="J80" s="143" t="s">
        <v>8</v>
      </c>
      <c r="K80" s="143" t="s">
        <v>187</v>
      </c>
      <c r="L80" s="143">
        <f>N78+((S79/C14)*(L78-N78))</f>
        <v>5328.125</v>
      </c>
      <c r="M80" s="143" t="s">
        <v>188</v>
      </c>
      <c r="N80" s="143">
        <f>N79+((S81/C15)*(L79-N79))</f>
        <v>5000</v>
      </c>
      <c r="O80" s="143"/>
      <c r="P80" s="143" t="s">
        <v>190</v>
      </c>
      <c r="Q80" s="143"/>
      <c r="R80" s="143"/>
      <c r="S80" s="143">
        <f>IF(C16="ตอม่อสี่เหลี่ยม",(C15-(C18/100))/2,(C15-(C17/100))/2)</f>
        <v>0.82499999999999996</v>
      </c>
      <c r="T80" s="143" t="s">
        <v>63</v>
      </c>
      <c r="U80" s="143"/>
      <c r="V80" s="143"/>
      <c r="W80" s="137" t="s">
        <v>205</v>
      </c>
      <c r="X80" s="137" t="s">
        <v>2</v>
      </c>
      <c r="Y80" s="143">
        <f>SQRT(Y79*100/(F23*C14*100))</f>
        <v>14.145509576096559</v>
      </c>
      <c r="Z80" s="137" t="s">
        <v>8</v>
      </c>
      <c r="AA80" s="137" t="s">
        <v>206</v>
      </c>
      <c r="AB80" s="137" t="s">
        <v>2</v>
      </c>
      <c r="AC80" s="143">
        <f>SQRT(AC79*100/(P83*C15*100))</f>
        <v>14.145509576096559</v>
      </c>
      <c r="AD80" s="137" t="s">
        <v>8</v>
      </c>
      <c r="AE80" s="137" t="s">
        <v>201</v>
      </c>
      <c r="AF80" s="137" t="s">
        <v>2</v>
      </c>
      <c r="AG80" s="143">
        <f>SQRT(AG79*100/(P83*C15*100))</f>
        <v>12.542854419416841</v>
      </c>
      <c r="AH80" s="137" t="s">
        <v>8</v>
      </c>
      <c r="AI80" s="137" t="s">
        <v>204</v>
      </c>
      <c r="AJ80" s="137" t="s">
        <v>2</v>
      </c>
      <c r="AK80" s="143">
        <f>SQRT(AK79*100/(P83*C15*100))</f>
        <v>12.542854419416841</v>
      </c>
      <c r="AL80" s="137" t="s">
        <v>8</v>
      </c>
      <c r="AM80" s="143"/>
      <c r="AN80" s="143"/>
      <c r="AO80" s="143"/>
      <c r="AP80" s="143"/>
      <c r="AQ80" s="143"/>
      <c r="AR80" s="143"/>
      <c r="AS80" s="143"/>
      <c r="AT80" s="143"/>
      <c r="AU80" s="143"/>
      <c r="AV80" s="143"/>
      <c r="AW80" s="143"/>
      <c r="AX80" s="143"/>
      <c r="AY80" s="143"/>
      <c r="AZ80" s="143"/>
      <c r="BA80" s="143"/>
      <c r="BB80" s="143"/>
      <c r="BC80" s="143"/>
      <c r="BD80" s="143"/>
      <c r="BE80" s="143"/>
      <c r="BF80" s="143"/>
      <c r="BG80" s="143"/>
      <c r="BH80" s="143"/>
      <c r="BI80" s="143"/>
      <c r="BJ80" s="143"/>
      <c r="BK80" s="143"/>
      <c r="BL80" s="143"/>
      <c r="BM80" s="143"/>
      <c r="BN80" s="143"/>
      <c r="BO80" s="143"/>
      <c r="BP80" s="143"/>
      <c r="BQ80" s="143"/>
      <c r="BR80" s="143"/>
      <c r="BS80" s="143"/>
    </row>
    <row r="81" spans="4:71" ht="49.5" customHeight="1">
      <c r="D81" s="143"/>
      <c r="E81" s="143"/>
      <c r="F81" s="143"/>
      <c r="G81" s="143" t="s">
        <v>154</v>
      </c>
      <c r="H81" s="143" t="s">
        <v>2</v>
      </c>
      <c r="I81" s="143">
        <f>C20-I85-C32/20-C42/10</f>
        <v>20.099999999999998</v>
      </c>
      <c r="J81" s="143" t="s">
        <v>8</v>
      </c>
      <c r="K81" s="143" t="s">
        <v>197</v>
      </c>
      <c r="L81" s="143">
        <f>(L80+L78)/2</f>
        <v>6101.5625</v>
      </c>
      <c r="M81" s="143" t="s">
        <v>198</v>
      </c>
      <c r="N81" s="143">
        <f>(N80+L79)/2</f>
        <v>5000</v>
      </c>
      <c r="O81" s="143"/>
      <c r="P81" s="143" t="s">
        <v>192</v>
      </c>
      <c r="Q81" s="143"/>
      <c r="R81" s="143"/>
      <c r="S81" s="147">
        <f>C15-S80</f>
        <v>1.175</v>
      </c>
      <c r="T81" s="143" t="s">
        <v>63</v>
      </c>
      <c r="U81" s="143"/>
      <c r="V81" s="143"/>
      <c r="W81" s="143"/>
      <c r="X81" s="143"/>
      <c r="Y81" s="143"/>
      <c r="Z81" s="143"/>
      <c r="AA81" s="143"/>
      <c r="AB81" s="143"/>
      <c r="AC81" s="143"/>
      <c r="AD81" s="143"/>
      <c r="AE81" s="143"/>
      <c r="AF81" s="143"/>
      <c r="AG81" s="143"/>
      <c r="AH81" s="143"/>
      <c r="AI81" s="143"/>
      <c r="AJ81" s="143"/>
      <c r="AK81" s="143"/>
      <c r="AL81" s="143"/>
      <c r="AM81" s="143"/>
      <c r="AN81" s="143"/>
      <c r="AO81" s="143"/>
      <c r="AP81" s="143"/>
      <c r="AQ81" s="143"/>
      <c r="AR81" s="143"/>
      <c r="AS81" s="143"/>
      <c r="AT81" s="143"/>
      <c r="AU81" s="143"/>
      <c r="AV81" s="143"/>
      <c r="AW81" s="143"/>
      <c r="AX81" s="143"/>
      <c r="AY81" s="143"/>
      <c r="AZ81" s="143"/>
      <c r="BA81" s="143"/>
      <c r="BB81" s="143"/>
      <c r="BC81" s="143"/>
      <c r="BD81" s="143"/>
      <c r="BE81" s="143"/>
      <c r="BF81" s="143"/>
      <c r="BG81" s="143"/>
      <c r="BH81" s="143"/>
      <c r="BI81" s="143"/>
      <c r="BJ81" s="143"/>
      <c r="BK81" s="143"/>
      <c r="BL81" s="143"/>
      <c r="BM81" s="143"/>
      <c r="BN81" s="143"/>
      <c r="BO81" s="143"/>
      <c r="BP81" s="143"/>
      <c r="BQ81" s="143"/>
      <c r="BR81" s="143"/>
      <c r="BS81" s="143"/>
    </row>
    <row r="82" spans="4:71" ht="34.5">
      <c r="D82" s="143"/>
      <c r="E82" s="143"/>
      <c r="F82" s="143"/>
      <c r="G82" s="139" t="s">
        <v>167</v>
      </c>
      <c r="H82" s="143" t="s">
        <v>2</v>
      </c>
      <c r="I82" s="143">
        <f>C19</f>
        <v>150</v>
      </c>
      <c r="J82" s="143" t="s">
        <v>8</v>
      </c>
      <c r="K82" s="149" t="s">
        <v>468</v>
      </c>
      <c r="L82" s="149" t="s">
        <v>2</v>
      </c>
      <c r="M82" s="150">
        <f>C40/C7</f>
        <v>9.5529657855666024</v>
      </c>
      <c r="N82" s="149" t="s">
        <v>469</v>
      </c>
      <c r="O82" s="149" t="s">
        <v>2</v>
      </c>
      <c r="P82" s="150">
        <f>1/(1+(C39/(M82*C6)))</f>
        <v>0.3232489711821811</v>
      </c>
      <c r="Q82" s="143"/>
      <c r="R82" s="143"/>
      <c r="S82" s="143"/>
      <c r="T82" s="143"/>
      <c r="U82" s="143"/>
      <c r="V82" s="143"/>
      <c r="W82" s="145" t="s">
        <v>156</v>
      </c>
      <c r="X82" s="143"/>
      <c r="Y82" s="143"/>
      <c r="Z82" s="143"/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N82" s="143"/>
      <c r="AO82" s="143"/>
      <c r="AP82" s="143"/>
      <c r="AQ82" s="143"/>
      <c r="AR82" s="143"/>
      <c r="AS82" s="143"/>
      <c r="AT82" s="143"/>
      <c r="AU82" s="143"/>
      <c r="AV82" s="143"/>
      <c r="AW82" s="143"/>
      <c r="AX82" s="143"/>
      <c r="AY82" s="143"/>
      <c r="AZ82" s="143"/>
      <c r="BA82" s="143"/>
      <c r="BB82" s="143"/>
      <c r="BC82" s="143"/>
      <c r="BD82" s="143"/>
      <c r="BE82" s="143"/>
      <c r="BF82" s="143"/>
      <c r="BG82" s="143"/>
      <c r="BH82" s="143"/>
      <c r="BI82" s="143"/>
      <c r="BJ82" s="143"/>
      <c r="BK82" s="143"/>
      <c r="BL82" s="143"/>
      <c r="BM82" s="143"/>
      <c r="BN82" s="143"/>
      <c r="BO82" s="143"/>
      <c r="BP82" s="143"/>
      <c r="BQ82" s="143"/>
      <c r="BR82" s="143"/>
      <c r="BS82" s="143"/>
    </row>
    <row r="83" spans="4:71" ht="33">
      <c r="D83" s="143"/>
      <c r="E83" s="143"/>
      <c r="F83" s="143"/>
      <c r="G83" s="139" t="s">
        <v>168</v>
      </c>
      <c r="H83" s="143" t="s">
        <v>2</v>
      </c>
      <c r="I83" s="143">
        <f>C20</f>
        <v>30</v>
      </c>
      <c r="J83" s="143" t="s">
        <v>8</v>
      </c>
      <c r="K83" s="149" t="s">
        <v>470</v>
      </c>
      <c r="L83" s="149" t="s">
        <v>2</v>
      </c>
      <c r="M83" s="150">
        <f>1-(P82/3)</f>
        <v>0.89225034293927297</v>
      </c>
      <c r="N83" s="149" t="s">
        <v>471</v>
      </c>
      <c r="O83" s="149" t="s">
        <v>2</v>
      </c>
      <c r="P83" s="150">
        <f>C6*P82*M83/2</f>
        <v>10.815712702202559</v>
      </c>
      <c r="Q83" s="143"/>
      <c r="R83" s="143"/>
      <c r="S83" s="143"/>
      <c r="T83" s="143"/>
      <c r="U83" s="143"/>
      <c r="V83" s="143"/>
      <c r="W83" s="143" t="s">
        <v>209</v>
      </c>
      <c r="X83" s="143" t="s">
        <v>2</v>
      </c>
      <c r="Y83" s="143">
        <f>N78+(((C14/2)/C14)*(L78-N78))</f>
        <v>5000</v>
      </c>
      <c r="Z83" s="143" t="s">
        <v>3</v>
      </c>
      <c r="AA83" s="143" t="s">
        <v>210</v>
      </c>
      <c r="AB83" s="143" t="s">
        <v>2</v>
      </c>
      <c r="AC83" s="143">
        <f>N79+(((C15/2)/C15)*(L79-N79))</f>
        <v>5000</v>
      </c>
      <c r="AD83" s="143" t="s">
        <v>3</v>
      </c>
      <c r="AE83" s="143" t="s">
        <v>211</v>
      </c>
      <c r="AF83" s="143" t="s">
        <v>2</v>
      </c>
      <c r="AG83" s="143">
        <f>I81/200</f>
        <v>0.10049999999999999</v>
      </c>
      <c r="AH83" s="143" t="s">
        <v>63</v>
      </c>
      <c r="AI83" s="143" t="s">
        <v>212</v>
      </c>
      <c r="AJ83" s="143" t="s">
        <v>2</v>
      </c>
      <c r="AK83" s="143">
        <f>I81/200</f>
        <v>0.10049999999999999</v>
      </c>
      <c r="AL83" s="143" t="s">
        <v>63</v>
      </c>
      <c r="AM83" s="143"/>
      <c r="AN83" s="143"/>
      <c r="AO83" s="143"/>
      <c r="AP83" s="143"/>
      <c r="AQ83" s="143"/>
      <c r="AR83" s="143"/>
      <c r="AS83" s="143"/>
      <c r="AT83" s="143"/>
      <c r="AU83" s="143"/>
      <c r="AV83" s="143"/>
      <c r="AW83" s="143"/>
      <c r="AX83" s="143"/>
      <c r="AY83" s="143"/>
      <c r="AZ83" s="143"/>
      <c r="BA83" s="143"/>
      <c r="BB83" s="143"/>
      <c r="BC83" s="143"/>
      <c r="BD83" s="143"/>
      <c r="BE83" s="143"/>
      <c r="BF83" s="143"/>
      <c r="BG83" s="143"/>
      <c r="BH83" s="143"/>
      <c r="BI83" s="143"/>
      <c r="BJ83" s="143"/>
      <c r="BK83" s="143"/>
      <c r="BL83" s="143"/>
      <c r="BM83" s="143"/>
      <c r="BN83" s="143"/>
      <c r="BO83" s="143"/>
      <c r="BP83" s="143"/>
      <c r="BQ83" s="143"/>
      <c r="BR83" s="143"/>
      <c r="BS83" s="143"/>
    </row>
    <row r="84" spans="4:71" ht="24">
      <c r="D84" s="143"/>
      <c r="E84" s="143"/>
      <c r="F84" s="143"/>
      <c r="G84" s="139" t="s">
        <v>169</v>
      </c>
      <c r="H84" s="143" t="s">
        <v>2</v>
      </c>
      <c r="I84" s="143">
        <f>I82-I83</f>
        <v>120</v>
      </c>
      <c r="J84" s="143" t="s">
        <v>8</v>
      </c>
      <c r="K84" s="143"/>
      <c r="L84" s="143"/>
      <c r="M84" s="143"/>
      <c r="N84" s="143"/>
      <c r="O84" s="143"/>
      <c r="P84" s="143"/>
      <c r="Q84" s="143"/>
      <c r="R84" s="143"/>
      <c r="S84" s="143"/>
      <c r="T84" s="143"/>
      <c r="U84" s="143"/>
      <c r="V84" s="143"/>
      <c r="W84" s="143" t="s">
        <v>217</v>
      </c>
      <c r="X84" s="143" t="s">
        <v>2</v>
      </c>
      <c r="Y84" s="143">
        <f>AC83*(I79-AK85)</f>
        <v>18985.248750000002</v>
      </c>
      <c r="Z84" s="137" t="s">
        <v>3</v>
      </c>
      <c r="AA84" s="143" t="s">
        <v>207</v>
      </c>
      <c r="AB84" s="143" t="s">
        <v>2</v>
      </c>
      <c r="AC84" s="143">
        <f>N78+((C14/(2*C14))*(L78-N78))</f>
        <v>5000</v>
      </c>
      <c r="AD84" s="143" t="s">
        <v>147</v>
      </c>
      <c r="AE84" s="143" t="s">
        <v>208</v>
      </c>
      <c r="AF84" s="143" t="s">
        <v>2</v>
      </c>
      <c r="AG84" s="143">
        <f>N79+((C15/(2*C15))*(L79-N79))</f>
        <v>5000</v>
      </c>
      <c r="AH84" s="143" t="s">
        <v>147</v>
      </c>
      <c r="AI84" s="143"/>
      <c r="AJ84" s="143"/>
      <c r="AK84" s="143"/>
      <c r="AL84" s="143"/>
      <c r="AM84" s="143"/>
      <c r="AN84" s="143"/>
      <c r="AO84" s="143"/>
      <c r="AP84" s="143"/>
      <c r="AQ84" s="143"/>
      <c r="AR84" s="143"/>
      <c r="AS84" s="143"/>
      <c r="AT84" s="143"/>
      <c r="AU84" s="143"/>
      <c r="AV84" s="143"/>
      <c r="AW84" s="143"/>
      <c r="AX84" s="143"/>
      <c r="AY84" s="143"/>
      <c r="AZ84" s="143"/>
      <c r="BA84" s="143"/>
      <c r="BB84" s="143"/>
      <c r="BC84" s="143"/>
      <c r="BD84" s="143"/>
      <c r="BE84" s="143"/>
      <c r="BF84" s="143"/>
      <c r="BG84" s="143"/>
      <c r="BH84" s="143"/>
      <c r="BI84" s="143"/>
      <c r="BJ84" s="143"/>
      <c r="BK84" s="143"/>
      <c r="BL84" s="143"/>
      <c r="BM84" s="143"/>
      <c r="BN84" s="143"/>
      <c r="BO84" s="143"/>
      <c r="BP84" s="143"/>
      <c r="BQ84" s="143"/>
      <c r="BR84" s="143"/>
      <c r="BS84" s="143"/>
    </row>
    <row r="85" spans="4:71" ht="24">
      <c r="D85" s="143"/>
      <c r="E85" s="143"/>
      <c r="F85" s="143"/>
      <c r="G85" s="139" t="s">
        <v>254</v>
      </c>
      <c r="H85" s="143" t="s">
        <v>2</v>
      </c>
      <c r="I85" s="143">
        <f>IF(C8="บริเวณมีการกัดกร่อนน้อย",7.5,10)</f>
        <v>7.5</v>
      </c>
      <c r="J85" s="143" t="s">
        <v>8</v>
      </c>
      <c r="K85" s="143"/>
      <c r="L85" s="143"/>
      <c r="M85" s="143"/>
      <c r="N85" s="143"/>
      <c r="O85" s="143"/>
      <c r="P85" s="143"/>
      <c r="Q85" s="143"/>
      <c r="R85" s="143"/>
      <c r="S85" s="143"/>
      <c r="T85" s="143"/>
      <c r="U85" s="143"/>
      <c r="V85" s="143"/>
      <c r="W85" s="143" t="s">
        <v>216</v>
      </c>
      <c r="X85" s="143" t="s">
        <v>2</v>
      </c>
      <c r="Y85" s="143">
        <f>Y83*(I79-AK85)</f>
        <v>18985.248750000002</v>
      </c>
      <c r="Z85" s="143" t="s">
        <v>7</v>
      </c>
      <c r="AA85" s="143" t="s">
        <v>213</v>
      </c>
      <c r="AB85" s="143" t="s">
        <v>2</v>
      </c>
      <c r="AC85" s="143">
        <f>(C17/100)+AG83</f>
        <v>0.45049999999999996</v>
      </c>
      <c r="AD85" s="143" t="s">
        <v>63</v>
      </c>
      <c r="AE85" s="143" t="s">
        <v>214</v>
      </c>
      <c r="AF85" s="143" t="s">
        <v>2</v>
      </c>
      <c r="AG85" s="143">
        <f>(C18/100)+AK83</f>
        <v>0.45049999999999996</v>
      </c>
      <c r="AH85" s="143" t="s">
        <v>63</v>
      </c>
      <c r="AI85" s="143" t="s">
        <v>215</v>
      </c>
      <c r="AJ85" s="143" t="s">
        <v>2</v>
      </c>
      <c r="AK85" s="143">
        <f>IF(C16="ตอม่อสี่เหลี่ยม",AC85*AG85,22*(AC85^2)/(7*4))</f>
        <v>0.20295024999999997</v>
      </c>
      <c r="AL85" s="143" t="s">
        <v>153</v>
      </c>
      <c r="AM85" s="143"/>
      <c r="AN85" s="143"/>
      <c r="AO85" s="143"/>
      <c r="AP85" s="143"/>
      <c r="AQ85" s="143"/>
      <c r="AR85" s="143"/>
      <c r="AS85" s="143"/>
      <c r="AT85" s="143"/>
      <c r="AU85" s="143"/>
      <c r="AV85" s="143"/>
      <c r="AW85" s="143"/>
      <c r="AX85" s="143"/>
      <c r="AY85" s="143"/>
      <c r="AZ85" s="143"/>
      <c r="BA85" s="143"/>
      <c r="BB85" s="143"/>
      <c r="BC85" s="143"/>
      <c r="BD85" s="143"/>
      <c r="BE85" s="143"/>
      <c r="BF85" s="143"/>
      <c r="BG85" s="143"/>
      <c r="BH85" s="143"/>
      <c r="BI85" s="143"/>
      <c r="BJ85" s="143"/>
      <c r="BK85" s="143"/>
      <c r="BL85" s="143"/>
      <c r="BM85" s="143"/>
      <c r="BN85" s="143"/>
      <c r="BO85" s="143"/>
      <c r="BP85" s="143"/>
      <c r="BQ85" s="143"/>
      <c r="BR85" s="143"/>
      <c r="BS85" s="143"/>
    </row>
    <row r="86" spans="4:71">
      <c r="D86" s="143"/>
      <c r="E86" s="143"/>
      <c r="F86" s="143"/>
      <c r="G86" s="143"/>
      <c r="H86" s="143"/>
      <c r="I86" s="143"/>
      <c r="J86" s="143"/>
      <c r="K86" s="143"/>
      <c r="L86" s="143"/>
      <c r="M86" s="143"/>
      <c r="N86" s="143"/>
      <c r="O86" s="143"/>
      <c r="P86" s="143"/>
      <c r="Q86" s="143"/>
      <c r="R86" s="143"/>
      <c r="S86" s="143"/>
      <c r="T86" s="143"/>
      <c r="U86" s="143"/>
      <c r="V86" s="143"/>
      <c r="W86" s="143" t="s">
        <v>157</v>
      </c>
      <c r="X86" s="143" t="s">
        <v>2</v>
      </c>
      <c r="Y86" s="143">
        <f>IF(C16="ตอม่อสี่เหลี่ยม",(AC85+AG85)*200,AC85*22/7)</f>
        <v>180.2</v>
      </c>
      <c r="Z86" s="143" t="s">
        <v>8</v>
      </c>
      <c r="AA86" s="143"/>
      <c r="AB86" s="143"/>
      <c r="AC86" s="143"/>
      <c r="AD86" s="143"/>
      <c r="AE86" s="143"/>
      <c r="AF86" s="143"/>
      <c r="AG86" s="143"/>
      <c r="AH86" s="143"/>
      <c r="AI86" s="143"/>
      <c r="AJ86" s="143"/>
      <c r="AK86" s="143"/>
      <c r="AL86" s="143"/>
      <c r="AM86" s="143"/>
      <c r="AN86" s="143"/>
      <c r="AO86" s="143"/>
      <c r="AP86" s="143"/>
      <c r="AQ86" s="143"/>
      <c r="AR86" s="143"/>
      <c r="AS86" s="143"/>
      <c r="AT86" s="143"/>
      <c r="AU86" s="143"/>
      <c r="AV86" s="143"/>
      <c r="AW86" s="143"/>
      <c r="AX86" s="143"/>
      <c r="AY86" s="143"/>
      <c r="AZ86" s="143"/>
      <c r="BA86" s="143"/>
      <c r="BB86" s="143"/>
      <c r="BC86" s="143"/>
      <c r="BD86" s="143"/>
      <c r="BE86" s="143"/>
      <c r="BF86" s="143"/>
      <c r="BG86" s="143"/>
      <c r="BH86" s="143"/>
      <c r="BI86" s="143"/>
      <c r="BJ86" s="143"/>
      <c r="BK86" s="143"/>
      <c r="BL86" s="143"/>
      <c r="BM86" s="143"/>
      <c r="BN86" s="143"/>
      <c r="BO86" s="143"/>
      <c r="BP86" s="143"/>
      <c r="BQ86" s="143"/>
      <c r="BR86" s="143"/>
      <c r="BS86" s="143"/>
    </row>
    <row r="87" spans="4:71" ht="36">
      <c r="D87" s="143"/>
      <c r="E87" s="143"/>
      <c r="F87" s="143"/>
      <c r="G87" s="151" t="s">
        <v>230</v>
      </c>
      <c r="H87" s="143"/>
      <c r="I87" s="143"/>
      <c r="J87" s="143"/>
      <c r="K87" s="143"/>
      <c r="L87" s="143"/>
      <c r="M87" s="143"/>
      <c r="N87" s="143"/>
      <c r="O87" s="143"/>
      <c r="P87" s="152" t="s">
        <v>249</v>
      </c>
      <c r="Q87" s="143"/>
      <c r="R87" s="143"/>
      <c r="S87" s="143"/>
      <c r="T87" s="143"/>
      <c r="U87" s="143"/>
      <c r="V87" s="143"/>
      <c r="W87" s="143" t="s">
        <v>158</v>
      </c>
      <c r="X87" s="143" t="s">
        <v>2</v>
      </c>
      <c r="Y87" s="143">
        <f>0.53*SQRT(C5)*Y86*I81</f>
        <v>27148.241978088965</v>
      </c>
      <c r="Z87" s="143" t="s">
        <v>7</v>
      </c>
      <c r="AA87" s="143"/>
      <c r="AB87" s="143"/>
      <c r="AC87" s="143"/>
      <c r="AD87" s="143"/>
      <c r="AE87" s="143"/>
      <c r="AF87" s="143"/>
      <c r="AG87" s="143"/>
      <c r="AH87" s="143"/>
      <c r="AI87" s="143"/>
      <c r="AJ87" s="143"/>
      <c r="AK87" s="143"/>
      <c r="AL87" s="143"/>
      <c r="AM87" s="143"/>
      <c r="AN87" s="143"/>
      <c r="AO87" s="143"/>
      <c r="AP87" s="143"/>
      <c r="AQ87" s="143"/>
      <c r="AR87" s="143"/>
      <c r="AS87" s="143"/>
      <c r="AT87" s="143"/>
      <c r="AU87" s="143"/>
      <c r="AV87" s="143"/>
      <c r="AW87" s="143"/>
      <c r="AX87" s="143"/>
      <c r="AY87" s="143"/>
      <c r="AZ87" s="143"/>
      <c r="BA87" s="143"/>
      <c r="BB87" s="143"/>
      <c r="BC87" s="143"/>
      <c r="BD87" s="143"/>
      <c r="BE87" s="143"/>
      <c r="BF87" s="143"/>
      <c r="BG87" s="143"/>
      <c r="BH87" s="143"/>
      <c r="BI87" s="143"/>
      <c r="BJ87" s="143"/>
      <c r="BK87" s="143"/>
      <c r="BL87" s="143"/>
      <c r="BM87" s="143"/>
      <c r="BN87" s="143"/>
      <c r="BO87" s="143"/>
      <c r="BP87" s="143"/>
      <c r="BQ87" s="143"/>
      <c r="BR87" s="143"/>
      <c r="BS87" s="143"/>
    </row>
    <row r="88" spans="4:71">
      <c r="D88" s="143"/>
      <c r="E88" s="143"/>
      <c r="F88" s="143"/>
      <c r="G88" s="143" t="s">
        <v>170</v>
      </c>
      <c r="H88" s="143" t="s">
        <v>2</v>
      </c>
      <c r="I88" s="143">
        <v>35</v>
      </c>
      <c r="J88" s="143" t="s">
        <v>3</v>
      </c>
      <c r="K88" s="143" t="s">
        <v>181</v>
      </c>
      <c r="L88" s="143" t="s">
        <v>2</v>
      </c>
      <c r="M88" s="143">
        <f>2*C15/(C15+C14)</f>
        <v>1</v>
      </c>
      <c r="N88" s="143"/>
      <c r="O88" s="143"/>
      <c r="P88" s="143" t="s">
        <v>247</v>
      </c>
      <c r="Q88" s="143" t="s">
        <v>2</v>
      </c>
      <c r="R88" s="143">
        <f>0.075*C52*C48/(10*SQRT(C5))</f>
        <v>25.45584412271571</v>
      </c>
      <c r="S88" s="143"/>
      <c r="T88" s="143"/>
      <c r="U88" s="143"/>
      <c r="V88" s="143"/>
      <c r="W88" s="143"/>
      <c r="X88" s="143"/>
      <c r="Y88" s="143"/>
      <c r="Z88" s="143"/>
      <c r="AA88" s="143"/>
      <c r="AB88" s="143"/>
      <c r="AC88" s="143"/>
      <c r="AD88" s="143"/>
      <c r="AE88" s="143"/>
      <c r="AF88" s="143"/>
      <c r="AG88" s="143"/>
      <c r="AH88" s="143"/>
      <c r="AI88" s="143"/>
      <c r="AJ88" s="143"/>
      <c r="AK88" s="143"/>
      <c r="AL88" s="143"/>
      <c r="AM88" s="143"/>
      <c r="AN88" s="143"/>
      <c r="AO88" s="143"/>
      <c r="AP88" s="143"/>
      <c r="AQ88" s="143"/>
      <c r="AR88" s="143"/>
      <c r="AS88" s="143"/>
      <c r="AT88" s="143"/>
      <c r="AU88" s="143"/>
      <c r="AV88" s="143"/>
      <c r="AW88" s="143"/>
      <c r="AX88" s="143"/>
      <c r="AY88" s="143"/>
      <c r="AZ88" s="143"/>
      <c r="BA88" s="143"/>
      <c r="BB88" s="143"/>
      <c r="BC88" s="143"/>
      <c r="BD88" s="143"/>
      <c r="BE88" s="143"/>
      <c r="BF88" s="143"/>
      <c r="BG88" s="143"/>
      <c r="BH88" s="143"/>
      <c r="BI88" s="143"/>
      <c r="BJ88" s="143"/>
      <c r="BK88" s="143"/>
      <c r="BL88" s="143"/>
      <c r="BM88" s="143"/>
      <c r="BN88" s="143"/>
      <c r="BO88" s="143"/>
      <c r="BP88" s="143"/>
      <c r="BQ88" s="143"/>
      <c r="BR88" s="143"/>
      <c r="BS88" s="143"/>
    </row>
    <row r="89" spans="4:71" ht="24.95" customHeight="1">
      <c r="D89" s="143"/>
      <c r="E89" s="143"/>
      <c r="F89" s="143"/>
      <c r="G89" s="144" t="s">
        <v>172</v>
      </c>
      <c r="H89" s="144" t="s">
        <v>2</v>
      </c>
      <c r="I89" s="144">
        <f>3.23*(SQRT(C5)/(C42/10))</f>
        <v>28.549436290406856</v>
      </c>
      <c r="J89" s="143" t="s">
        <v>3</v>
      </c>
      <c r="K89" s="143" t="s">
        <v>171</v>
      </c>
      <c r="L89" s="143" t="s">
        <v>2</v>
      </c>
      <c r="M89" s="143">
        <f>3.23*(SQRT(C5)/(C32/10))</f>
        <v>28.549436290406856</v>
      </c>
      <c r="N89" s="143" t="s">
        <v>3</v>
      </c>
      <c r="O89" s="143"/>
      <c r="P89" s="143" t="s">
        <v>247</v>
      </c>
      <c r="Q89" s="143" t="s">
        <v>2</v>
      </c>
      <c r="R89" s="143">
        <f>0.0043*C48*C52/10</f>
        <v>20.64</v>
      </c>
      <c r="S89" s="143"/>
      <c r="T89" s="143"/>
      <c r="U89" s="143"/>
      <c r="V89" s="143"/>
      <c r="W89" s="153" t="s">
        <v>159</v>
      </c>
      <c r="X89" s="143"/>
      <c r="Y89" s="143"/>
      <c r="Z89" s="143"/>
      <c r="AA89" s="143"/>
      <c r="AB89" s="143"/>
      <c r="AC89" s="143"/>
      <c r="AD89" s="143"/>
      <c r="AE89" s="143"/>
      <c r="AF89" s="143"/>
      <c r="AG89" s="143"/>
      <c r="AH89" s="143"/>
      <c r="AI89" s="143"/>
      <c r="AJ89" s="143"/>
      <c r="AK89" s="143"/>
      <c r="AL89" s="143"/>
      <c r="AM89" s="143"/>
      <c r="AN89" s="143"/>
      <c r="AO89" s="143"/>
      <c r="AP89" s="143"/>
      <c r="AQ89" s="143"/>
      <c r="AR89" s="143"/>
      <c r="AS89" s="143"/>
      <c r="AT89" s="143"/>
      <c r="AU89" s="143"/>
      <c r="AV89" s="143"/>
      <c r="AW89" s="143"/>
      <c r="AX89" s="143"/>
      <c r="AY89" s="143"/>
      <c r="AZ89" s="143"/>
      <c r="BA89" s="143"/>
      <c r="BB89" s="143"/>
      <c r="BC89" s="143"/>
      <c r="BD89" s="143"/>
      <c r="BE89" s="143"/>
      <c r="BF89" s="143"/>
      <c r="BG89" s="143"/>
      <c r="BH89" s="143"/>
      <c r="BI89" s="143"/>
      <c r="BJ89" s="143"/>
      <c r="BK89" s="143"/>
      <c r="BL89" s="143"/>
      <c r="BM89" s="143"/>
      <c r="BN89" s="143"/>
      <c r="BO89" s="143"/>
      <c r="BP89" s="143"/>
      <c r="BQ89" s="143"/>
      <c r="BR89" s="143"/>
      <c r="BS89" s="143"/>
    </row>
    <row r="90" spans="4:71" ht="24">
      <c r="D90" s="143"/>
      <c r="E90" s="143"/>
      <c r="F90" s="143"/>
      <c r="G90" s="144" t="s">
        <v>173</v>
      </c>
      <c r="H90" s="144" t="s">
        <v>2</v>
      </c>
      <c r="I90" s="144">
        <f>Y79*100/(M83*C39*I81)</f>
        <v>16.089712809855591</v>
      </c>
      <c r="J90" s="143" t="s">
        <v>22</v>
      </c>
      <c r="K90" s="144" t="s">
        <v>175</v>
      </c>
      <c r="L90" s="144" t="s">
        <v>2</v>
      </c>
      <c r="M90" s="143">
        <f>AC79*100*M88/(I81*C29*C23)</f>
        <v>16.089712809855587</v>
      </c>
      <c r="N90" s="144" t="s">
        <v>22</v>
      </c>
      <c r="O90" s="143"/>
      <c r="P90" s="143" t="s">
        <v>247</v>
      </c>
      <c r="Q90" s="143" t="s">
        <v>2</v>
      </c>
      <c r="R90" s="143">
        <v>20</v>
      </c>
      <c r="S90" s="143"/>
      <c r="T90" s="143"/>
      <c r="U90" s="143"/>
      <c r="V90" s="143"/>
      <c r="W90" s="143" t="s">
        <v>222</v>
      </c>
      <c r="X90" s="143" t="s">
        <v>2</v>
      </c>
      <c r="Y90" s="143">
        <f>IF(C16="ตอม่อสี่เหลี่ยม",((AK91+L79)/2)*(((C15-(C18/100))/2)-(I81/100))*C14,((AK91+L79)/2)*(((C15-(C17/100))/2)-(I81/100))*C14)</f>
        <v>6240</v>
      </c>
      <c r="Z90" s="143" t="s">
        <v>7</v>
      </c>
      <c r="AA90" s="143" t="s">
        <v>223</v>
      </c>
      <c r="AB90" s="143" t="s">
        <v>2</v>
      </c>
      <c r="AC90" s="143">
        <f>((AK91+L79)/2)*(((C14-(C17/100))/2)-(I81/100))*C15</f>
        <v>6240</v>
      </c>
      <c r="AD90" s="143" t="s">
        <v>7</v>
      </c>
      <c r="AE90" s="143" t="s">
        <v>218</v>
      </c>
      <c r="AF90" s="143" t="s">
        <v>2</v>
      </c>
      <c r="AG90" s="154">
        <f>((((C14*100)-C17)/2)+C17+I81)/100</f>
        <v>1.3759999999999999</v>
      </c>
      <c r="AH90" s="143" t="s">
        <v>63</v>
      </c>
      <c r="AI90" s="143" t="s">
        <v>219</v>
      </c>
      <c r="AJ90" s="143" t="s">
        <v>2</v>
      </c>
      <c r="AK90" s="143">
        <f>IF(C16="ตอม่อสี่เหลี่ยม",(((((C15*100)-C18)/2)+C18+I81)/100),(((((C15*100)-C17)/2)+C17+I81)/100))</f>
        <v>1.3759999999999999</v>
      </c>
      <c r="AL90" s="143" t="s">
        <v>8</v>
      </c>
      <c r="AM90" s="143"/>
      <c r="AN90" s="143"/>
      <c r="AO90" s="143"/>
      <c r="AP90" s="143"/>
      <c r="AQ90" s="143"/>
      <c r="AR90" s="143"/>
      <c r="AS90" s="143"/>
      <c r="AT90" s="143"/>
      <c r="AU90" s="143"/>
      <c r="AV90" s="143"/>
      <c r="AW90" s="143"/>
      <c r="AX90" s="143"/>
      <c r="AY90" s="143"/>
      <c r="AZ90" s="143"/>
      <c r="BA90" s="143"/>
      <c r="BB90" s="143"/>
      <c r="BC90" s="143"/>
      <c r="BD90" s="143"/>
      <c r="BE90" s="143"/>
      <c r="BF90" s="143"/>
      <c r="BG90" s="143"/>
      <c r="BH90" s="143"/>
      <c r="BI90" s="143"/>
      <c r="BJ90" s="143"/>
      <c r="BK90" s="143"/>
      <c r="BL90" s="143"/>
      <c r="BM90" s="143"/>
      <c r="BN90" s="143"/>
      <c r="BO90" s="143"/>
      <c r="BP90" s="143"/>
      <c r="BQ90" s="143"/>
      <c r="BR90" s="143"/>
      <c r="BS90" s="143"/>
    </row>
    <row r="91" spans="4:71">
      <c r="D91" s="143"/>
      <c r="E91" s="143"/>
      <c r="F91" s="143"/>
      <c r="G91" s="143" t="s">
        <v>174</v>
      </c>
      <c r="H91" s="143" t="s">
        <v>2</v>
      </c>
      <c r="I91" s="143">
        <f>Y78/(I89*C23*I81)</f>
        <v>19.662769581821507</v>
      </c>
      <c r="J91" s="143" t="s">
        <v>8</v>
      </c>
      <c r="K91" s="143" t="s">
        <v>176</v>
      </c>
      <c r="L91" s="143" t="s">
        <v>2</v>
      </c>
      <c r="M91" s="143">
        <f>AC78*M88/(M89*I81*C23)</f>
        <v>19.662769581821507</v>
      </c>
      <c r="N91" s="143" t="s">
        <v>66</v>
      </c>
      <c r="O91" s="143"/>
      <c r="P91" s="143"/>
      <c r="Q91" s="143"/>
      <c r="R91" s="143"/>
      <c r="S91" s="143"/>
      <c r="T91" s="143"/>
      <c r="U91" s="143"/>
      <c r="V91" s="143"/>
      <c r="W91" s="143" t="s">
        <v>220</v>
      </c>
      <c r="X91" s="143" t="s">
        <v>2</v>
      </c>
      <c r="Y91" s="143">
        <f>IF(C16="ตอม่อสี่เหลี่ยม",((AG91+L78)/2)*(((C15-(C18/100))/2)-(I81/100))*C14,((AG91+L78)/2)*(((C15-(C17/100))/2)-(I81/100))*C14)</f>
        <v>7849.92</v>
      </c>
      <c r="Z91" s="143" t="s">
        <v>7</v>
      </c>
      <c r="AA91" s="143" t="s">
        <v>221</v>
      </c>
      <c r="AB91" s="143" t="s">
        <v>2</v>
      </c>
      <c r="AC91" s="143">
        <f>((AG91+L78)/2)*(((C14-(C17/100))/2)-(I81/100))*C15</f>
        <v>7849.92</v>
      </c>
      <c r="AD91" s="143" t="s">
        <v>7</v>
      </c>
      <c r="AE91" s="143" t="s">
        <v>209</v>
      </c>
      <c r="AF91" s="143" t="s">
        <v>2</v>
      </c>
      <c r="AG91" s="143">
        <f>(N78+((AG90/C14)*(L78-N78)))</f>
        <v>5705</v>
      </c>
      <c r="AH91" s="143" t="s">
        <v>147</v>
      </c>
      <c r="AI91" s="143" t="s">
        <v>210</v>
      </c>
      <c r="AJ91" s="143" t="s">
        <v>2</v>
      </c>
      <c r="AK91" s="143">
        <f>N79+((AK90/C15)*(L79-N79))</f>
        <v>5000</v>
      </c>
      <c r="AL91" s="143" t="s">
        <v>147</v>
      </c>
      <c r="AM91" s="143"/>
      <c r="AN91" s="143"/>
      <c r="AO91" s="143"/>
      <c r="AP91" s="143"/>
      <c r="AQ91" s="143"/>
      <c r="AR91" s="143"/>
      <c r="AS91" s="143"/>
      <c r="AT91" s="143"/>
      <c r="AU91" s="143"/>
      <c r="AV91" s="143"/>
      <c r="AW91" s="143"/>
      <c r="AX91" s="143"/>
      <c r="AY91" s="143"/>
      <c r="AZ91" s="143"/>
      <c r="BA91" s="143"/>
      <c r="BB91" s="143"/>
      <c r="BC91" s="143"/>
      <c r="BD91" s="143"/>
      <c r="BE91" s="143"/>
      <c r="BF91" s="143"/>
      <c r="BG91" s="143"/>
      <c r="BH91" s="143"/>
      <c r="BI91" s="143"/>
      <c r="BJ91" s="143"/>
      <c r="BK91" s="143"/>
      <c r="BL91" s="143"/>
      <c r="BM91" s="143"/>
      <c r="BN91" s="143"/>
      <c r="BO91" s="143"/>
      <c r="BP91" s="143"/>
      <c r="BQ91" s="143"/>
      <c r="BR91" s="143"/>
      <c r="BS91" s="143"/>
    </row>
    <row r="92" spans="4:71">
      <c r="D92" s="143"/>
      <c r="E92" s="143"/>
      <c r="F92" s="143"/>
      <c r="G92" s="143" t="s">
        <v>177</v>
      </c>
      <c r="H92" s="143" t="s">
        <v>2</v>
      </c>
      <c r="I92" s="154">
        <f>C44</f>
        <v>24.137142857142862</v>
      </c>
      <c r="J92" s="143" t="s">
        <v>22</v>
      </c>
      <c r="K92" s="143" t="s">
        <v>178</v>
      </c>
      <c r="L92" s="143" t="s">
        <v>2</v>
      </c>
      <c r="M92" s="154">
        <f>C34</f>
        <v>24.137142857142862</v>
      </c>
      <c r="N92" s="143" t="s">
        <v>22</v>
      </c>
      <c r="O92" s="143"/>
      <c r="P92" s="143"/>
      <c r="Q92" s="143"/>
      <c r="R92" s="143"/>
      <c r="S92" s="143"/>
      <c r="T92" s="143"/>
      <c r="U92" s="143"/>
      <c r="V92" s="143"/>
      <c r="W92" s="143" t="s">
        <v>224</v>
      </c>
      <c r="X92" s="143" t="s">
        <v>2</v>
      </c>
      <c r="Y92" s="143">
        <f>0.29*SQRT(C5)*C14*100*I81</f>
        <v>16486.901710145539</v>
      </c>
      <c r="Z92" s="143" t="s">
        <v>7</v>
      </c>
      <c r="AA92" s="143" t="s">
        <v>225</v>
      </c>
      <c r="AB92" s="143" t="s">
        <v>2</v>
      </c>
      <c r="AC92" s="143">
        <f>0.29*SQRT(C5)*C15*100*I81</f>
        <v>16486.901710145539</v>
      </c>
      <c r="AD92" s="143" t="s">
        <v>7</v>
      </c>
      <c r="AE92" s="143"/>
      <c r="AF92" s="143"/>
      <c r="AG92" s="155"/>
      <c r="AH92" s="143"/>
      <c r="AI92" s="143"/>
      <c r="AJ92" s="143"/>
      <c r="AK92" s="143"/>
      <c r="AL92" s="143"/>
      <c r="AM92" s="143"/>
      <c r="AN92" s="143"/>
      <c r="AO92" s="143"/>
      <c r="AP92" s="143"/>
      <c r="AQ92" s="143"/>
      <c r="AR92" s="143"/>
      <c r="AS92" s="143"/>
      <c r="AT92" s="143"/>
      <c r="AU92" s="143"/>
      <c r="AV92" s="143"/>
      <c r="AW92" s="143"/>
      <c r="AX92" s="143"/>
      <c r="AY92" s="143"/>
      <c r="AZ92" s="143"/>
      <c r="BA92" s="143"/>
      <c r="BB92" s="143"/>
      <c r="BC92" s="143"/>
      <c r="BD92" s="143"/>
      <c r="BE92" s="143"/>
      <c r="BF92" s="143"/>
      <c r="BG92" s="143"/>
      <c r="BH92" s="143"/>
      <c r="BI92" s="143"/>
      <c r="BJ92" s="143"/>
      <c r="BK92" s="143"/>
      <c r="BL92" s="143"/>
      <c r="BM92" s="143"/>
      <c r="BN92" s="143"/>
      <c r="BO92" s="143"/>
      <c r="BP92" s="143"/>
      <c r="BQ92" s="143"/>
      <c r="BR92" s="143"/>
      <c r="BS92" s="143"/>
    </row>
    <row r="93" spans="4:71" ht="32.25">
      <c r="D93" s="143"/>
      <c r="E93" s="143"/>
      <c r="F93" s="143"/>
      <c r="G93" s="143" t="s">
        <v>179</v>
      </c>
      <c r="H93" s="143" t="s">
        <v>2</v>
      </c>
      <c r="I93" s="143">
        <f>22*C42*C43/70</f>
        <v>60.342857142857142</v>
      </c>
      <c r="J93" s="143" t="s">
        <v>8</v>
      </c>
      <c r="K93" s="143" t="s">
        <v>180</v>
      </c>
      <c r="L93" s="143" t="s">
        <v>2</v>
      </c>
      <c r="M93" s="143">
        <f>22*C32*C33/70</f>
        <v>60.342857142857142</v>
      </c>
      <c r="N93" s="143" t="s">
        <v>8</v>
      </c>
      <c r="O93" s="143"/>
      <c r="P93" s="143"/>
      <c r="Q93" s="143"/>
      <c r="R93" s="143"/>
      <c r="S93" s="143"/>
      <c r="T93" s="143"/>
      <c r="U93" s="143"/>
      <c r="V93" s="143"/>
      <c r="W93" s="145" t="s">
        <v>160</v>
      </c>
      <c r="X93" s="143"/>
      <c r="Y93" s="143"/>
      <c r="Z93" s="143"/>
      <c r="AA93" s="143"/>
      <c r="AB93" s="143"/>
      <c r="AC93" s="143"/>
      <c r="AD93" s="143"/>
      <c r="AE93" s="143"/>
      <c r="AF93" s="143"/>
      <c r="AG93" s="143"/>
      <c r="AH93" s="143"/>
      <c r="AI93" s="143"/>
      <c r="AJ93" s="143"/>
      <c r="AK93" s="143"/>
      <c r="AL93" s="143"/>
      <c r="AM93" s="143"/>
      <c r="AN93" s="143"/>
      <c r="AO93" s="143"/>
      <c r="AP93" s="143"/>
      <c r="AQ93" s="143"/>
      <c r="AR93" s="143"/>
      <c r="AS93" s="143"/>
      <c r="AT93" s="143"/>
      <c r="AU93" s="143"/>
      <c r="AV93" s="143"/>
      <c r="AW93" s="143"/>
      <c r="AX93" s="143"/>
      <c r="AY93" s="143"/>
      <c r="AZ93" s="143"/>
      <c r="BA93" s="143"/>
      <c r="BB93" s="143"/>
      <c r="BC93" s="143"/>
      <c r="BD93" s="143"/>
      <c r="BE93" s="143"/>
      <c r="BF93" s="143"/>
      <c r="BG93" s="143"/>
      <c r="BH93" s="143"/>
      <c r="BI93" s="143"/>
      <c r="BJ93" s="143"/>
      <c r="BK93" s="143"/>
      <c r="BL93" s="143"/>
      <c r="BM93" s="143"/>
      <c r="BN93" s="143"/>
      <c r="BO93" s="143"/>
      <c r="BP93" s="143"/>
      <c r="BQ93" s="143"/>
      <c r="BR93" s="143"/>
      <c r="BS93" s="143"/>
    </row>
    <row r="94" spans="4:71">
      <c r="D94" s="143"/>
      <c r="E94" s="143"/>
      <c r="F94" s="143"/>
      <c r="G94" s="143"/>
      <c r="H94" s="143"/>
      <c r="I94" s="143"/>
      <c r="J94" s="143"/>
      <c r="K94" s="143"/>
      <c r="L94" s="143"/>
      <c r="M94" s="143"/>
      <c r="N94" s="143"/>
      <c r="O94" s="143"/>
      <c r="P94" s="143"/>
      <c r="Q94" s="143"/>
      <c r="R94" s="143"/>
      <c r="S94" s="143"/>
      <c r="T94" s="143"/>
      <c r="U94" s="143"/>
      <c r="V94" s="143"/>
      <c r="W94" s="143" t="s">
        <v>162</v>
      </c>
      <c r="X94" s="143" t="s">
        <v>2</v>
      </c>
      <c r="Y94" s="143">
        <f>(Y95+Y96+Y97+Y98)/I79</f>
        <v>7774.0924999999997</v>
      </c>
      <c r="Z94" s="143" t="s">
        <v>147</v>
      </c>
      <c r="AA94" s="143" t="s">
        <v>228</v>
      </c>
      <c r="AB94" s="143" t="s">
        <v>2</v>
      </c>
      <c r="AC94" s="143">
        <f>Y94+AC95</f>
        <v>9649.0924999999988</v>
      </c>
      <c r="AD94" s="143" t="s">
        <v>147</v>
      </c>
      <c r="AE94" s="143" t="s">
        <v>229</v>
      </c>
      <c r="AF94" s="143" t="s">
        <v>2</v>
      </c>
      <c r="AG94" s="143">
        <f>AC96+Y94</f>
        <v>7774.0924999999997</v>
      </c>
      <c r="AH94" s="143" t="s">
        <v>147</v>
      </c>
      <c r="AI94" s="143"/>
      <c r="AJ94" s="143"/>
      <c r="AK94" s="143"/>
      <c r="AL94" s="143"/>
      <c r="AM94" s="143"/>
      <c r="AN94" s="143"/>
      <c r="AO94" s="143"/>
      <c r="AP94" s="143"/>
      <c r="AQ94" s="143"/>
      <c r="AR94" s="143"/>
      <c r="AS94" s="143"/>
      <c r="AT94" s="143"/>
      <c r="AU94" s="143"/>
      <c r="AV94" s="143"/>
      <c r="AW94" s="143"/>
      <c r="AX94" s="143"/>
      <c r="AY94" s="143"/>
      <c r="AZ94" s="143"/>
      <c r="BA94" s="143"/>
      <c r="BB94" s="143"/>
      <c r="BC94" s="143"/>
      <c r="BD94" s="143"/>
      <c r="BE94" s="143"/>
      <c r="BF94" s="143"/>
      <c r="BG94" s="143"/>
      <c r="BH94" s="143"/>
      <c r="BI94" s="143"/>
      <c r="BJ94" s="143"/>
      <c r="BK94" s="143"/>
      <c r="BL94" s="143"/>
      <c r="BM94" s="143"/>
      <c r="BN94" s="143"/>
      <c r="BO94" s="143"/>
      <c r="BP94" s="143"/>
      <c r="BQ94" s="143"/>
      <c r="BR94" s="143"/>
      <c r="BS94" s="143"/>
    </row>
    <row r="95" spans="4:71">
      <c r="D95" s="143"/>
      <c r="E95" s="143"/>
      <c r="F95" s="143"/>
      <c r="G95" s="143"/>
      <c r="H95" s="143"/>
      <c r="I95" s="143"/>
      <c r="J95" s="143"/>
      <c r="K95" s="143"/>
      <c r="L95" s="143"/>
      <c r="M95" s="143"/>
      <c r="N95" s="143"/>
      <c r="O95" s="143"/>
      <c r="P95" s="143"/>
      <c r="Q95" s="143"/>
      <c r="R95" s="143"/>
      <c r="S95" s="143"/>
      <c r="T95" s="143"/>
      <c r="U95" s="143"/>
      <c r="V95" s="143"/>
      <c r="W95" s="143" t="s">
        <v>163</v>
      </c>
      <c r="X95" s="143" t="s">
        <v>2</v>
      </c>
      <c r="Y95" s="156">
        <f>C10</f>
        <v>20000</v>
      </c>
      <c r="Z95" s="143" t="s">
        <v>7</v>
      </c>
      <c r="AA95" s="143" t="s">
        <v>226</v>
      </c>
      <c r="AB95" s="143" t="s">
        <v>2</v>
      </c>
      <c r="AC95" s="143">
        <f>6*C11/(I79*C14)</f>
        <v>1875</v>
      </c>
      <c r="AD95" s="143"/>
      <c r="AE95" s="143"/>
      <c r="AF95" s="143"/>
      <c r="AG95" s="143"/>
      <c r="AH95" s="143"/>
      <c r="AI95" s="143"/>
      <c r="AJ95" s="143"/>
      <c r="AK95" s="143"/>
      <c r="AL95" s="143"/>
      <c r="AM95" s="143"/>
      <c r="AN95" s="143"/>
      <c r="AO95" s="143"/>
      <c r="AP95" s="143"/>
      <c r="AQ95" s="143"/>
      <c r="AR95" s="143"/>
      <c r="AS95" s="143"/>
      <c r="AT95" s="143"/>
      <c r="AU95" s="143"/>
      <c r="AV95" s="143"/>
      <c r="AW95" s="143"/>
      <c r="AX95" s="143"/>
      <c r="AY95" s="143"/>
      <c r="AZ95" s="143"/>
      <c r="BA95" s="143"/>
      <c r="BB95" s="143"/>
      <c r="BC95" s="143"/>
      <c r="BD95" s="143"/>
      <c r="BE95" s="143"/>
      <c r="BF95" s="143"/>
      <c r="BG95" s="143"/>
      <c r="BH95" s="143"/>
      <c r="BI95" s="143"/>
      <c r="BJ95" s="143"/>
      <c r="BK95" s="143"/>
      <c r="BL95" s="143"/>
      <c r="BM95" s="143"/>
      <c r="BN95" s="143"/>
      <c r="BO95" s="143"/>
      <c r="BP95" s="143"/>
      <c r="BQ95" s="143"/>
      <c r="BR95" s="143"/>
      <c r="BS95" s="143"/>
    </row>
    <row r="96" spans="4:71">
      <c r="D96" s="143"/>
      <c r="E96" s="143"/>
      <c r="F96" s="143"/>
      <c r="G96" s="143"/>
      <c r="H96" s="143"/>
      <c r="I96" s="143"/>
      <c r="J96" s="143"/>
      <c r="K96" s="143"/>
      <c r="L96" s="143"/>
      <c r="M96" s="143"/>
      <c r="N96" s="143"/>
      <c r="O96" s="143"/>
      <c r="P96" s="143"/>
      <c r="Q96" s="143"/>
      <c r="R96" s="143"/>
      <c r="S96" s="143"/>
      <c r="T96" s="143"/>
      <c r="U96" s="143"/>
      <c r="V96" s="143"/>
      <c r="W96" s="143" t="s">
        <v>164</v>
      </c>
      <c r="X96" s="143" t="s">
        <v>2</v>
      </c>
      <c r="Y96" s="143">
        <f>IF(C16="ตอม่อสี่เหลี่ยม",2400*I84*C17*C18/1000000,2400*I84*(22*(C17^2)/28)/1000000)</f>
        <v>352.8</v>
      </c>
      <c r="Z96" s="143" t="s">
        <v>7</v>
      </c>
      <c r="AA96" s="143" t="s">
        <v>227</v>
      </c>
      <c r="AB96" s="143" t="s">
        <v>2</v>
      </c>
      <c r="AC96" s="143">
        <f>6*C12/(I79*C15)</f>
        <v>0</v>
      </c>
      <c r="AD96" s="143"/>
      <c r="AE96" s="143"/>
      <c r="AF96" s="143"/>
      <c r="AG96" s="143"/>
      <c r="AH96" s="143"/>
      <c r="AI96" s="143"/>
      <c r="AJ96" s="143"/>
      <c r="AK96" s="143"/>
      <c r="AL96" s="143"/>
      <c r="AM96" s="143"/>
      <c r="AN96" s="143"/>
      <c r="AO96" s="143"/>
      <c r="AP96" s="143"/>
      <c r="AQ96" s="143"/>
      <c r="AR96" s="143"/>
      <c r="AS96" s="143"/>
      <c r="AT96" s="143"/>
      <c r="AU96" s="143"/>
      <c r="AV96" s="143"/>
      <c r="AW96" s="143"/>
      <c r="AX96" s="143"/>
      <c r="AY96" s="143"/>
      <c r="AZ96" s="143"/>
      <c r="BA96" s="143"/>
      <c r="BB96" s="143"/>
      <c r="BC96" s="143"/>
      <c r="BD96" s="143"/>
      <c r="BE96" s="143"/>
      <c r="BF96" s="143"/>
      <c r="BG96" s="143"/>
      <c r="BH96" s="143"/>
      <c r="BI96" s="143"/>
      <c r="BJ96" s="143"/>
      <c r="BK96" s="143"/>
      <c r="BL96" s="143"/>
      <c r="BM96" s="143"/>
      <c r="BN96" s="143"/>
      <c r="BO96" s="143"/>
      <c r="BP96" s="143"/>
      <c r="BQ96" s="143"/>
      <c r="BR96" s="143"/>
      <c r="BS96" s="143"/>
    </row>
    <row r="97" spans="4:71" ht="36">
      <c r="D97" s="143"/>
      <c r="E97" s="143"/>
      <c r="F97" s="143"/>
      <c r="G97" s="151" t="s">
        <v>234</v>
      </c>
      <c r="H97" s="143"/>
      <c r="I97" s="143"/>
      <c r="J97" s="143"/>
      <c r="K97" s="143"/>
      <c r="L97" s="143"/>
      <c r="M97" s="143"/>
      <c r="N97" s="143"/>
      <c r="O97" s="143"/>
      <c r="P97" s="143"/>
      <c r="Q97" s="143"/>
      <c r="R97" s="143"/>
      <c r="S97" s="143"/>
      <c r="T97" s="143"/>
      <c r="U97" s="143"/>
      <c r="V97" s="143"/>
      <c r="W97" s="143" t="s">
        <v>165</v>
      </c>
      <c r="X97" s="143" t="s">
        <v>2</v>
      </c>
      <c r="Y97" s="143">
        <f>2400*I83*C14*C15/100</f>
        <v>2880</v>
      </c>
      <c r="Z97" s="143" t="s">
        <v>7</v>
      </c>
      <c r="AA97" s="157" t="s">
        <v>235</v>
      </c>
      <c r="AB97" s="143" t="s">
        <v>2</v>
      </c>
      <c r="AC97" s="143"/>
      <c r="AD97" s="143"/>
      <c r="AE97" s="143"/>
      <c r="AF97" s="143"/>
      <c r="AG97" s="143"/>
      <c r="AH97" s="143"/>
      <c r="AI97" s="143"/>
      <c r="AJ97" s="143"/>
      <c r="AK97" s="143"/>
      <c r="AL97" s="143"/>
      <c r="AM97" s="143"/>
      <c r="AN97" s="143"/>
      <c r="AO97" s="143"/>
      <c r="AP97" s="143"/>
      <c r="AQ97" s="143"/>
      <c r="AR97" s="143"/>
      <c r="AS97" s="143"/>
      <c r="AT97" s="143"/>
      <c r="AU97" s="143"/>
      <c r="AV97" s="143"/>
      <c r="AW97" s="143"/>
      <c r="AX97" s="143"/>
      <c r="AY97" s="143"/>
      <c r="AZ97" s="143"/>
      <c r="BA97" s="143"/>
      <c r="BB97" s="143"/>
      <c r="BC97" s="143"/>
      <c r="BD97" s="143"/>
      <c r="BE97" s="143"/>
      <c r="BF97" s="143"/>
      <c r="BG97" s="143"/>
      <c r="BH97" s="143"/>
      <c r="BI97" s="143"/>
      <c r="BJ97" s="143"/>
      <c r="BK97" s="143"/>
      <c r="BL97" s="143"/>
      <c r="BM97" s="143"/>
      <c r="BN97" s="143"/>
      <c r="BO97" s="143"/>
      <c r="BP97" s="143"/>
      <c r="BQ97" s="143"/>
      <c r="BR97" s="143"/>
      <c r="BS97" s="143"/>
    </row>
    <row r="98" spans="4:71">
      <c r="D98" s="143"/>
      <c r="E98" s="143"/>
      <c r="F98" s="143"/>
      <c r="G98" s="143" t="s">
        <v>170</v>
      </c>
      <c r="H98" s="143" t="s">
        <v>2</v>
      </c>
      <c r="I98" s="143">
        <v>35</v>
      </c>
      <c r="J98" s="143" t="s">
        <v>3</v>
      </c>
      <c r="K98" s="143" t="s">
        <v>181</v>
      </c>
      <c r="L98" s="143" t="s">
        <v>2</v>
      </c>
      <c r="M98" s="143">
        <f>2*C15/(C15+C14)</f>
        <v>1</v>
      </c>
      <c r="N98" s="143"/>
      <c r="O98" s="143"/>
      <c r="P98" s="143"/>
      <c r="Q98" s="143"/>
      <c r="R98" s="143"/>
      <c r="S98" s="143"/>
      <c r="T98" s="143"/>
      <c r="U98" s="143"/>
      <c r="V98" s="143"/>
      <c r="W98" s="143" t="s">
        <v>166</v>
      </c>
      <c r="X98" s="143" t="s">
        <v>2</v>
      </c>
      <c r="Y98" s="143">
        <f>IF(C16="ตอม่อสี่เหลี่ยม",1690*(I84/100)*(I79-(C17*C18/10000)),1690*(I84/100)*(I79-(22*(C17^2)/28)/10000))</f>
        <v>7863.57</v>
      </c>
      <c r="Z98" s="143" t="s">
        <v>7</v>
      </c>
      <c r="AA98" s="143"/>
      <c r="AB98" s="143"/>
      <c r="AC98" s="143"/>
      <c r="AD98" s="143"/>
      <c r="AE98" s="143"/>
      <c r="AF98" s="143"/>
      <c r="AG98" s="143"/>
      <c r="AH98" s="143"/>
      <c r="AI98" s="143"/>
      <c r="AJ98" s="143"/>
      <c r="AK98" s="143"/>
      <c r="AL98" s="143"/>
      <c r="AM98" s="143"/>
      <c r="AN98" s="143"/>
      <c r="AO98" s="143"/>
      <c r="AP98" s="143"/>
      <c r="AQ98" s="143"/>
      <c r="AR98" s="143"/>
      <c r="AS98" s="143"/>
      <c r="AT98" s="143"/>
      <c r="AU98" s="143"/>
      <c r="AV98" s="143"/>
      <c r="AW98" s="143"/>
      <c r="AX98" s="143"/>
      <c r="AY98" s="143"/>
      <c r="AZ98" s="143"/>
      <c r="BA98" s="143"/>
      <c r="BB98" s="143"/>
      <c r="BC98" s="143"/>
      <c r="BD98" s="143"/>
      <c r="BE98" s="143"/>
      <c r="BF98" s="143"/>
      <c r="BG98" s="143"/>
      <c r="BH98" s="143"/>
      <c r="BI98" s="143"/>
      <c r="BJ98" s="143"/>
      <c r="BK98" s="143"/>
      <c r="BL98" s="143"/>
      <c r="BM98" s="143"/>
      <c r="BN98" s="143"/>
      <c r="BO98" s="143"/>
      <c r="BP98" s="143"/>
      <c r="BQ98" s="143"/>
      <c r="BR98" s="143"/>
      <c r="BS98" s="143"/>
    </row>
    <row r="99" spans="4:71" ht="24">
      <c r="D99" s="143"/>
      <c r="E99" s="143"/>
      <c r="F99" s="143"/>
      <c r="G99" s="144" t="s">
        <v>172</v>
      </c>
      <c r="H99" s="144" t="s">
        <v>2</v>
      </c>
      <c r="I99" s="144">
        <f>3.23*(SQRT(C5)/(C42/10))</f>
        <v>28.549436290406856</v>
      </c>
      <c r="J99" s="143" t="s">
        <v>3</v>
      </c>
      <c r="K99" s="143" t="s">
        <v>171</v>
      </c>
      <c r="L99" s="143" t="s">
        <v>2</v>
      </c>
      <c r="M99" s="143">
        <f>3.23*(SQRT(C5)/(C32/10))</f>
        <v>28.549436290406856</v>
      </c>
      <c r="N99" s="143" t="s">
        <v>3</v>
      </c>
      <c r="O99" s="143"/>
      <c r="P99" s="143"/>
      <c r="Q99" s="143"/>
      <c r="R99" s="143"/>
      <c r="S99" s="143"/>
      <c r="T99" s="143"/>
      <c r="U99" s="143"/>
      <c r="V99" s="143"/>
      <c r="W99" s="143"/>
      <c r="X99" s="143"/>
      <c r="Y99" s="143"/>
      <c r="Z99" s="143"/>
      <c r="AA99" s="143"/>
      <c r="AB99" s="143"/>
      <c r="AC99" s="143"/>
      <c r="AD99" s="143"/>
      <c r="AE99" s="143"/>
      <c r="AF99" s="143"/>
      <c r="AG99" s="143"/>
      <c r="AH99" s="143"/>
      <c r="AI99" s="143"/>
      <c r="AJ99" s="143"/>
      <c r="AK99" s="143"/>
      <c r="AL99" s="143"/>
      <c r="AM99" s="143"/>
      <c r="AN99" s="143"/>
      <c r="AO99" s="143"/>
      <c r="AP99" s="143"/>
      <c r="AQ99" s="143"/>
      <c r="AR99" s="143"/>
      <c r="AS99" s="143"/>
      <c r="AT99" s="143"/>
      <c r="AU99" s="143"/>
      <c r="AV99" s="143"/>
      <c r="AW99" s="143"/>
      <c r="AX99" s="143"/>
      <c r="AY99" s="143"/>
      <c r="AZ99" s="143"/>
      <c r="BA99" s="143"/>
      <c r="BB99" s="143"/>
      <c r="BC99" s="143"/>
      <c r="BD99" s="143"/>
      <c r="BE99" s="143"/>
      <c r="BF99" s="143"/>
      <c r="BG99" s="143"/>
      <c r="BH99" s="143"/>
      <c r="BI99" s="143"/>
      <c r="BJ99" s="143"/>
      <c r="BK99" s="143"/>
      <c r="BL99" s="143"/>
      <c r="BM99" s="143"/>
      <c r="BN99" s="143"/>
      <c r="BO99" s="143"/>
      <c r="BP99" s="143"/>
      <c r="BQ99" s="143"/>
      <c r="BR99" s="143"/>
      <c r="BS99" s="143"/>
    </row>
    <row r="100" spans="4:71" ht="32.25">
      <c r="D100" s="143"/>
      <c r="E100" s="143"/>
      <c r="F100" s="143"/>
      <c r="G100" s="144" t="s">
        <v>173</v>
      </c>
      <c r="H100" s="144" t="s">
        <v>2</v>
      </c>
      <c r="I100" s="144">
        <f>AG79*100/(M83*C39*I81)</f>
        <v>12.650388450009309</v>
      </c>
      <c r="J100" s="143" t="s">
        <v>22</v>
      </c>
      <c r="K100" s="144" t="s">
        <v>175</v>
      </c>
      <c r="L100" s="144" t="s">
        <v>2</v>
      </c>
      <c r="M100" s="143">
        <f>AK79*100*M88/(I81*C29*C23)</f>
        <v>12.650388450009308</v>
      </c>
      <c r="N100" s="144" t="s">
        <v>22</v>
      </c>
      <c r="O100" s="143"/>
      <c r="P100" s="143"/>
      <c r="Q100" s="143"/>
      <c r="R100" s="143"/>
      <c r="S100" s="143"/>
      <c r="T100" s="143"/>
      <c r="U100" s="143"/>
      <c r="V100" s="143"/>
      <c r="W100" s="158" t="s">
        <v>237</v>
      </c>
      <c r="X100" s="143"/>
      <c r="Y100" s="143"/>
      <c r="Z100" s="143"/>
      <c r="AA100" s="143"/>
      <c r="AB100" s="143"/>
      <c r="AC100" s="143"/>
      <c r="AD100" s="143"/>
      <c r="AE100" s="143"/>
      <c r="AF100" s="143"/>
      <c r="AG100" s="143"/>
      <c r="AH100" s="143"/>
      <c r="AI100" s="143"/>
      <c r="AJ100" s="143"/>
      <c r="AK100" s="143"/>
      <c r="AL100" s="143"/>
      <c r="AM100" s="143"/>
      <c r="AN100" s="143"/>
      <c r="AO100" s="143"/>
      <c r="AP100" s="143"/>
      <c r="AQ100" s="143"/>
      <c r="AR100" s="143"/>
      <c r="AS100" s="143"/>
      <c r="AT100" s="143"/>
      <c r="AU100" s="143"/>
      <c r="AV100" s="143"/>
      <c r="AW100" s="143"/>
      <c r="AX100" s="143"/>
      <c r="AY100" s="143"/>
      <c r="AZ100" s="143"/>
      <c r="BA100" s="143"/>
      <c r="BB100" s="143"/>
      <c r="BC100" s="143"/>
      <c r="BD100" s="143"/>
      <c r="BE100" s="143"/>
      <c r="BF100" s="143"/>
      <c r="BG100" s="143"/>
      <c r="BH100" s="143"/>
      <c r="BI100" s="143"/>
      <c r="BJ100" s="143"/>
      <c r="BK100" s="143"/>
      <c r="BL100" s="143"/>
      <c r="BM100" s="143"/>
      <c r="BN100" s="143"/>
      <c r="BO100" s="143"/>
      <c r="BP100" s="143"/>
      <c r="BQ100" s="143"/>
      <c r="BR100" s="143"/>
      <c r="BS100" s="143"/>
    </row>
    <row r="101" spans="4:71">
      <c r="D101" s="143"/>
      <c r="E101" s="143"/>
      <c r="F101" s="143"/>
      <c r="G101" s="143" t="s">
        <v>174</v>
      </c>
      <c r="H101" s="143" t="s">
        <v>2</v>
      </c>
      <c r="I101" s="143">
        <f>AG78/(I89*C23*I81)</f>
        <v>16.112896968458085</v>
      </c>
      <c r="J101" s="143" t="s">
        <v>8</v>
      </c>
      <c r="K101" s="143" t="s">
        <v>176</v>
      </c>
      <c r="L101" s="143" t="s">
        <v>2</v>
      </c>
      <c r="M101" s="143">
        <f>AK78*M88/(M89*I81*C23)</f>
        <v>16.112896968458085</v>
      </c>
      <c r="N101" s="143" t="s">
        <v>66</v>
      </c>
      <c r="O101" s="143"/>
      <c r="P101" s="143"/>
      <c r="Q101" s="143"/>
      <c r="R101" s="143"/>
      <c r="S101" s="143"/>
      <c r="T101" s="143"/>
      <c r="U101" s="143"/>
      <c r="V101" s="143"/>
      <c r="W101" s="143" t="s">
        <v>240</v>
      </c>
      <c r="X101" s="143" t="s">
        <v>2</v>
      </c>
      <c r="Y101" s="143">
        <f>2*I81</f>
        <v>40.199999999999996</v>
      </c>
      <c r="Z101" s="143" t="s">
        <v>8</v>
      </c>
      <c r="AA101" s="143" t="s">
        <v>238</v>
      </c>
      <c r="AB101" s="143" t="s">
        <v>2</v>
      </c>
      <c r="AC101" s="143">
        <f>IF(C16="ตอม่อสี่เหลี่ยม",C17*C18,(22*(C17^2)/28))</f>
        <v>1225</v>
      </c>
      <c r="AD101" s="143" t="s">
        <v>22</v>
      </c>
      <c r="AE101" s="143" t="s">
        <v>242</v>
      </c>
      <c r="AF101" s="143" t="s">
        <v>2</v>
      </c>
      <c r="AG101" s="143">
        <f>0.85*C5*SQRT(AC102/AC101)</f>
        <v>365.25714285714281</v>
      </c>
      <c r="AH101" s="143" t="s">
        <v>3</v>
      </c>
      <c r="AI101" s="143" t="s">
        <v>243</v>
      </c>
      <c r="AJ101" s="143" t="s">
        <v>2</v>
      </c>
      <c r="AK101" s="143">
        <f>IF(AG101&lt;=1.7*C5,AG101,1.7*C5)</f>
        <v>340</v>
      </c>
      <c r="AL101" s="143" t="s">
        <v>3</v>
      </c>
      <c r="AM101" s="143"/>
      <c r="AN101" s="143"/>
      <c r="AO101" s="143"/>
      <c r="AP101" s="143"/>
      <c r="AQ101" s="143"/>
      <c r="AR101" s="143"/>
      <c r="AS101" s="143"/>
      <c r="AT101" s="143"/>
      <c r="AU101" s="143"/>
      <c r="AV101" s="143"/>
      <c r="AW101" s="143"/>
      <c r="AX101" s="143"/>
      <c r="AY101" s="143"/>
      <c r="AZ101" s="143"/>
      <c r="BA101" s="143"/>
      <c r="BB101" s="143"/>
      <c r="BC101" s="143"/>
      <c r="BD101" s="143"/>
      <c r="BE101" s="143"/>
      <c r="BF101" s="143"/>
      <c r="BG101" s="143"/>
      <c r="BH101" s="143"/>
      <c r="BI101" s="143"/>
      <c r="BJ101" s="143"/>
      <c r="BK101" s="143"/>
      <c r="BL101" s="143"/>
      <c r="BM101" s="143"/>
      <c r="BN101" s="143"/>
      <c r="BO101" s="143"/>
      <c r="BP101" s="143"/>
      <c r="BQ101" s="143"/>
      <c r="BR101" s="143"/>
      <c r="BS101" s="143"/>
    </row>
    <row r="102" spans="4:71">
      <c r="D102" s="143"/>
      <c r="E102" s="143"/>
      <c r="F102" s="143"/>
      <c r="G102" s="143" t="s">
        <v>177</v>
      </c>
      <c r="H102" s="143" t="s">
        <v>2</v>
      </c>
      <c r="I102" s="154">
        <f>C44</f>
        <v>24.137142857142862</v>
      </c>
      <c r="J102" s="143" t="s">
        <v>22</v>
      </c>
      <c r="K102" s="143" t="s">
        <v>178</v>
      </c>
      <c r="L102" s="143" t="s">
        <v>2</v>
      </c>
      <c r="M102" s="154">
        <f>C34</f>
        <v>24.137142857142862</v>
      </c>
      <c r="N102" s="143" t="s">
        <v>22</v>
      </c>
      <c r="O102" s="143"/>
      <c r="P102" s="143"/>
      <c r="Q102" s="143"/>
      <c r="R102" s="143"/>
      <c r="S102" s="143"/>
      <c r="T102" s="143"/>
      <c r="U102" s="143"/>
      <c r="V102" s="143"/>
      <c r="W102" s="143" t="s">
        <v>241</v>
      </c>
      <c r="X102" s="143" t="s">
        <v>2</v>
      </c>
      <c r="Y102" s="143">
        <f>((C14*100)-C17)/2</f>
        <v>82.5</v>
      </c>
      <c r="Z102" s="143" t="s">
        <v>8</v>
      </c>
      <c r="AA102" s="143" t="s">
        <v>239</v>
      </c>
      <c r="AB102" s="143" t="s">
        <v>2</v>
      </c>
      <c r="AC102" s="143">
        <f>(C17+(2*I81))*(C18+(2*I81))</f>
        <v>5655.0399999999981</v>
      </c>
      <c r="AD102" s="143" t="s">
        <v>22</v>
      </c>
      <c r="AE102" s="143" t="s">
        <v>244</v>
      </c>
      <c r="AF102" s="143" t="s">
        <v>2</v>
      </c>
      <c r="AG102" s="143">
        <f>0.7*AK101*AC101</f>
        <v>291549.99999999994</v>
      </c>
      <c r="AH102" s="143" t="s">
        <v>7</v>
      </c>
      <c r="AI102" s="143"/>
      <c r="AJ102" s="143"/>
      <c r="AK102" s="143"/>
      <c r="AL102" s="143"/>
      <c r="AM102" s="143"/>
      <c r="AN102" s="143"/>
      <c r="AO102" s="143"/>
      <c r="AP102" s="143"/>
      <c r="AQ102" s="143"/>
      <c r="AR102" s="143"/>
      <c r="AS102" s="143"/>
      <c r="AT102" s="143"/>
      <c r="AU102" s="143"/>
      <c r="AV102" s="143"/>
      <c r="AW102" s="143"/>
      <c r="AX102" s="143"/>
      <c r="AY102" s="143"/>
      <c r="AZ102" s="143"/>
      <c r="BA102" s="143"/>
      <c r="BB102" s="143"/>
      <c r="BC102" s="143"/>
      <c r="BD102" s="143"/>
      <c r="BE102" s="143"/>
      <c r="BF102" s="143"/>
      <c r="BG102" s="143"/>
      <c r="BH102" s="143"/>
      <c r="BI102" s="143"/>
      <c r="BJ102" s="143"/>
      <c r="BK102" s="143"/>
      <c r="BL102" s="143"/>
      <c r="BM102" s="143"/>
      <c r="BN102" s="143"/>
      <c r="BO102" s="143"/>
      <c r="BP102" s="143"/>
      <c r="BQ102" s="143"/>
      <c r="BR102" s="143"/>
      <c r="BS102" s="143"/>
    </row>
    <row r="103" spans="4:71">
      <c r="D103" s="143"/>
      <c r="E103" s="143"/>
      <c r="F103" s="143"/>
      <c r="G103" s="143" t="s">
        <v>179</v>
      </c>
      <c r="H103" s="143" t="s">
        <v>2</v>
      </c>
      <c r="I103" s="143">
        <f>22*C42*C43/70</f>
        <v>60.342857142857142</v>
      </c>
      <c r="J103" s="143" t="s">
        <v>8</v>
      </c>
      <c r="K103" s="143" t="s">
        <v>180</v>
      </c>
      <c r="L103" s="143" t="s">
        <v>2</v>
      </c>
      <c r="M103" s="143">
        <f>22*C32*C33/70</f>
        <v>60.342857142857142</v>
      </c>
      <c r="N103" s="143" t="s">
        <v>8</v>
      </c>
      <c r="O103" s="143"/>
      <c r="P103" s="143"/>
      <c r="Q103" s="143"/>
      <c r="R103" s="143"/>
      <c r="S103" s="143"/>
      <c r="T103" s="143"/>
      <c r="U103" s="143"/>
      <c r="V103" s="143"/>
      <c r="W103" s="143"/>
      <c r="X103" s="143"/>
      <c r="Y103" s="143"/>
      <c r="Z103" s="143"/>
      <c r="AA103" s="143"/>
      <c r="AB103" s="143"/>
      <c r="AC103" s="143"/>
      <c r="AD103" s="143"/>
      <c r="AE103" s="143"/>
      <c r="AF103" s="143"/>
      <c r="AG103" s="143"/>
      <c r="AH103" s="143"/>
      <c r="AI103" s="143"/>
      <c r="AJ103" s="143"/>
      <c r="AK103" s="143"/>
      <c r="AL103" s="143"/>
      <c r="AM103" s="143"/>
      <c r="AN103" s="143"/>
      <c r="AO103" s="143"/>
      <c r="AP103" s="143"/>
      <c r="AQ103" s="143"/>
      <c r="AR103" s="143"/>
      <c r="AS103" s="143"/>
      <c r="AT103" s="143"/>
      <c r="AU103" s="143"/>
      <c r="AV103" s="143"/>
      <c r="AW103" s="143"/>
      <c r="AX103" s="143"/>
      <c r="AY103" s="143"/>
      <c r="AZ103" s="143"/>
      <c r="BA103" s="143"/>
      <c r="BB103" s="143"/>
      <c r="BC103" s="143"/>
      <c r="BD103" s="143"/>
      <c r="BE103" s="143"/>
      <c r="BF103" s="143"/>
      <c r="BG103" s="143"/>
      <c r="BH103" s="143"/>
      <c r="BI103" s="143"/>
      <c r="BJ103" s="143"/>
      <c r="BK103" s="143"/>
      <c r="BL103" s="143"/>
      <c r="BM103" s="143"/>
      <c r="BN103" s="143"/>
      <c r="BO103" s="143"/>
      <c r="BP103" s="143"/>
      <c r="BQ103" s="143"/>
      <c r="BR103" s="143"/>
      <c r="BS103" s="143"/>
    </row>
    <row r="104" spans="4:71">
      <c r="D104" s="143"/>
      <c r="E104" s="143"/>
      <c r="F104" s="143"/>
      <c r="G104" s="143"/>
      <c r="H104" s="143"/>
      <c r="I104" s="143"/>
      <c r="J104" s="143"/>
      <c r="K104" s="143"/>
      <c r="L104" s="143"/>
      <c r="M104" s="143"/>
      <c r="N104" s="143"/>
      <c r="O104" s="143"/>
      <c r="P104" s="143"/>
      <c r="Q104" s="143"/>
      <c r="R104" s="143"/>
      <c r="S104" s="143"/>
      <c r="T104" s="143"/>
      <c r="U104" s="143"/>
      <c r="V104" s="143"/>
      <c r="W104" s="143"/>
      <c r="X104" s="143"/>
      <c r="Y104" s="143"/>
      <c r="Z104" s="143"/>
      <c r="AA104" s="143"/>
      <c r="AB104" s="143"/>
      <c r="AC104" s="143"/>
      <c r="AD104" s="143"/>
      <c r="AE104" s="143"/>
      <c r="AF104" s="143"/>
      <c r="AG104" s="143"/>
      <c r="AH104" s="143"/>
      <c r="AI104" s="143"/>
      <c r="AJ104" s="143"/>
      <c r="AK104" s="143"/>
      <c r="AL104" s="143"/>
      <c r="AM104" s="143"/>
      <c r="AN104" s="143"/>
      <c r="AO104" s="143"/>
      <c r="AP104" s="143"/>
      <c r="AQ104" s="143"/>
      <c r="AR104" s="143"/>
      <c r="AS104" s="143"/>
      <c r="AT104" s="143"/>
      <c r="AU104" s="143"/>
      <c r="AV104" s="143"/>
      <c r="AW104" s="143"/>
      <c r="AX104" s="143"/>
      <c r="AY104" s="143"/>
      <c r="AZ104" s="143"/>
      <c r="BA104" s="143"/>
      <c r="BB104" s="143"/>
      <c r="BC104" s="143"/>
      <c r="BD104" s="143"/>
      <c r="BE104" s="143"/>
      <c r="BF104" s="143"/>
      <c r="BG104" s="143"/>
      <c r="BH104" s="143"/>
      <c r="BI104" s="143"/>
      <c r="BJ104" s="143"/>
      <c r="BK104" s="143"/>
      <c r="BL104" s="143"/>
      <c r="BM104" s="143"/>
      <c r="BN104" s="143"/>
      <c r="BO104" s="143"/>
      <c r="BP104" s="143"/>
      <c r="BQ104" s="143"/>
      <c r="BR104" s="143"/>
      <c r="BS104" s="143"/>
    </row>
    <row r="105" spans="4:71">
      <c r="D105" s="143"/>
      <c r="E105" s="143"/>
      <c r="F105" s="143"/>
      <c r="G105" s="143"/>
      <c r="H105" s="143"/>
      <c r="I105" s="143"/>
      <c r="J105" s="143"/>
      <c r="K105" s="143"/>
      <c r="L105" s="143"/>
      <c r="M105" s="143"/>
      <c r="N105" s="143"/>
      <c r="O105" s="143"/>
      <c r="P105" s="143"/>
      <c r="Q105" s="143"/>
      <c r="R105" s="143"/>
      <c r="S105" s="143"/>
      <c r="T105" s="143"/>
      <c r="U105" s="143"/>
      <c r="V105" s="143"/>
      <c r="W105" s="143"/>
      <c r="X105" s="143"/>
      <c r="Y105" s="143"/>
      <c r="Z105" s="143"/>
      <c r="AA105" s="143"/>
      <c r="AB105" s="143"/>
      <c r="AC105" s="143"/>
      <c r="AD105" s="143"/>
      <c r="AE105" s="143"/>
      <c r="AF105" s="143"/>
      <c r="AG105" s="143"/>
      <c r="AH105" s="143"/>
      <c r="AI105" s="143"/>
      <c r="AJ105" s="143"/>
      <c r="AK105" s="143"/>
      <c r="AL105" s="143"/>
      <c r="AM105" s="143"/>
      <c r="AN105" s="143"/>
      <c r="AO105" s="143"/>
      <c r="AP105" s="143"/>
      <c r="AQ105" s="143"/>
      <c r="AR105" s="143"/>
      <c r="AS105" s="143"/>
      <c r="AT105" s="143"/>
      <c r="AU105" s="143"/>
      <c r="AV105" s="143"/>
      <c r="AW105" s="143"/>
      <c r="AX105" s="143"/>
      <c r="AY105" s="143"/>
      <c r="AZ105" s="143"/>
      <c r="BA105" s="143"/>
      <c r="BB105" s="143"/>
      <c r="BC105" s="143"/>
      <c r="BD105" s="143"/>
      <c r="BE105" s="143"/>
      <c r="BF105" s="143"/>
      <c r="BG105" s="143"/>
      <c r="BH105" s="143"/>
      <c r="BI105" s="143"/>
      <c r="BJ105" s="143"/>
      <c r="BK105" s="143"/>
      <c r="BL105" s="143"/>
      <c r="BM105" s="143"/>
      <c r="BN105" s="143"/>
      <c r="BO105" s="143"/>
      <c r="BP105" s="143"/>
      <c r="BQ105" s="143"/>
      <c r="BR105" s="143"/>
      <c r="BS105" s="143"/>
    </row>
    <row r="106" spans="4:71">
      <c r="D106" s="143"/>
      <c r="E106" s="143"/>
      <c r="F106" s="143"/>
      <c r="G106" s="143"/>
      <c r="H106" s="143"/>
      <c r="I106" s="143"/>
      <c r="J106" s="143"/>
      <c r="K106" s="143"/>
      <c r="L106" s="143"/>
      <c r="M106" s="143"/>
      <c r="N106" s="143"/>
      <c r="O106" s="143"/>
      <c r="P106" s="143"/>
      <c r="Q106" s="143"/>
      <c r="R106" s="143"/>
      <c r="S106" s="143"/>
      <c r="T106" s="143"/>
      <c r="U106" s="143"/>
      <c r="V106" s="143"/>
      <c r="W106" s="143"/>
      <c r="X106" s="143"/>
      <c r="Y106" s="143"/>
      <c r="Z106" s="143"/>
      <c r="AA106" s="143"/>
      <c r="AB106" s="143"/>
      <c r="AC106" s="143"/>
      <c r="AD106" s="143"/>
      <c r="AE106" s="143"/>
      <c r="AF106" s="143"/>
      <c r="AG106" s="143"/>
      <c r="AH106" s="143"/>
      <c r="AI106" s="143"/>
      <c r="AJ106" s="143"/>
      <c r="AK106" s="143"/>
      <c r="AL106" s="143"/>
      <c r="AM106" s="143"/>
      <c r="AN106" s="143"/>
      <c r="AO106" s="143"/>
      <c r="AP106" s="143"/>
      <c r="AQ106" s="143"/>
      <c r="AR106" s="143"/>
      <c r="AS106" s="143"/>
      <c r="AT106" s="143"/>
      <c r="AU106" s="143"/>
      <c r="AV106" s="143"/>
      <c r="AW106" s="143"/>
      <c r="AX106" s="143"/>
      <c r="AY106" s="143"/>
      <c r="AZ106" s="143"/>
      <c r="BA106" s="143"/>
      <c r="BB106" s="143"/>
      <c r="BC106" s="143"/>
      <c r="BD106" s="143"/>
      <c r="BE106" s="143"/>
      <c r="BF106" s="143"/>
      <c r="BG106" s="143"/>
      <c r="BH106" s="143"/>
      <c r="BI106" s="143"/>
      <c r="BJ106" s="143"/>
      <c r="BK106" s="143"/>
      <c r="BL106" s="143"/>
      <c r="BM106" s="143"/>
      <c r="BN106" s="143"/>
      <c r="BO106" s="143"/>
      <c r="BP106" s="143"/>
      <c r="BQ106" s="143"/>
      <c r="BR106" s="143"/>
      <c r="BS106" s="143"/>
    </row>
    <row r="107" spans="4:71">
      <c r="D107" s="143"/>
      <c r="E107" s="143"/>
      <c r="F107" s="143"/>
      <c r="G107" s="143"/>
      <c r="H107" s="143"/>
      <c r="I107" s="143"/>
      <c r="J107" s="143"/>
      <c r="K107" s="143"/>
      <c r="L107" s="143"/>
      <c r="M107" s="143"/>
      <c r="N107" s="143"/>
      <c r="O107" s="143"/>
      <c r="P107" s="143"/>
      <c r="Q107" s="143"/>
      <c r="R107" s="143"/>
      <c r="S107" s="143"/>
      <c r="T107" s="143"/>
      <c r="U107" s="143"/>
      <c r="V107" s="143"/>
      <c r="W107" s="143"/>
      <c r="X107" s="143"/>
      <c r="Y107" s="143"/>
      <c r="Z107" s="143"/>
      <c r="AA107" s="143"/>
      <c r="AB107" s="143"/>
      <c r="AC107" s="143"/>
      <c r="AD107" s="143"/>
      <c r="AE107" s="143"/>
      <c r="AF107" s="143"/>
      <c r="AG107" s="143"/>
      <c r="AH107" s="143"/>
      <c r="AI107" s="143"/>
      <c r="AJ107" s="143"/>
      <c r="AK107" s="143"/>
      <c r="AL107" s="143"/>
      <c r="AM107" s="143"/>
      <c r="AN107" s="143"/>
      <c r="AO107" s="143"/>
      <c r="AP107" s="143"/>
      <c r="AQ107" s="143"/>
      <c r="AR107" s="143"/>
      <c r="AS107" s="143"/>
      <c r="AT107" s="143"/>
      <c r="AU107" s="143"/>
      <c r="AV107" s="143"/>
      <c r="AW107" s="143"/>
      <c r="AX107" s="143"/>
      <c r="AY107" s="143"/>
      <c r="AZ107" s="143"/>
      <c r="BA107" s="143"/>
      <c r="BB107" s="143"/>
      <c r="BC107" s="143"/>
      <c r="BD107" s="143"/>
      <c r="BE107" s="143"/>
      <c r="BF107" s="143"/>
      <c r="BG107" s="143"/>
      <c r="BH107" s="143"/>
      <c r="BI107" s="143"/>
      <c r="BJ107" s="143"/>
      <c r="BK107" s="143"/>
      <c r="BL107" s="143"/>
      <c r="BM107" s="143"/>
      <c r="BN107" s="143"/>
      <c r="BO107" s="143"/>
      <c r="BP107" s="143"/>
      <c r="BQ107" s="143"/>
      <c r="BR107" s="143"/>
      <c r="BS107" s="143"/>
    </row>
    <row r="108" spans="4:71">
      <c r="D108" s="143"/>
      <c r="E108" s="143"/>
      <c r="F108" s="143"/>
      <c r="G108" s="143"/>
      <c r="H108" s="143"/>
      <c r="I108" s="143"/>
      <c r="J108" s="143"/>
      <c r="K108" s="143"/>
      <c r="L108" s="143"/>
      <c r="M108" s="143"/>
      <c r="N108" s="143"/>
      <c r="O108" s="143"/>
      <c r="P108" s="143"/>
      <c r="Q108" s="143"/>
      <c r="R108" s="143"/>
      <c r="S108" s="143"/>
      <c r="T108" s="143"/>
      <c r="U108" s="143"/>
      <c r="V108" s="143"/>
      <c r="W108" s="143"/>
      <c r="X108" s="143"/>
      <c r="Y108" s="143"/>
      <c r="Z108" s="143"/>
      <c r="AA108" s="143"/>
      <c r="AB108" s="143"/>
      <c r="AC108" s="143"/>
      <c r="AD108" s="143"/>
      <c r="AE108" s="143"/>
      <c r="AF108" s="143"/>
      <c r="AG108" s="143"/>
      <c r="AH108" s="143"/>
      <c r="AI108" s="143"/>
      <c r="AJ108" s="143"/>
      <c r="AK108" s="143"/>
      <c r="AL108" s="143"/>
      <c r="AM108" s="143"/>
      <c r="AN108" s="143"/>
      <c r="AO108" s="143"/>
      <c r="AP108" s="143"/>
      <c r="AQ108" s="143"/>
      <c r="AR108" s="143"/>
      <c r="AS108" s="143"/>
      <c r="AT108" s="143"/>
      <c r="AU108" s="143"/>
      <c r="AV108" s="143"/>
      <c r="AW108" s="143"/>
      <c r="AX108" s="143"/>
      <c r="AY108" s="143"/>
      <c r="AZ108" s="143"/>
      <c r="BA108" s="143"/>
      <c r="BB108" s="143"/>
      <c r="BC108" s="143"/>
      <c r="BD108" s="143"/>
      <c r="BE108" s="143"/>
      <c r="BF108" s="143"/>
      <c r="BG108" s="143"/>
      <c r="BH108" s="143"/>
      <c r="BI108" s="143"/>
      <c r="BJ108" s="143"/>
      <c r="BK108" s="143"/>
      <c r="BL108" s="143"/>
      <c r="BM108" s="143"/>
      <c r="BN108" s="143"/>
      <c r="BO108" s="143"/>
      <c r="BP108" s="143"/>
      <c r="BQ108" s="143"/>
      <c r="BR108" s="143"/>
      <c r="BS108" s="143"/>
    </row>
    <row r="109" spans="4:71">
      <c r="D109" s="143"/>
      <c r="E109" s="143"/>
      <c r="F109" s="143"/>
      <c r="G109" s="143"/>
      <c r="H109" s="143"/>
      <c r="I109" s="143"/>
      <c r="J109" s="143"/>
      <c r="K109" s="143"/>
      <c r="L109" s="143"/>
      <c r="M109" s="143"/>
      <c r="N109" s="143"/>
      <c r="O109" s="143"/>
      <c r="P109" s="143"/>
      <c r="Q109" s="143"/>
      <c r="R109" s="143"/>
      <c r="S109" s="143"/>
      <c r="T109" s="143"/>
      <c r="U109" s="143"/>
      <c r="V109" s="143"/>
      <c r="W109" s="143"/>
      <c r="X109" s="143"/>
      <c r="Y109" s="143"/>
      <c r="Z109" s="143"/>
      <c r="AA109" s="143"/>
      <c r="AB109" s="143"/>
      <c r="AC109" s="143"/>
      <c r="AD109" s="143"/>
      <c r="AE109" s="143"/>
      <c r="AF109" s="143"/>
      <c r="AG109" s="143"/>
      <c r="AH109" s="143"/>
      <c r="AI109" s="143"/>
      <c r="AJ109" s="143"/>
      <c r="AK109" s="143"/>
      <c r="AL109" s="143"/>
      <c r="AM109" s="143"/>
      <c r="AN109" s="143"/>
      <c r="AO109" s="143"/>
      <c r="AP109" s="143"/>
      <c r="AQ109" s="143"/>
      <c r="AR109" s="143"/>
      <c r="AS109" s="143"/>
      <c r="AT109" s="143"/>
      <c r="AU109" s="143"/>
      <c r="AV109" s="143"/>
      <c r="AW109" s="143"/>
      <c r="AX109" s="143"/>
      <c r="AY109" s="143"/>
      <c r="AZ109" s="143"/>
      <c r="BA109" s="143"/>
      <c r="BB109" s="143"/>
      <c r="BC109" s="143"/>
      <c r="BD109" s="143"/>
      <c r="BE109" s="143"/>
      <c r="BF109" s="143"/>
      <c r="BG109" s="143"/>
      <c r="BH109" s="143"/>
      <c r="BI109" s="143"/>
      <c r="BJ109" s="143"/>
      <c r="BK109" s="143"/>
      <c r="BL109" s="143"/>
      <c r="BM109" s="143"/>
      <c r="BN109" s="143"/>
      <c r="BO109" s="143"/>
      <c r="BP109" s="143"/>
      <c r="BQ109" s="143"/>
      <c r="BR109" s="143"/>
      <c r="BS109" s="143"/>
    </row>
    <row r="110" spans="4:71">
      <c r="D110" s="143"/>
      <c r="E110" s="143"/>
      <c r="F110" s="143"/>
      <c r="G110" s="143"/>
      <c r="H110" s="143"/>
      <c r="I110" s="143"/>
      <c r="J110" s="143"/>
      <c r="K110" s="143"/>
      <c r="L110" s="143"/>
      <c r="M110" s="143"/>
      <c r="N110" s="143"/>
      <c r="O110" s="143"/>
      <c r="P110" s="143"/>
      <c r="Q110" s="143"/>
      <c r="R110" s="143"/>
      <c r="S110" s="143"/>
      <c r="T110" s="143"/>
      <c r="U110" s="143"/>
      <c r="V110" s="143"/>
      <c r="W110" s="143"/>
      <c r="X110" s="143"/>
      <c r="Y110" s="143"/>
      <c r="Z110" s="143"/>
      <c r="AA110" s="143"/>
      <c r="AB110" s="143"/>
      <c r="AC110" s="143"/>
      <c r="AD110" s="143"/>
      <c r="AE110" s="143"/>
      <c r="AF110" s="143"/>
      <c r="AG110" s="143"/>
      <c r="AH110" s="143"/>
      <c r="AI110" s="143"/>
      <c r="AJ110" s="143"/>
      <c r="AK110" s="143"/>
      <c r="AL110" s="143"/>
      <c r="AM110" s="143"/>
      <c r="AN110" s="143"/>
      <c r="AO110" s="143"/>
      <c r="AP110" s="143"/>
      <c r="AQ110" s="143"/>
      <c r="AR110" s="143"/>
      <c r="AS110" s="143"/>
      <c r="AT110" s="143"/>
      <c r="AU110" s="143"/>
      <c r="AV110" s="143"/>
      <c r="AW110" s="143"/>
      <c r="AX110" s="143"/>
      <c r="AY110" s="143"/>
      <c r="AZ110" s="143"/>
      <c r="BA110" s="143"/>
      <c r="BB110" s="143"/>
      <c r="BC110" s="143"/>
      <c r="BD110" s="143"/>
      <c r="BE110" s="143"/>
      <c r="BF110" s="143"/>
      <c r="BG110" s="143"/>
      <c r="BH110" s="143"/>
      <c r="BI110" s="143"/>
      <c r="BJ110" s="143"/>
      <c r="BK110" s="143"/>
      <c r="BL110" s="143"/>
      <c r="BM110" s="143"/>
      <c r="BN110" s="143"/>
      <c r="BO110" s="143"/>
      <c r="BP110" s="143"/>
      <c r="BQ110" s="143"/>
      <c r="BR110" s="143"/>
      <c r="BS110" s="143"/>
    </row>
    <row r="111" spans="4:71">
      <c r="D111" s="143"/>
      <c r="E111" s="143"/>
      <c r="F111" s="143"/>
      <c r="G111" s="143"/>
      <c r="H111" s="143"/>
      <c r="I111" s="143"/>
      <c r="J111" s="143"/>
      <c r="K111" s="143"/>
      <c r="L111" s="143"/>
      <c r="M111" s="143"/>
      <c r="N111" s="143"/>
      <c r="O111" s="143"/>
      <c r="P111" s="143"/>
      <c r="Q111" s="143"/>
      <c r="R111" s="143"/>
      <c r="S111" s="143"/>
      <c r="T111" s="143"/>
      <c r="U111" s="143"/>
      <c r="V111" s="143"/>
      <c r="W111" s="143"/>
      <c r="X111" s="143"/>
      <c r="Y111" s="143"/>
      <c r="Z111" s="143"/>
      <c r="AA111" s="143"/>
      <c r="AB111" s="143"/>
      <c r="AC111" s="143"/>
      <c r="AD111" s="143"/>
      <c r="AE111" s="143"/>
      <c r="AF111" s="143"/>
      <c r="AG111" s="143"/>
      <c r="AH111" s="143"/>
      <c r="AI111" s="143"/>
      <c r="AJ111" s="143"/>
      <c r="AK111" s="143"/>
      <c r="AL111" s="143"/>
      <c r="AM111" s="143"/>
      <c r="AN111" s="143"/>
      <c r="AO111" s="143"/>
      <c r="AP111" s="143"/>
      <c r="AQ111" s="143"/>
      <c r="AR111" s="143"/>
      <c r="AS111" s="143"/>
      <c r="AT111" s="143"/>
      <c r="AU111" s="143"/>
      <c r="AV111" s="143"/>
      <c r="AW111" s="143"/>
      <c r="AX111" s="143"/>
      <c r="AY111" s="143"/>
      <c r="AZ111" s="143"/>
      <c r="BA111" s="143"/>
      <c r="BB111" s="143"/>
      <c r="BC111" s="143"/>
      <c r="BD111" s="143"/>
      <c r="BE111" s="143"/>
      <c r="BF111" s="143"/>
      <c r="BG111" s="143"/>
      <c r="BH111" s="143"/>
      <c r="BI111" s="143"/>
      <c r="BJ111" s="143"/>
      <c r="BK111" s="143"/>
      <c r="BL111" s="143"/>
      <c r="BM111" s="143"/>
      <c r="BN111" s="143"/>
      <c r="BO111" s="143"/>
      <c r="BP111" s="143"/>
      <c r="BQ111" s="143"/>
      <c r="BR111" s="143"/>
      <c r="BS111" s="143"/>
    </row>
    <row r="112" spans="4:71">
      <c r="D112" s="143"/>
      <c r="E112" s="143"/>
      <c r="F112" s="143"/>
      <c r="G112" s="143"/>
      <c r="H112" s="143"/>
      <c r="I112" s="143"/>
      <c r="J112" s="143"/>
      <c r="K112" s="143"/>
      <c r="L112" s="143"/>
      <c r="M112" s="143"/>
      <c r="N112" s="143"/>
      <c r="O112" s="143"/>
      <c r="P112" s="143"/>
      <c r="Q112" s="143"/>
      <c r="R112" s="143"/>
      <c r="S112" s="143"/>
      <c r="T112" s="143"/>
      <c r="U112" s="143"/>
      <c r="V112" s="143"/>
      <c r="W112" s="143"/>
      <c r="X112" s="143"/>
      <c r="Y112" s="143"/>
      <c r="Z112" s="143"/>
      <c r="AA112" s="143"/>
      <c r="AB112" s="143"/>
      <c r="AC112" s="143"/>
      <c r="AD112" s="143"/>
      <c r="AE112" s="143"/>
      <c r="AF112" s="143"/>
      <c r="AG112" s="143"/>
      <c r="AH112" s="143"/>
      <c r="AI112" s="143"/>
      <c r="AJ112" s="143"/>
      <c r="AK112" s="143"/>
      <c r="AL112" s="143"/>
      <c r="AM112" s="143"/>
      <c r="AN112" s="143"/>
      <c r="AO112" s="143"/>
      <c r="AP112" s="143"/>
      <c r="AQ112" s="143"/>
      <c r="AR112" s="143"/>
      <c r="AS112" s="143"/>
      <c r="AT112" s="143"/>
      <c r="AU112" s="143"/>
      <c r="AV112" s="143"/>
      <c r="AW112" s="143"/>
      <c r="AX112" s="143"/>
      <c r="AY112" s="143"/>
      <c r="AZ112" s="143"/>
      <c r="BA112" s="143"/>
      <c r="BB112" s="143"/>
      <c r="BC112" s="143"/>
      <c r="BD112" s="143"/>
      <c r="BE112" s="143"/>
      <c r="BF112" s="143"/>
      <c r="BG112" s="143"/>
      <c r="BH112" s="143"/>
      <c r="BI112" s="143"/>
      <c r="BJ112" s="143"/>
      <c r="BK112" s="143"/>
      <c r="BL112" s="143"/>
      <c r="BM112" s="143"/>
      <c r="BN112" s="143"/>
      <c r="BO112" s="143"/>
      <c r="BP112" s="143"/>
      <c r="BQ112" s="143"/>
      <c r="BR112" s="143"/>
      <c r="BS112" s="143"/>
    </row>
    <row r="113" spans="4:71">
      <c r="D113" s="143"/>
      <c r="E113" s="143"/>
      <c r="F113" s="143"/>
      <c r="G113" s="143"/>
      <c r="H113" s="143"/>
      <c r="I113" s="143"/>
      <c r="J113" s="143"/>
      <c r="K113" s="143"/>
      <c r="L113" s="143"/>
      <c r="M113" s="143"/>
      <c r="N113" s="143"/>
      <c r="O113" s="143"/>
      <c r="P113" s="143"/>
      <c r="Q113" s="143"/>
      <c r="R113" s="143"/>
      <c r="S113" s="143"/>
      <c r="T113" s="143"/>
      <c r="U113" s="143"/>
      <c r="V113" s="143"/>
      <c r="W113" s="143"/>
      <c r="X113" s="143"/>
      <c r="Y113" s="143"/>
      <c r="Z113" s="143"/>
      <c r="AA113" s="143"/>
      <c r="AB113" s="143"/>
      <c r="AC113" s="143"/>
      <c r="AD113" s="143"/>
      <c r="AE113" s="143"/>
      <c r="AF113" s="143"/>
      <c r="AG113" s="143"/>
      <c r="AH113" s="143"/>
      <c r="AI113" s="143"/>
      <c r="AJ113" s="143"/>
      <c r="AK113" s="143"/>
      <c r="AL113" s="143"/>
      <c r="AM113" s="143"/>
      <c r="AN113" s="143"/>
      <c r="AO113" s="143"/>
      <c r="AP113" s="143"/>
      <c r="AQ113" s="143"/>
      <c r="AR113" s="143"/>
      <c r="AS113" s="143"/>
      <c r="AT113" s="143"/>
      <c r="AU113" s="143"/>
      <c r="AV113" s="143"/>
      <c r="AW113" s="143"/>
      <c r="AX113" s="143"/>
      <c r="AY113" s="143"/>
      <c r="AZ113" s="143"/>
      <c r="BA113" s="143"/>
      <c r="BB113" s="143"/>
      <c r="BC113" s="143"/>
      <c r="BD113" s="143"/>
      <c r="BE113" s="143"/>
      <c r="BF113" s="143"/>
      <c r="BG113" s="143"/>
      <c r="BH113" s="143"/>
      <c r="BI113" s="143"/>
      <c r="BJ113" s="143"/>
      <c r="BK113" s="143"/>
      <c r="BL113" s="143"/>
      <c r="BM113" s="143"/>
      <c r="BN113" s="143"/>
      <c r="BO113" s="143"/>
      <c r="BP113" s="143"/>
      <c r="BQ113" s="143"/>
      <c r="BR113" s="143"/>
      <c r="BS113" s="143"/>
    </row>
    <row r="114" spans="4:71">
      <c r="D114" s="143"/>
      <c r="E114" s="143"/>
      <c r="F114" s="143"/>
      <c r="G114" s="143"/>
      <c r="H114" s="143"/>
      <c r="I114" s="143"/>
      <c r="J114" s="143"/>
      <c r="K114" s="143"/>
      <c r="L114" s="143"/>
      <c r="M114" s="143"/>
      <c r="N114" s="143"/>
      <c r="O114" s="143"/>
      <c r="P114" s="143"/>
      <c r="Q114" s="143"/>
      <c r="R114" s="143"/>
      <c r="S114" s="143"/>
      <c r="T114" s="143"/>
      <c r="U114" s="143"/>
      <c r="V114" s="143"/>
      <c r="W114" s="143"/>
      <c r="X114" s="143"/>
      <c r="Y114" s="143"/>
      <c r="Z114" s="143"/>
      <c r="AA114" s="143"/>
      <c r="AB114" s="143"/>
      <c r="AC114" s="143"/>
      <c r="AD114" s="143"/>
      <c r="AE114" s="143"/>
      <c r="AF114" s="143"/>
      <c r="AG114" s="143"/>
      <c r="AH114" s="143"/>
      <c r="AI114" s="143"/>
      <c r="AJ114" s="143"/>
      <c r="AK114" s="143"/>
      <c r="AL114" s="143"/>
      <c r="AM114" s="143"/>
      <c r="AN114" s="143"/>
      <c r="AO114" s="143"/>
      <c r="AP114" s="143"/>
      <c r="AQ114" s="143"/>
      <c r="AR114" s="143"/>
      <c r="AS114" s="143"/>
      <c r="AT114" s="143"/>
      <c r="AU114" s="143"/>
      <c r="AV114" s="143"/>
      <c r="AW114" s="143"/>
      <c r="AX114" s="143"/>
      <c r="AY114" s="143"/>
      <c r="AZ114" s="143"/>
      <c r="BA114" s="143"/>
      <c r="BB114" s="143"/>
      <c r="BC114" s="143"/>
      <c r="BD114" s="143"/>
      <c r="BE114" s="143"/>
      <c r="BF114" s="143"/>
      <c r="BG114" s="143"/>
      <c r="BH114" s="143"/>
      <c r="BI114" s="143"/>
      <c r="BJ114" s="143"/>
      <c r="BK114" s="143"/>
      <c r="BL114" s="143"/>
      <c r="BM114" s="143"/>
      <c r="BN114" s="143"/>
      <c r="BO114" s="143"/>
      <c r="BP114" s="143"/>
      <c r="BQ114" s="143"/>
      <c r="BR114" s="143"/>
      <c r="BS114" s="143"/>
    </row>
    <row r="115" spans="4:71">
      <c r="D115" s="143"/>
      <c r="E115" s="143"/>
      <c r="F115" s="143"/>
      <c r="G115" s="143"/>
      <c r="H115" s="143"/>
      <c r="I115" s="143"/>
      <c r="J115" s="143"/>
      <c r="K115" s="143"/>
      <c r="L115" s="143"/>
      <c r="M115" s="143"/>
      <c r="N115" s="143"/>
      <c r="O115" s="143"/>
      <c r="P115" s="143"/>
      <c r="Q115" s="143"/>
      <c r="R115" s="143"/>
      <c r="S115" s="143"/>
      <c r="T115" s="143"/>
      <c r="U115" s="143"/>
      <c r="V115" s="143"/>
      <c r="W115" s="143"/>
      <c r="X115" s="143"/>
      <c r="Y115" s="143"/>
      <c r="Z115" s="143"/>
      <c r="AA115" s="143"/>
      <c r="AB115" s="143"/>
      <c r="AC115" s="143"/>
      <c r="AD115" s="143"/>
      <c r="AE115" s="143"/>
      <c r="AF115" s="143"/>
      <c r="AG115" s="143"/>
      <c r="AH115" s="143"/>
      <c r="AI115" s="143"/>
      <c r="AJ115" s="143"/>
      <c r="AK115" s="143"/>
      <c r="AL115" s="143"/>
      <c r="AM115" s="143"/>
      <c r="AN115" s="143"/>
      <c r="AO115" s="143"/>
      <c r="AP115" s="143"/>
      <c r="AQ115" s="143"/>
      <c r="AR115" s="143"/>
      <c r="AS115" s="143"/>
      <c r="AT115" s="143"/>
      <c r="AU115" s="143"/>
      <c r="AV115" s="143"/>
      <c r="AW115" s="143"/>
      <c r="AX115" s="143"/>
      <c r="AY115" s="143"/>
      <c r="AZ115" s="143"/>
      <c r="BA115" s="143"/>
      <c r="BB115" s="143"/>
      <c r="BC115" s="143"/>
      <c r="BD115" s="143"/>
      <c r="BE115" s="143"/>
      <c r="BF115" s="143"/>
      <c r="BG115" s="143"/>
      <c r="BH115" s="143"/>
      <c r="BI115" s="143"/>
      <c r="BJ115" s="143"/>
      <c r="BK115" s="143"/>
      <c r="BL115" s="143"/>
      <c r="BM115" s="143"/>
      <c r="BN115" s="143"/>
      <c r="BO115" s="143"/>
      <c r="BP115" s="143"/>
      <c r="BQ115" s="143"/>
      <c r="BR115" s="143"/>
      <c r="BS115" s="143"/>
    </row>
    <row r="116" spans="4:71">
      <c r="D116" s="143"/>
      <c r="E116" s="143"/>
      <c r="F116" s="143"/>
      <c r="G116" s="143"/>
      <c r="H116" s="143"/>
      <c r="I116" s="143"/>
      <c r="J116" s="143"/>
      <c r="K116" s="143"/>
      <c r="L116" s="143"/>
      <c r="M116" s="143"/>
      <c r="N116" s="143"/>
      <c r="O116" s="143"/>
      <c r="P116" s="143"/>
      <c r="Q116" s="143"/>
      <c r="R116" s="143"/>
      <c r="S116" s="143"/>
      <c r="T116" s="143"/>
      <c r="U116" s="143"/>
      <c r="V116" s="143"/>
      <c r="W116" s="143"/>
      <c r="X116" s="143"/>
      <c r="Y116" s="143"/>
      <c r="Z116" s="143"/>
      <c r="AA116" s="143"/>
      <c r="AB116" s="143"/>
      <c r="AC116" s="143"/>
      <c r="AD116" s="143"/>
      <c r="AE116" s="143"/>
      <c r="AF116" s="143"/>
      <c r="AG116" s="143"/>
      <c r="AH116" s="143"/>
      <c r="AI116" s="143"/>
      <c r="AJ116" s="143"/>
      <c r="AK116" s="143"/>
      <c r="AL116" s="143"/>
      <c r="AM116" s="143"/>
      <c r="AN116" s="143"/>
      <c r="AO116" s="143"/>
      <c r="AP116" s="143"/>
      <c r="AQ116" s="143"/>
      <c r="AR116" s="143"/>
      <c r="AS116" s="143"/>
      <c r="AT116" s="143"/>
      <c r="AU116" s="143"/>
      <c r="AV116" s="143"/>
      <c r="AW116" s="143"/>
      <c r="AX116" s="143"/>
      <c r="AY116" s="143"/>
      <c r="AZ116" s="143"/>
      <c r="BA116" s="143"/>
      <c r="BB116" s="143"/>
      <c r="BC116" s="143"/>
      <c r="BD116" s="143"/>
      <c r="BE116" s="143"/>
      <c r="BF116" s="143"/>
      <c r="BG116" s="143"/>
      <c r="BH116" s="143"/>
      <c r="BI116" s="143"/>
      <c r="BJ116" s="143"/>
      <c r="BK116" s="143"/>
      <c r="BL116" s="143"/>
      <c r="BM116" s="143"/>
      <c r="BN116" s="143"/>
      <c r="BO116" s="143"/>
      <c r="BP116" s="143"/>
      <c r="BQ116" s="143"/>
      <c r="BR116" s="143"/>
      <c r="BS116" s="143"/>
    </row>
    <row r="117" spans="4:71">
      <c r="D117" s="143"/>
      <c r="E117" s="143"/>
      <c r="F117" s="143"/>
      <c r="G117" s="143"/>
      <c r="H117" s="143"/>
      <c r="I117" s="143"/>
      <c r="J117" s="143"/>
      <c r="K117" s="143"/>
      <c r="L117" s="143"/>
      <c r="M117" s="143"/>
      <c r="N117" s="143"/>
      <c r="O117" s="143"/>
      <c r="P117" s="143"/>
      <c r="Q117" s="143"/>
      <c r="R117" s="143"/>
      <c r="S117" s="143"/>
      <c r="T117" s="143"/>
      <c r="U117" s="143"/>
      <c r="V117" s="143"/>
      <c r="W117" s="143"/>
      <c r="X117" s="143"/>
      <c r="Y117" s="143"/>
      <c r="Z117" s="143"/>
      <c r="AA117" s="143"/>
      <c r="AB117" s="143"/>
      <c r="AC117" s="143"/>
      <c r="AD117" s="143"/>
      <c r="AE117" s="143"/>
      <c r="AF117" s="143"/>
      <c r="AG117" s="143"/>
      <c r="AH117" s="143"/>
      <c r="AI117" s="143"/>
      <c r="AJ117" s="143"/>
      <c r="AK117" s="143"/>
      <c r="AL117" s="143"/>
      <c r="AM117" s="143"/>
      <c r="AN117" s="143"/>
      <c r="AO117" s="143"/>
      <c r="AP117" s="143"/>
      <c r="AQ117" s="143"/>
      <c r="AR117" s="143"/>
      <c r="AS117" s="143"/>
      <c r="AT117" s="143"/>
      <c r="AU117" s="143"/>
      <c r="AV117" s="143"/>
      <c r="AW117" s="143"/>
      <c r="AX117" s="143"/>
      <c r="AY117" s="143"/>
      <c r="AZ117" s="143"/>
      <c r="BA117" s="143"/>
      <c r="BB117" s="143"/>
      <c r="BC117" s="143"/>
      <c r="BD117" s="143"/>
      <c r="BE117" s="143"/>
      <c r="BF117" s="143"/>
      <c r="BG117" s="143"/>
      <c r="BH117" s="143"/>
      <c r="BI117" s="143"/>
      <c r="BJ117" s="143"/>
      <c r="BK117" s="143"/>
      <c r="BL117" s="143"/>
      <c r="BM117" s="143"/>
      <c r="BN117" s="143"/>
      <c r="BO117" s="143"/>
      <c r="BP117" s="143"/>
      <c r="BQ117" s="143"/>
      <c r="BR117" s="143"/>
      <c r="BS117" s="143"/>
    </row>
    <row r="118" spans="4:71">
      <c r="D118" s="143"/>
      <c r="E118" s="143"/>
      <c r="F118" s="143"/>
      <c r="G118" s="143"/>
      <c r="H118" s="143"/>
      <c r="I118" s="143"/>
      <c r="J118" s="143"/>
      <c r="K118" s="143"/>
      <c r="L118" s="143"/>
      <c r="M118" s="143"/>
      <c r="N118" s="143"/>
      <c r="O118" s="143"/>
      <c r="P118" s="143"/>
      <c r="Q118" s="143"/>
      <c r="R118" s="143"/>
      <c r="S118" s="143"/>
      <c r="T118" s="143"/>
      <c r="U118" s="143"/>
      <c r="V118" s="143"/>
      <c r="W118" s="143"/>
      <c r="X118" s="143"/>
      <c r="Y118" s="143"/>
      <c r="Z118" s="143"/>
      <c r="AA118" s="143"/>
      <c r="AB118" s="143"/>
      <c r="AC118" s="143"/>
      <c r="AD118" s="143"/>
      <c r="AE118" s="143"/>
      <c r="AF118" s="143"/>
      <c r="AG118" s="143"/>
      <c r="AH118" s="143"/>
      <c r="AI118" s="143"/>
      <c r="AJ118" s="143"/>
      <c r="AK118" s="143"/>
      <c r="AL118" s="143"/>
      <c r="AM118" s="143"/>
      <c r="AN118" s="143"/>
      <c r="AO118" s="143"/>
      <c r="AP118" s="143"/>
      <c r="AQ118" s="143"/>
      <c r="AR118" s="143"/>
      <c r="AS118" s="143"/>
      <c r="AT118" s="143"/>
      <c r="AU118" s="143"/>
      <c r="AV118" s="143"/>
      <c r="AW118" s="143"/>
      <c r="AX118" s="143"/>
      <c r="AY118" s="143"/>
      <c r="AZ118" s="143"/>
      <c r="BA118" s="143"/>
      <c r="BB118" s="143"/>
      <c r="BC118" s="143"/>
      <c r="BD118" s="143"/>
      <c r="BE118" s="143"/>
      <c r="BF118" s="143"/>
      <c r="BG118" s="143"/>
      <c r="BH118" s="143"/>
      <c r="BI118" s="143"/>
      <c r="BJ118" s="143"/>
      <c r="BK118" s="143"/>
      <c r="BL118" s="143"/>
      <c r="BM118" s="143"/>
      <c r="BN118" s="143"/>
      <c r="BO118" s="143"/>
      <c r="BP118" s="143"/>
      <c r="BQ118" s="143"/>
      <c r="BR118" s="143"/>
      <c r="BS118" s="143"/>
    </row>
    <row r="119" spans="4:71">
      <c r="D119" s="143"/>
      <c r="E119" s="143"/>
      <c r="F119" s="143"/>
      <c r="G119" s="143"/>
      <c r="H119" s="143"/>
      <c r="I119" s="143"/>
      <c r="J119" s="143"/>
      <c r="K119" s="143"/>
      <c r="L119" s="143"/>
      <c r="M119" s="143"/>
      <c r="N119" s="143"/>
      <c r="O119" s="143"/>
      <c r="P119" s="143"/>
      <c r="Q119" s="143"/>
      <c r="R119" s="143"/>
      <c r="S119" s="143"/>
      <c r="T119" s="143"/>
      <c r="U119" s="143"/>
      <c r="V119" s="143"/>
      <c r="W119" s="143"/>
      <c r="X119" s="143"/>
      <c r="Y119" s="143"/>
      <c r="Z119" s="143"/>
      <c r="AA119" s="143"/>
      <c r="AB119" s="143"/>
      <c r="AC119" s="143"/>
      <c r="AD119" s="143"/>
      <c r="AE119" s="143"/>
      <c r="AF119" s="143"/>
      <c r="AG119" s="143"/>
      <c r="AH119" s="143"/>
      <c r="AI119" s="143"/>
      <c r="AJ119" s="143"/>
      <c r="AK119" s="143"/>
      <c r="AL119" s="143"/>
      <c r="AM119" s="143"/>
      <c r="AN119" s="143"/>
      <c r="AO119" s="143"/>
      <c r="AP119" s="143"/>
      <c r="AQ119" s="143"/>
      <c r="AR119" s="143"/>
      <c r="AS119" s="143"/>
      <c r="AT119" s="143"/>
      <c r="AU119" s="143"/>
      <c r="AV119" s="143"/>
      <c r="AW119" s="143"/>
      <c r="AX119" s="143"/>
      <c r="AY119" s="143"/>
      <c r="AZ119" s="143"/>
      <c r="BA119" s="143"/>
      <c r="BB119" s="143"/>
      <c r="BC119" s="143"/>
      <c r="BD119" s="143"/>
      <c r="BE119" s="143"/>
      <c r="BF119" s="143"/>
      <c r="BG119" s="143"/>
      <c r="BH119" s="143"/>
      <c r="BI119" s="143"/>
      <c r="BJ119" s="143"/>
      <c r="BK119" s="143"/>
      <c r="BL119" s="143"/>
      <c r="BM119" s="143"/>
      <c r="BN119" s="143"/>
      <c r="BO119" s="143"/>
      <c r="BP119" s="143"/>
      <c r="BQ119" s="143"/>
      <c r="BR119" s="143"/>
      <c r="BS119" s="143"/>
    </row>
    <row r="120" spans="4:71">
      <c r="D120" s="143"/>
      <c r="E120" s="143"/>
      <c r="F120" s="143"/>
      <c r="G120" s="143"/>
      <c r="H120" s="143"/>
      <c r="I120" s="143"/>
      <c r="J120" s="143"/>
      <c r="K120" s="143"/>
      <c r="L120" s="143"/>
      <c r="M120" s="143"/>
      <c r="N120" s="143"/>
      <c r="O120" s="143"/>
      <c r="P120" s="143"/>
      <c r="Q120" s="143"/>
      <c r="R120" s="143"/>
      <c r="S120" s="143"/>
      <c r="T120" s="143"/>
      <c r="U120" s="143"/>
      <c r="V120" s="143"/>
      <c r="W120" s="143"/>
      <c r="X120" s="143"/>
      <c r="Y120" s="143"/>
      <c r="Z120" s="143"/>
      <c r="AA120" s="143"/>
      <c r="AB120" s="143"/>
      <c r="AC120" s="143"/>
      <c r="AD120" s="143"/>
      <c r="AE120" s="143"/>
      <c r="AF120" s="143"/>
      <c r="AG120" s="143"/>
      <c r="AH120" s="143"/>
      <c r="AI120" s="143"/>
      <c r="AJ120" s="143"/>
      <c r="AK120" s="143"/>
      <c r="AL120" s="143"/>
      <c r="AM120" s="143"/>
      <c r="AN120" s="143"/>
      <c r="AO120" s="143"/>
      <c r="AP120" s="143"/>
      <c r="AQ120" s="143"/>
      <c r="AR120" s="143"/>
      <c r="AS120" s="143"/>
      <c r="AT120" s="143"/>
      <c r="AU120" s="143"/>
      <c r="AV120" s="143"/>
      <c r="AW120" s="143"/>
      <c r="AX120" s="143"/>
      <c r="AY120" s="143"/>
      <c r="AZ120" s="143"/>
      <c r="BA120" s="143"/>
      <c r="BB120" s="143"/>
      <c r="BC120" s="143"/>
      <c r="BD120" s="143"/>
      <c r="BE120" s="143"/>
      <c r="BF120" s="143"/>
      <c r="BG120" s="143"/>
      <c r="BH120" s="143"/>
      <c r="BI120" s="143"/>
      <c r="BJ120" s="143"/>
      <c r="BK120" s="143"/>
      <c r="BL120" s="143"/>
      <c r="BM120" s="143"/>
      <c r="BN120" s="143"/>
      <c r="BO120" s="143"/>
      <c r="BP120" s="143"/>
      <c r="BQ120" s="143"/>
      <c r="BR120" s="143"/>
      <c r="BS120" s="143"/>
    </row>
    <row r="121" spans="4:71">
      <c r="D121" s="143"/>
      <c r="E121" s="143"/>
      <c r="F121" s="143"/>
      <c r="G121" s="143"/>
      <c r="H121" s="143"/>
      <c r="I121" s="143"/>
      <c r="J121" s="143"/>
      <c r="K121" s="143"/>
      <c r="L121" s="143"/>
      <c r="M121" s="143"/>
      <c r="N121" s="143"/>
      <c r="O121" s="143"/>
      <c r="P121" s="143"/>
      <c r="Q121" s="143"/>
      <c r="R121" s="143"/>
      <c r="S121" s="143"/>
      <c r="T121" s="143"/>
      <c r="U121" s="143"/>
      <c r="V121" s="143"/>
      <c r="W121" s="143"/>
      <c r="X121" s="143"/>
      <c r="Y121" s="143"/>
      <c r="Z121" s="143"/>
      <c r="AA121" s="143"/>
      <c r="AB121" s="143"/>
      <c r="AC121" s="143"/>
      <c r="AD121" s="143"/>
      <c r="AE121" s="143"/>
      <c r="AF121" s="143"/>
      <c r="AG121" s="143"/>
      <c r="AH121" s="143"/>
      <c r="AI121" s="143"/>
      <c r="AJ121" s="143"/>
      <c r="AK121" s="143"/>
      <c r="AL121" s="143"/>
      <c r="AM121" s="143"/>
      <c r="AN121" s="143"/>
      <c r="AO121" s="143"/>
      <c r="AP121" s="143"/>
      <c r="AQ121" s="143"/>
      <c r="AR121" s="143"/>
      <c r="AS121" s="143"/>
      <c r="AT121" s="143"/>
      <c r="AU121" s="143"/>
      <c r="AV121" s="143"/>
      <c r="AW121" s="143"/>
      <c r="AX121" s="143"/>
      <c r="AY121" s="143"/>
      <c r="AZ121" s="143"/>
      <c r="BA121" s="143"/>
      <c r="BB121" s="143"/>
      <c r="BC121" s="143"/>
      <c r="BD121" s="143"/>
      <c r="BE121" s="143"/>
      <c r="BF121" s="143"/>
      <c r="BG121" s="143"/>
      <c r="BH121" s="143"/>
      <c r="BI121" s="143"/>
      <c r="BJ121" s="143"/>
      <c r="BK121" s="143"/>
      <c r="BL121" s="143"/>
      <c r="BM121" s="143"/>
      <c r="BN121" s="143"/>
      <c r="BO121" s="143"/>
      <c r="BP121" s="143"/>
      <c r="BQ121" s="143"/>
      <c r="BR121" s="143"/>
      <c r="BS121" s="143"/>
    </row>
    <row r="122" spans="4:71">
      <c r="D122" s="143"/>
      <c r="E122" s="143"/>
      <c r="F122" s="143"/>
      <c r="G122" s="143"/>
      <c r="H122" s="143"/>
      <c r="I122" s="143"/>
      <c r="J122" s="143"/>
      <c r="K122" s="143"/>
      <c r="L122" s="143"/>
      <c r="M122" s="143"/>
      <c r="N122" s="143"/>
      <c r="O122" s="143"/>
      <c r="P122" s="143"/>
      <c r="Q122" s="143"/>
      <c r="R122" s="143"/>
      <c r="S122" s="143"/>
      <c r="T122" s="143"/>
      <c r="U122" s="143"/>
      <c r="V122" s="143"/>
      <c r="W122" s="143"/>
      <c r="X122" s="143"/>
      <c r="Y122" s="143"/>
      <c r="Z122" s="143"/>
      <c r="AA122" s="143"/>
      <c r="AB122" s="143"/>
      <c r="AC122" s="143"/>
      <c r="AD122" s="143"/>
      <c r="AE122" s="143"/>
      <c r="AF122" s="143"/>
      <c r="AG122" s="143"/>
      <c r="AH122" s="143"/>
      <c r="AI122" s="143"/>
      <c r="AJ122" s="143"/>
      <c r="AK122" s="143"/>
      <c r="AL122" s="143"/>
      <c r="AM122" s="143"/>
      <c r="AN122" s="143"/>
      <c r="AO122" s="143"/>
      <c r="AP122" s="143"/>
      <c r="AQ122" s="143"/>
      <c r="AR122" s="143"/>
      <c r="AS122" s="143"/>
      <c r="AT122" s="143"/>
      <c r="AU122" s="143"/>
      <c r="AV122" s="143"/>
      <c r="AW122" s="143"/>
      <c r="AX122" s="143"/>
      <c r="AY122" s="143"/>
      <c r="AZ122" s="143"/>
      <c r="BA122" s="143"/>
      <c r="BB122" s="143"/>
      <c r="BC122" s="143"/>
      <c r="BD122" s="143"/>
      <c r="BE122" s="143"/>
      <c r="BF122" s="143"/>
      <c r="BG122" s="143"/>
      <c r="BH122" s="143"/>
      <c r="BI122" s="143"/>
      <c r="BJ122" s="143"/>
      <c r="BK122" s="143"/>
      <c r="BL122" s="143"/>
      <c r="BM122" s="143"/>
      <c r="BN122" s="143"/>
      <c r="BO122" s="143"/>
      <c r="BP122" s="143"/>
      <c r="BQ122" s="143"/>
      <c r="BR122" s="143"/>
      <c r="BS122" s="143"/>
    </row>
    <row r="123" spans="4:71">
      <c r="D123" s="143"/>
      <c r="E123" s="143"/>
      <c r="F123" s="143"/>
      <c r="G123" s="143"/>
      <c r="H123" s="143"/>
      <c r="I123" s="143"/>
      <c r="J123" s="143"/>
      <c r="K123" s="143"/>
      <c r="L123" s="143"/>
      <c r="M123" s="143"/>
      <c r="N123" s="143"/>
      <c r="O123" s="143"/>
      <c r="P123" s="143"/>
      <c r="Q123" s="143"/>
      <c r="R123" s="143"/>
      <c r="S123" s="143"/>
      <c r="T123" s="143"/>
      <c r="U123" s="143"/>
      <c r="V123" s="143"/>
      <c r="W123" s="143"/>
      <c r="X123" s="143"/>
      <c r="Y123" s="143"/>
      <c r="Z123" s="143"/>
      <c r="AA123" s="143"/>
      <c r="AB123" s="143"/>
      <c r="AC123" s="143"/>
      <c r="AD123" s="143"/>
      <c r="AE123" s="143"/>
      <c r="AF123" s="143"/>
      <c r="AG123" s="143"/>
      <c r="AH123" s="143"/>
      <c r="AI123" s="143"/>
      <c r="AJ123" s="143"/>
      <c r="AK123" s="143"/>
      <c r="AL123" s="143"/>
      <c r="AM123" s="143"/>
      <c r="AN123" s="143"/>
      <c r="AO123" s="143"/>
      <c r="AP123" s="143"/>
      <c r="AQ123" s="143"/>
      <c r="AR123" s="143"/>
      <c r="AS123" s="143"/>
      <c r="AT123" s="143"/>
      <c r="AU123" s="143"/>
      <c r="AV123" s="143"/>
      <c r="AW123" s="143"/>
      <c r="AX123" s="143"/>
      <c r="AY123" s="143"/>
      <c r="AZ123" s="143"/>
      <c r="BA123" s="143"/>
      <c r="BB123" s="143"/>
      <c r="BC123" s="143"/>
      <c r="BD123" s="143"/>
      <c r="BE123" s="143"/>
      <c r="BF123" s="143"/>
      <c r="BG123" s="143"/>
      <c r="BH123" s="143"/>
      <c r="BI123" s="143"/>
      <c r="BJ123" s="143"/>
      <c r="BK123" s="143"/>
      <c r="BL123" s="143"/>
      <c r="BM123" s="143"/>
      <c r="BN123" s="143"/>
      <c r="BO123" s="143"/>
      <c r="BP123" s="143"/>
      <c r="BQ123" s="143"/>
      <c r="BR123" s="143"/>
      <c r="BS123" s="143"/>
    </row>
    <row r="124" spans="4:71">
      <c r="D124" s="143"/>
      <c r="E124" s="143"/>
      <c r="F124" s="143"/>
      <c r="G124" s="143"/>
      <c r="H124" s="143"/>
      <c r="I124" s="143"/>
      <c r="J124" s="143"/>
      <c r="K124" s="143"/>
      <c r="L124" s="143"/>
      <c r="M124" s="143"/>
      <c r="N124" s="143"/>
      <c r="O124" s="143"/>
      <c r="P124" s="143"/>
      <c r="Q124" s="143"/>
      <c r="R124" s="143"/>
      <c r="S124" s="143"/>
      <c r="T124" s="143"/>
      <c r="U124" s="143"/>
      <c r="V124" s="143"/>
      <c r="W124" s="143"/>
      <c r="X124" s="143"/>
      <c r="Y124" s="143"/>
      <c r="Z124" s="143"/>
      <c r="AA124" s="143"/>
      <c r="AB124" s="143"/>
      <c r="AC124" s="143"/>
      <c r="AD124" s="143"/>
      <c r="AE124" s="143"/>
      <c r="AF124" s="143"/>
      <c r="AG124" s="143"/>
      <c r="AH124" s="143"/>
      <c r="AI124" s="143"/>
      <c r="AJ124" s="143"/>
      <c r="AK124" s="143"/>
      <c r="AL124" s="143"/>
      <c r="AM124" s="143"/>
      <c r="AN124" s="143"/>
      <c r="AO124" s="143"/>
      <c r="AP124" s="143"/>
      <c r="AQ124" s="143"/>
      <c r="AR124" s="143"/>
      <c r="AS124" s="143"/>
      <c r="AT124" s="143"/>
      <c r="AU124" s="143"/>
      <c r="AV124" s="143"/>
      <c r="AW124" s="143"/>
      <c r="AX124" s="143"/>
      <c r="AY124" s="143"/>
      <c r="AZ124" s="143"/>
      <c r="BA124" s="143"/>
      <c r="BB124" s="143"/>
      <c r="BC124" s="143"/>
      <c r="BD124" s="143"/>
      <c r="BE124" s="143"/>
      <c r="BF124" s="143"/>
      <c r="BG124" s="143"/>
      <c r="BH124" s="143"/>
      <c r="BI124" s="143"/>
      <c r="BJ124" s="143"/>
      <c r="BK124" s="143"/>
      <c r="BL124" s="143"/>
      <c r="BM124" s="143"/>
      <c r="BN124" s="143"/>
      <c r="BO124" s="143"/>
      <c r="BP124" s="143"/>
      <c r="BQ124" s="143"/>
      <c r="BR124" s="143"/>
      <c r="BS124" s="143"/>
    </row>
    <row r="125" spans="4:71">
      <c r="D125" s="143"/>
      <c r="E125" s="143"/>
      <c r="F125" s="143"/>
      <c r="G125" s="143"/>
      <c r="H125" s="143"/>
      <c r="I125" s="143"/>
      <c r="J125" s="143"/>
      <c r="K125" s="143"/>
      <c r="L125" s="143"/>
      <c r="M125" s="143"/>
      <c r="N125" s="143"/>
      <c r="O125" s="143"/>
      <c r="P125" s="143"/>
      <c r="Q125" s="143"/>
      <c r="R125" s="143"/>
      <c r="S125" s="143"/>
      <c r="T125" s="143"/>
      <c r="U125" s="143"/>
      <c r="V125" s="143"/>
      <c r="W125" s="143"/>
      <c r="X125" s="143"/>
      <c r="Y125" s="143"/>
      <c r="Z125" s="143"/>
      <c r="AA125" s="143"/>
      <c r="AB125" s="143"/>
      <c r="AC125" s="143"/>
      <c r="AD125" s="143"/>
      <c r="AE125" s="143"/>
      <c r="AF125" s="143"/>
      <c r="AG125" s="143"/>
      <c r="AH125" s="143"/>
      <c r="AI125" s="143"/>
      <c r="AJ125" s="143"/>
      <c r="AK125" s="143"/>
      <c r="AL125" s="143"/>
      <c r="AM125" s="143"/>
      <c r="AN125" s="143"/>
      <c r="AO125" s="143"/>
      <c r="AP125" s="143"/>
      <c r="AQ125" s="143"/>
      <c r="AR125" s="143"/>
      <c r="AS125" s="143"/>
      <c r="AT125" s="143"/>
      <c r="AU125" s="143"/>
      <c r="AV125" s="143"/>
      <c r="AW125" s="143"/>
      <c r="AX125" s="143"/>
      <c r="AY125" s="143"/>
      <c r="AZ125" s="143"/>
      <c r="BA125" s="143"/>
      <c r="BB125" s="143"/>
      <c r="BC125" s="143"/>
      <c r="BD125" s="143"/>
      <c r="BE125" s="143"/>
      <c r="BF125" s="143"/>
      <c r="BG125" s="143"/>
      <c r="BH125" s="143"/>
      <c r="BI125" s="143"/>
      <c r="BJ125" s="143"/>
      <c r="BK125" s="143"/>
      <c r="BL125" s="143"/>
      <c r="BM125" s="143"/>
      <c r="BN125" s="143"/>
      <c r="BO125" s="143"/>
      <c r="BP125" s="143"/>
      <c r="BQ125" s="143"/>
      <c r="BR125" s="143"/>
      <c r="BS125" s="143"/>
    </row>
    <row r="126" spans="4:71">
      <c r="D126" s="143"/>
      <c r="E126" s="143"/>
      <c r="F126" s="143"/>
      <c r="G126" s="143"/>
      <c r="H126" s="143"/>
      <c r="I126" s="143"/>
      <c r="J126" s="143"/>
      <c r="K126" s="143"/>
      <c r="L126" s="143"/>
      <c r="M126" s="143"/>
      <c r="N126" s="143"/>
      <c r="O126" s="143"/>
      <c r="P126" s="143"/>
      <c r="Q126" s="143"/>
      <c r="R126" s="143"/>
      <c r="S126" s="143"/>
      <c r="T126" s="143"/>
      <c r="U126" s="143"/>
      <c r="V126" s="143"/>
      <c r="W126" s="143"/>
      <c r="X126" s="143"/>
      <c r="Y126" s="143"/>
      <c r="Z126" s="143"/>
      <c r="AA126" s="143"/>
      <c r="AB126" s="143"/>
      <c r="AC126" s="143"/>
      <c r="AD126" s="143"/>
      <c r="AE126" s="143"/>
      <c r="AF126" s="143"/>
      <c r="AG126" s="143"/>
      <c r="AH126" s="143"/>
      <c r="AI126" s="143"/>
      <c r="AJ126" s="143"/>
      <c r="AK126" s="143"/>
      <c r="AL126" s="143"/>
      <c r="AM126" s="143"/>
      <c r="AN126" s="143"/>
      <c r="AO126" s="143"/>
      <c r="AP126" s="143"/>
      <c r="AQ126" s="143"/>
      <c r="AR126" s="143"/>
      <c r="AS126" s="143"/>
      <c r="AT126" s="143"/>
      <c r="AU126" s="143"/>
      <c r="AV126" s="143"/>
      <c r="AW126" s="143"/>
      <c r="AX126" s="143"/>
      <c r="AY126" s="143"/>
      <c r="AZ126" s="143"/>
      <c r="BA126" s="143"/>
      <c r="BB126" s="143"/>
      <c r="BC126" s="143"/>
      <c r="BD126" s="143"/>
      <c r="BE126" s="143"/>
      <c r="BF126" s="143"/>
      <c r="BG126" s="143"/>
      <c r="BH126" s="143"/>
      <c r="BI126" s="143"/>
      <c r="BJ126" s="143"/>
      <c r="BK126" s="143"/>
      <c r="BL126" s="143"/>
      <c r="BM126" s="143"/>
      <c r="BN126" s="143"/>
      <c r="BO126" s="143"/>
      <c r="BP126" s="143"/>
      <c r="BQ126" s="143"/>
      <c r="BR126" s="143"/>
      <c r="BS126" s="143"/>
    </row>
    <row r="127" spans="4:71">
      <c r="D127" s="143"/>
      <c r="E127" s="143"/>
      <c r="F127" s="143"/>
      <c r="G127" s="143"/>
      <c r="H127" s="143"/>
      <c r="I127" s="143"/>
      <c r="J127" s="143"/>
      <c r="K127" s="143"/>
      <c r="L127" s="143"/>
      <c r="M127" s="143"/>
      <c r="N127" s="143"/>
      <c r="O127" s="143"/>
      <c r="P127" s="143"/>
      <c r="Q127" s="143"/>
      <c r="R127" s="143"/>
      <c r="S127" s="143"/>
      <c r="T127" s="143"/>
      <c r="U127" s="143"/>
      <c r="V127" s="143"/>
      <c r="W127" s="143"/>
      <c r="X127" s="143"/>
      <c r="Y127" s="143"/>
      <c r="Z127" s="143"/>
      <c r="AA127" s="143"/>
      <c r="AB127" s="143"/>
      <c r="AC127" s="143"/>
      <c r="AD127" s="143"/>
      <c r="AE127" s="143"/>
      <c r="AF127" s="143"/>
      <c r="AG127" s="143"/>
      <c r="AH127" s="143"/>
      <c r="AI127" s="143"/>
      <c r="AJ127" s="143"/>
      <c r="AK127" s="143"/>
      <c r="AL127" s="143"/>
      <c r="AM127" s="143"/>
      <c r="AN127" s="143"/>
      <c r="AO127" s="143"/>
      <c r="AP127" s="143"/>
      <c r="AQ127" s="143"/>
      <c r="AR127" s="143"/>
      <c r="AS127" s="143"/>
      <c r="AT127" s="143"/>
      <c r="AU127" s="143"/>
      <c r="AV127" s="143"/>
      <c r="AW127" s="143"/>
      <c r="AX127" s="143"/>
      <c r="AY127" s="143"/>
      <c r="AZ127" s="143"/>
      <c r="BA127" s="143"/>
      <c r="BB127" s="143"/>
      <c r="BC127" s="143"/>
      <c r="BD127" s="143"/>
      <c r="BE127" s="143"/>
      <c r="BF127" s="143"/>
      <c r="BG127" s="143"/>
      <c r="BH127" s="143"/>
      <c r="BI127" s="143"/>
      <c r="BJ127" s="143"/>
      <c r="BK127" s="143"/>
      <c r="BL127" s="143"/>
      <c r="BM127" s="143"/>
      <c r="BN127" s="143"/>
      <c r="BO127" s="143"/>
      <c r="BP127" s="143"/>
      <c r="BQ127" s="143"/>
      <c r="BR127" s="143"/>
      <c r="BS127" s="143"/>
    </row>
    <row r="128" spans="4:71">
      <c r="D128" s="143"/>
      <c r="E128" s="143"/>
      <c r="F128" s="143"/>
      <c r="G128" s="143"/>
      <c r="H128" s="143"/>
      <c r="I128" s="143"/>
      <c r="J128" s="143"/>
      <c r="K128" s="143"/>
      <c r="L128" s="143"/>
      <c r="M128" s="143"/>
      <c r="N128" s="143"/>
      <c r="O128" s="143"/>
      <c r="P128" s="143"/>
      <c r="Q128" s="143"/>
      <c r="R128" s="143"/>
      <c r="S128" s="143"/>
      <c r="T128" s="143"/>
      <c r="U128" s="143"/>
      <c r="V128" s="143"/>
      <c r="W128" s="143"/>
      <c r="X128" s="143"/>
      <c r="Y128" s="143"/>
      <c r="Z128" s="143"/>
      <c r="AA128" s="143"/>
      <c r="AB128" s="143"/>
      <c r="AC128" s="143"/>
      <c r="AD128" s="143"/>
      <c r="AE128" s="143"/>
      <c r="AF128" s="143"/>
      <c r="AG128" s="143"/>
      <c r="AH128" s="143"/>
      <c r="AI128" s="143"/>
      <c r="AJ128" s="143"/>
      <c r="AK128" s="143"/>
      <c r="AL128" s="143"/>
      <c r="AM128" s="143"/>
      <c r="AN128" s="143"/>
      <c r="AO128" s="143"/>
      <c r="AP128" s="143"/>
      <c r="AQ128" s="143"/>
      <c r="AR128" s="143"/>
      <c r="AS128" s="143"/>
      <c r="AT128" s="143"/>
      <c r="AU128" s="143"/>
      <c r="AV128" s="143"/>
      <c r="AW128" s="143"/>
      <c r="AX128" s="143"/>
      <c r="AY128" s="143"/>
      <c r="AZ128" s="143"/>
      <c r="BA128" s="143"/>
      <c r="BB128" s="143"/>
      <c r="BC128" s="143"/>
      <c r="BD128" s="143"/>
      <c r="BE128" s="143"/>
      <c r="BF128" s="143"/>
      <c r="BG128" s="143"/>
      <c r="BH128" s="143"/>
      <c r="BI128" s="143"/>
      <c r="BJ128" s="143"/>
      <c r="BK128" s="143"/>
      <c r="BL128" s="143"/>
      <c r="BM128" s="143"/>
      <c r="BN128" s="143"/>
      <c r="BO128" s="143"/>
      <c r="BP128" s="143"/>
      <c r="BQ128" s="143"/>
      <c r="BR128" s="143"/>
      <c r="BS128" s="143"/>
    </row>
    <row r="129" spans="4:71">
      <c r="D129" s="143"/>
      <c r="E129" s="143"/>
      <c r="F129" s="143"/>
      <c r="G129" s="143"/>
      <c r="H129" s="143"/>
      <c r="I129" s="143"/>
      <c r="J129" s="143"/>
      <c r="K129" s="143"/>
      <c r="L129" s="143"/>
      <c r="M129" s="143"/>
      <c r="N129" s="143"/>
      <c r="O129" s="143"/>
      <c r="P129" s="143"/>
      <c r="Q129" s="143"/>
      <c r="R129" s="143"/>
      <c r="S129" s="143"/>
      <c r="T129" s="143"/>
      <c r="U129" s="143"/>
      <c r="V129" s="143"/>
      <c r="W129" s="143"/>
      <c r="X129" s="143"/>
      <c r="Y129" s="143"/>
      <c r="Z129" s="143"/>
      <c r="AA129" s="143"/>
      <c r="AB129" s="143"/>
      <c r="AC129" s="143"/>
      <c r="AD129" s="143"/>
      <c r="AE129" s="143"/>
      <c r="AF129" s="143"/>
      <c r="AG129" s="143"/>
      <c r="AH129" s="143"/>
      <c r="AI129" s="143"/>
      <c r="AJ129" s="143"/>
      <c r="AK129" s="143"/>
      <c r="AL129" s="143"/>
      <c r="AM129" s="143"/>
      <c r="AN129" s="143"/>
      <c r="AO129" s="143"/>
      <c r="AP129" s="143"/>
      <c r="AQ129" s="143"/>
      <c r="AR129" s="143"/>
      <c r="AS129" s="143"/>
      <c r="AT129" s="143"/>
      <c r="AU129" s="143"/>
      <c r="AV129" s="143"/>
      <c r="AW129" s="143"/>
      <c r="AX129" s="143"/>
      <c r="AY129" s="143"/>
      <c r="AZ129" s="143"/>
      <c r="BA129" s="143"/>
      <c r="BB129" s="143"/>
      <c r="BC129" s="143"/>
      <c r="BD129" s="143"/>
      <c r="BE129" s="143"/>
      <c r="BF129" s="143"/>
      <c r="BG129" s="143"/>
      <c r="BH129" s="143"/>
      <c r="BI129" s="143"/>
      <c r="BJ129" s="143"/>
      <c r="BK129" s="143"/>
      <c r="BL129" s="143"/>
      <c r="BM129" s="143"/>
      <c r="BN129" s="143"/>
      <c r="BO129" s="143"/>
      <c r="BP129" s="143"/>
      <c r="BQ129" s="143"/>
      <c r="BR129" s="143"/>
      <c r="BS129" s="143"/>
    </row>
    <row r="130" spans="4:71">
      <c r="D130" s="143"/>
      <c r="E130" s="143"/>
      <c r="F130" s="143"/>
      <c r="G130" s="143"/>
      <c r="H130" s="143"/>
      <c r="I130" s="143"/>
      <c r="J130" s="143"/>
      <c r="K130" s="143"/>
      <c r="L130" s="143"/>
      <c r="M130" s="143"/>
      <c r="N130" s="143"/>
      <c r="O130" s="143"/>
      <c r="P130" s="143"/>
      <c r="Q130" s="143"/>
      <c r="R130" s="143"/>
      <c r="S130" s="143"/>
      <c r="T130" s="143"/>
      <c r="U130" s="143"/>
      <c r="V130" s="143"/>
      <c r="W130" s="143"/>
      <c r="X130" s="143"/>
      <c r="Y130" s="143"/>
      <c r="Z130" s="143"/>
      <c r="AA130" s="143"/>
      <c r="AB130" s="143"/>
      <c r="AC130" s="143"/>
      <c r="AD130" s="143"/>
      <c r="AE130" s="143"/>
      <c r="AF130" s="143"/>
      <c r="AG130" s="143"/>
      <c r="AH130" s="143"/>
      <c r="AI130" s="143"/>
      <c r="AJ130" s="143"/>
      <c r="AK130" s="143"/>
      <c r="AL130" s="143"/>
      <c r="AM130" s="143"/>
      <c r="AN130" s="143"/>
      <c r="AO130" s="143"/>
      <c r="AP130" s="143"/>
      <c r="AQ130" s="143"/>
      <c r="AR130" s="143"/>
      <c r="AS130" s="143"/>
      <c r="AT130" s="143"/>
      <c r="AU130" s="143"/>
      <c r="AV130" s="143"/>
      <c r="AW130" s="143"/>
      <c r="AX130" s="143"/>
      <c r="AY130" s="143"/>
      <c r="AZ130" s="143"/>
      <c r="BA130" s="143"/>
      <c r="BB130" s="143"/>
      <c r="BC130" s="143"/>
      <c r="BD130" s="143"/>
      <c r="BE130" s="143"/>
      <c r="BF130" s="143"/>
      <c r="BG130" s="143"/>
      <c r="BH130" s="143"/>
      <c r="BI130" s="143"/>
      <c r="BJ130" s="143"/>
      <c r="BK130" s="143"/>
      <c r="BL130" s="143"/>
      <c r="BM130" s="143"/>
      <c r="BN130" s="143"/>
      <c r="BO130" s="143"/>
      <c r="BP130" s="143"/>
      <c r="BQ130" s="143"/>
      <c r="BR130" s="143"/>
      <c r="BS130" s="143"/>
    </row>
    <row r="131" spans="4:71">
      <c r="D131" s="143"/>
      <c r="E131" s="143"/>
      <c r="F131" s="143"/>
      <c r="G131" s="143"/>
      <c r="H131" s="143"/>
      <c r="I131" s="143"/>
      <c r="J131" s="143"/>
      <c r="K131" s="143"/>
      <c r="L131" s="143"/>
      <c r="M131" s="143"/>
      <c r="N131" s="143"/>
      <c r="O131" s="143"/>
      <c r="P131" s="143"/>
      <c r="Q131" s="143"/>
      <c r="R131" s="143"/>
      <c r="S131" s="143"/>
      <c r="T131" s="143"/>
      <c r="U131" s="143"/>
      <c r="V131" s="143"/>
      <c r="W131" s="143"/>
      <c r="X131" s="143"/>
      <c r="Y131" s="143"/>
      <c r="Z131" s="143"/>
      <c r="AA131" s="143"/>
      <c r="AB131" s="143"/>
      <c r="AC131" s="143"/>
      <c r="AD131" s="143"/>
      <c r="AE131" s="143"/>
      <c r="AF131" s="143"/>
      <c r="AG131" s="143"/>
      <c r="AH131" s="143"/>
      <c r="AI131" s="143"/>
      <c r="AJ131" s="143"/>
      <c r="AK131" s="143"/>
      <c r="AL131" s="143"/>
      <c r="AM131" s="143"/>
      <c r="AN131" s="143"/>
      <c r="AO131" s="143"/>
      <c r="AP131" s="143"/>
      <c r="AQ131" s="143"/>
      <c r="AR131" s="143"/>
      <c r="AS131" s="143"/>
      <c r="AT131" s="143"/>
      <c r="AU131" s="143"/>
      <c r="AV131" s="143"/>
      <c r="AW131" s="143"/>
      <c r="AX131" s="143"/>
      <c r="AY131" s="143"/>
      <c r="AZ131" s="143"/>
      <c r="BA131" s="143"/>
      <c r="BB131" s="143"/>
      <c r="BC131" s="143"/>
      <c r="BD131" s="143"/>
      <c r="BE131" s="143"/>
      <c r="BF131" s="143"/>
      <c r="BG131" s="143"/>
      <c r="BH131" s="143"/>
      <c r="BI131" s="143"/>
      <c r="BJ131" s="143"/>
      <c r="BK131" s="143"/>
      <c r="BL131" s="143"/>
      <c r="BM131" s="143"/>
      <c r="BN131" s="143"/>
      <c r="BO131" s="143"/>
      <c r="BP131" s="143"/>
      <c r="BQ131" s="143"/>
      <c r="BR131" s="143"/>
      <c r="BS131" s="143"/>
    </row>
    <row r="132" spans="4:71">
      <c r="D132" s="143"/>
      <c r="E132" s="143"/>
      <c r="F132" s="143"/>
      <c r="G132" s="143"/>
      <c r="H132" s="143"/>
      <c r="I132" s="143"/>
      <c r="J132" s="143"/>
      <c r="K132" s="143"/>
      <c r="L132" s="143"/>
      <c r="M132" s="143"/>
      <c r="N132" s="143"/>
      <c r="O132" s="143"/>
      <c r="P132" s="143"/>
      <c r="Q132" s="143"/>
      <c r="R132" s="143"/>
      <c r="S132" s="143"/>
      <c r="T132" s="143"/>
      <c r="U132" s="143"/>
      <c r="V132" s="143"/>
      <c r="W132" s="143"/>
      <c r="X132" s="143"/>
      <c r="Y132" s="143"/>
      <c r="Z132" s="143"/>
      <c r="AA132" s="143"/>
      <c r="AB132" s="143"/>
      <c r="AC132" s="143"/>
      <c r="AD132" s="143"/>
      <c r="AE132" s="143"/>
      <c r="AF132" s="143"/>
      <c r="AG132" s="143"/>
      <c r="AH132" s="143"/>
      <c r="AI132" s="143"/>
      <c r="AJ132" s="143"/>
      <c r="AK132" s="143"/>
      <c r="AL132" s="143"/>
      <c r="AM132" s="143"/>
      <c r="AN132" s="143"/>
      <c r="AO132" s="143"/>
      <c r="AP132" s="143"/>
      <c r="AQ132" s="143"/>
      <c r="AR132" s="143"/>
      <c r="AS132" s="143"/>
      <c r="AT132" s="143"/>
      <c r="AU132" s="143"/>
      <c r="AV132" s="143"/>
      <c r="AW132" s="143"/>
      <c r="AX132" s="143"/>
      <c r="AY132" s="143"/>
      <c r="AZ132" s="143"/>
      <c r="BA132" s="143"/>
      <c r="BB132" s="143"/>
      <c r="BC132" s="143"/>
      <c r="BD132" s="143"/>
      <c r="BE132" s="143"/>
      <c r="BF132" s="143"/>
      <c r="BG132" s="143"/>
      <c r="BH132" s="143"/>
      <c r="BI132" s="143"/>
      <c r="BJ132" s="143"/>
      <c r="BK132" s="143"/>
      <c r="BL132" s="143"/>
      <c r="BM132" s="143"/>
      <c r="BN132" s="143"/>
      <c r="BO132" s="143"/>
      <c r="BP132" s="143"/>
      <c r="BQ132" s="143"/>
      <c r="BR132" s="143"/>
      <c r="BS132" s="143"/>
    </row>
    <row r="133" spans="4:71">
      <c r="D133" s="143"/>
      <c r="E133" s="143"/>
      <c r="F133" s="143"/>
      <c r="G133" s="143"/>
      <c r="H133" s="143"/>
      <c r="I133" s="143"/>
      <c r="J133" s="143"/>
      <c r="K133" s="143"/>
      <c r="L133" s="143"/>
      <c r="M133" s="143"/>
      <c r="N133" s="143"/>
      <c r="O133" s="143"/>
      <c r="P133" s="143"/>
      <c r="Q133" s="143"/>
      <c r="R133" s="143"/>
      <c r="S133" s="143"/>
      <c r="T133" s="143"/>
      <c r="U133" s="143"/>
      <c r="V133" s="143"/>
      <c r="W133" s="143"/>
      <c r="X133" s="143"/>
      <c r="Y133" s="143"/>
      <c r="Z133" s="143"/>
      <c r="AA133" s="143"/>
      <c r="AB133" s="143"/>
      <c r="AC133" s="143"/>
      <c r="AD133" s="143"/>
      <c r="AE133" s="143"/>
      <c r="AF133" s="143"/>
      <c r="AG133" s="143"/>
      <c r="AH133" s="143"/>
      <c r="AI133" s="143"/>
      <c r="AJ133" s="143"/>
      <c r="AK133" s="143"/>
      <c r="AL133" s="143"/>
      <c r="AM133" s="143"/>
      <c r="AN133" s="143"/>
      <c r="AO133" s="143"/>
      <c r="AP133" s="143"/>
      <c r="AQ133" s="143"/>
      <c r="AR133" s="143"/>
      <c r="AS133" s="143"/>
      <c r="AT133" s="143"/>
      <c r="AU133" s="143"/>
      <c r="AV133" s="143"/>
      <c r="AW133" s="143"/>
      <c r="AX133" s="143"/>
      <c r="AY133" s="143"/>
      <c r="AZ133" s="143"/>
      <c r="BA133" s="143"/>
      <c r="BB133" s="143"/>
      <c r="BC133" s="143"/>
      <c r="BD133" s="143"/>
      <c r="BE133" s="143"/>
      <c r="BF133" s="143"/>
      <c r="BG133" s="143"/>
      <c r="BH133" s="143"/>
      <c r="BI133" s="143"/>
      <c r="BJ133" s="143"/>
      <c r="BK133" s="143"/>
      <c r="BL133" s="143"/>
      <c r="BM133" s="143"/>
      <c r="BN133" s="143"/>
      <c r="BO133" s="143"/>
      <c r="BP133" s="143"/>
      <c r="BQ133" s="143"/>
      <c r="BR133" s="143"/>
      <c r="BS133" s="143"/>
    </row>
    <row r="134" spans="4:71">
      <c r="D134" s="143"/>
      <c r="E134" s="143"/>
      <c r="F134" s="143"/>
      <c r="G134" s="143"/>
      <c r="H134" s="143"/>
      <c r="I134" s="143"/>
      <c r="J134" s="143"/>
      <c r="K134" s="143"/>
      <c r="L134" s="143"/>
      <c r="M134" s="143"/>
      <c r="N134" s="143"/>
      <c r="O134" s="143"/>
      <c r="P134" s="143"/>
      <c r="Q134" s="143"/>
      <c r="R134" s="143"/>
      <c r="S134" s="143"/>
      <c r="T134" s="143"/>
      <c r="U134" s="143"/>
      <c r="V134" s="143"/>
      <c r="W134" s="143"/>
      <c r="X134" s="143"/>
      <c r="Y134" s="143"/>
      <c r="Z134" s="143"/>
      <c r="AA134" s="143"/>
      <c r="AB134" s="143"/>
      <c r="AC134" s="143"/>
      <c r="AD134" s="143"/>
      <c r="AE134" s="143"/>
      <c r="AF134" s="143"/>
      <c r="AG134" s="143"/>
      <c r="AH134" s="143"/>
      <c r="AI134" s="143"/>
      <c r="AJ134" s="143"/>
      <c r="AK134" s="143"/>
      <c r="AL134" s="143"/>
      <c r="AM134" s="143"/>
      <c r="AN134" s="143"/>
      <c r="AO134" s="143"/>
      <c r="AP134" s="143"/>
      <c r="AQ134" s="143"/>
      <c r="AR134" s="143"/>
      <c r="AS134" s="143"/>
      <c r="AT134" s="143"/>
      <c r="AU134" s="143"/>
      <c r="AV134" s="143"/>
      <c r="AW134" s="143"/>
      <c r="AX134" s="143"/>
      <c r="AY134" s="143"/>
      <c r="AZ134" s="143"/>
      <c r="BA134" s="143"/>
      <c r="BB134" s="143"/>
      <c r="BC134" s="143"/>
      <c r="BD134" s="143"/>
      <c r="BE134" s="143"/>
      <c r="BF134" s="143"/>
      <c r="BG134" s="143"/>
      <c r="BH134" s="143"/>
      <c r="BI134" s="143"/>
      <c r="BJ134" s="143"/>
      <c r="BK134" s="143"/>
      <c r="BL134" s="143"/>
      <c r="BM134" s="143"/>
      <c r="BN134" s="143"/>
      <c r="BO134" s="143"/>
      <c r="BP134" s="143"/>
      <c r="BQ134" s="143"/>
      <c r="BR134" s="143"/>
      <c r="BS134" s="143"/>
    </row>
    <row r="135" spans="4:71">
      <c r="D135" s="143"/>
      <c r="E135" s="143"/>
      <c r="F135" s="143"/>
      <c r="G135" s="143"/>
      <c r="H135" s="143"/>
      <c r="I135" s="143"/>
      <c r="J135" s="143"/>
      <c r="K135" s="143"/>
      <c r="L135" s="143"/>
      <c r="M135" s="143"/>
      <c r="N135" s="143"/>
      <c r="O135" s="143"/>
      <c r="P135" s="143"/>
      <c r="Q135" s="143"/>
      <c r="R135" s="143"/>
      <c r="S135" s="143"/>
      <c r="T135" s="143"/>
      <c r="U135" s="143"/>
      <c r="V135" s="143"/>
      <c r="W135" s="143"/>
      <c r="X135" s="143"/>
      <c r="Y135" s="143"/>
      <c r="Z135" s="143"/>
      <c r="AA135" s="143"/>
      <c r="AB135" s="143"/>
      <c r="AC135" s="143"/>
      <c r="AD135" s="143"/>
      <c r="AE135" s="143"/>
      <c r="AF135" s="143"/>
      <c r="AG135" s="143"/>
      <c r="AH135" s="143"/>
      <c r="AI135" s="143"/>
      <c r="AJ135" s="143"/>
      <c r="AK135" s="143"/>
      <c r="AL135" s="143"/>
      <c r="AM135" s="143"/>
      <c r="AN135" s="143"/>
      <c r="AO135" s="143"/>
      <c r="AP135" s="143"/>
      <c r="AQ135" s="143"/>
      <c r="AR135" s="143"/>
      <c r="AS135" s="143"/>
      <c r="AT135" s="143"/>
      <c r="AU135" s="143"/>
      <c r="AV135" s="143"/>
      <c r="AW135" s="143"/>
      <c r="AX135" s="143"/>
      <c r="AY135" s="143"/>
      <c r="AZ135" s="143"/>
      <c r="BA135" s="143"/>
      <c r="BB135" s="143"/>
      <c r="BC135" s="143"/>
      <c r="BD135" s="143"/>
      <c r="BE135" s="143"/>
      <c r="BF135" s="143"/>
      <c r="BG135" s="143"/>
      <c r="BH135" s="143"/>
      <c r="BI135" s="143"/>
      <c r="BJ135" s="143"/>
      <c r="BK135" s="143"/>
      <c r="BL135" s="143"/>
      <c r="BM135" s="143"/>
      <c r="BN135" s="143"/>
      <c r="BO135" s="143"/>
      <c r="BP135" s="143"/>
      <c r="BQ135" s="143"/>
      <c r="BR135" s="143"/>
      <c r="BS135" s="143"/>
    </row>
    <row r="136" spans="4:71">
      <c r="D136" s="143"/>
      <c r="E136" s="143"/>
      <c r="F136" s="143"/>
      <c r="G136" s="143"/>
      <c r="H136" s="143"/>
      <c r="I136" s="143"/>
      <c r="J136" s="143"/>
      <c r="K136" s="143"/>
      <c r="L136" s="143"/>
      <c r="M136" s="143"/>
      <c r="N136" s="143"/>
      <c r="O136" s="143"/>
      <c r="P136" s="143"/>
      <c r="Q136" s="143"/>
      <c r="R136" s="143"/>
      <c r="S136" s="143"/>
      <c r="T136" s="143"/>
      <c r="U136" s="143"/>
      <c r="V136" s="143"/>
      <c r="W136" s="143"/>
      <c r="X136" s="143"/>
      <c r="Y136" s="143"/>
      <c r="Z136" s="143"/>
      <c r="AA136" s="143"/>
      <c r="AB136" s="143"/>
      <c r="AC136" s="143"/>
      <c r="AD136" s="143"/>
      <c r="AE136" s="143"/>
      <c r="AF136" s="143"/>
      <c r="AG136" s="143"/>
      <c r="AH136" s="143"/>
      <c r="AI136" s="143"/>
      <c r="AJ136" s="143"/>
      <c r="AK136" s="143"/>
      <c r="AL136" s="143"/>
      <c r="AM136" s="143"/>
      <c r="AN136" s="143"/>
      <c r="AO136" s="143"/>
      <c r="AP136" s="143"/>
      <c r="AQ136" s="143"/>
      <c r="AR136" s="143"/>
      <c r="AS136" s="143"/>
      <c r="AT136" s="143"/>
      <c r="AU136" s="143"/>
      <c r="AV136" s="143"/>
      <c r="AW136" s="143"/>
      <c r="AX136" s="143"/>
      <c r="AY136" s="143"/>
      <c r="AZ136" s="143"/>
      <c r="BA136" s="143"/>
      <c r="BB136" s="143"/>
      <c r="BC136" s="143"/>
      <c r="BD136" s="143"/>
      <c r="BE136" s="143"/>
      <c r="BF136" s="143"/>
      <c r="BG136" s="143"/>
      <c r="BH136" s="143"/>
      <c r="BI136" s="143"/>
      <c r="BJ136" s="143"/>
      <c r="BK136" s="143"/>
      <c r="BL136" s="143"/>
      <c r="BM136" s="143"/>
      <c r="BN136" s="143"/>
      <c r="BO136" s="143"/>
      <c r="BP136" s="143"/>
      <c r="BQ136" s="143"/>
      <c r="BR136" s="143"/>
      <c r="BS136" s="143"/>
    </row>
    <row r="137" spans="4:71">
      <c r="D137" s="143"/>
      <c r="E137" s="143"/>
      <c r="F137" s="143"/>
      <c r="G137" s="143"/>
      <c r="H137" s="143"/>
      <c r="I137" s="143"/>
      <c r="J137" s="143"/>
      <c r="K137" s="143"/>
      <c r="L137" s="143"/>
      <c r="M137" s="143"/>
      <c r="N137" s="143"/>
      <c r="O137" s="143"/>
      <c r="P137" s="143"/>
      <c r="Q137" s="143"/>
      <c r="R137" s="143"/>
      <c r="S137" s="143"/>
      <c r="T137" s="143"/>
      <c r="U137" s="143"/>
      <c r="V137" s="143"/>
      <c r="W137" s="143"/>
      <c r="X137" s="143"/>
      <c r="Y137" s="143"/>
      <c r="Z137" s="143"/>
      <c r="AA137" s="143"/>
      <c r="AB137" s="143"/>
      <c r="AC137" s="143"/>
      <c r="AD137" s="143"/>
      <c r="AE137" s="143"/>
      <c r="AF137" s="143"/>
      <c r="AG137" s="143"/>
      <c r="AH137" s="143"/>
      <c r="AI137" s="143"/>
      <c r="AJ137" s="143"/>
      <c r="AK137" s="143"/>
      <c r="AL137" s="143"/>
      <c r="AM137" s="143"/>
      <c r="AN137" s="143"/>
      <c r="AO137" s="143"/>
      <c r="AP137" s="143"/>
      <c r="AQ137" s="143"/>
      <c r="AR137" s="143"/>
      <c r="AS137" s="143"/>
      <c r="AT137" s="143"/>
      <c r="AU137" s="143"/>
      <c r="AV137" s="143"/>
      <c r="AW137" s="143"/>
      <c r="AX137" s="143"/>
      <c r="AY137" s="143"/>
      <c r="AZ137" s="143"/>
      <c r="BA137" s="143"/>
      <c r="BB137" s="143"/>
      <c r="BC137" s="143"/>
      <c r="BD137" s="143"/>
      <c r="BE137" s="143"/>
      <c r="BF137" s="143"/>
      <c r="BG137" s="143"/>
      <c r="BH137" s="143"/>
      <c r="BI137" s="143"/>
      <c r="BJ137" s="143"/>
      <c r="BK137" s="143"/>
      <c r="BL137" s="143"/>
      <c r="BM137" s="143"/>
      <c r="BN137" s="143"/>
      <c r="BO137" s="143"/>
      <c r="BP137" s="143"/>
      <c r="BQ137" s="143"/>
      <c r="BR137" s="143"/>
      <c r="BS137" s="143"/>
    </row>
    <row r="138" spans="4:71">
      <c r="D138" s="143"/>
      <c r="E138" s="143"/>
      <c r="F138" s="143"/>
      <c r="G138" s="143"/>
      <c r="H138" s="143"/>
      <c r="I138" s="143"/>
      <c r="J138" s="143"/>
      <c r="K138" s="143"/>
      <c r="L138" s="143"/>
      <c r="M138" s="143"/>
      <c r="N138" s="143"/>
      <c r="O138" s="143"/>
      <c r="P138" s="143"/>
      <c r="Q138" s="143"/>
      <c r="R138" s="143"/>
      <c r="S138" s="143"/>
      <c r="T138" s="143"/>
      <c r="U138" s="143"/>
      <c r="V138" s="143"/>
      <c r="W138" s="143"/>
      <c r="X138" s="143"/>
      <c r="Y138" s="143"/>
      <c r="Z138" s="143"/>
      <c r="AA138" s="143"/>
      <c r="AB138" s="143"/>
      <c r="AC138" s="143"/>
      <c r="AD138" s="143"/>
      <c r="AE138" s="143"/>
      <c r="AF138" s="143"/>
      <c r="AG138" s="143"/>
      <c r="AH138" s="143"/>
      <c r="AI138" s="143"/>
      <c r="AJ138" s="143"/>
      <c r="AK138" s="143"/>
      <c r="AL138" s="143"/>
      <c r="AM138" s="143"/>
      <c r="AN138" s="143"/>
      <c r="AO138" s="143"/>
      <c r="AP138" s="143"/>
      <c r="AQ138" s="143"/>
      <c r="AR138" s="143"/>
      <c r="AS138" s="143"/>
      <c r="AT138" s="143"/>
      <c r="AU138" s="143"/>
      <c r="AV138" s="143"/>
      <c r="AW138" s="143"/>
      <c r="AX138" s="143"/>
      <c r="AY138" s="143"/>
      <c r="AZ138" s="143"/>
      <c r="BA138" s="143"/>
      <c r="BB138" s="143"/>
      <c r="BC138" s="143"/>
      <c r="BD138" s="143"/>
      <c r="BE138" s="143"/>
      <c r="BF138" s="143"/>
      <c r="BG138" s="143"/>
      <c r="BH138" s="143"/>
      <c r="BI138" s="143"/>
      <c r="BJ138" s="143"/>
      <c r="BK138" s="143"/>
      <c r="BL138" s="143"/>
      <c r="BM138" s="143"/>
      <c r="BN138" s="143"/>
      <c r="BO138" s="143"/>
      <c r="BP138" s="143"/>
      <c r="BQ138" s="143"/>
      <c r="BR138" s="143"/>
      <c r="BS138" s="143"/>
    </row>
    <row r="139" spans="4:71">
      <c r="D139" s="143"/>
      <c r="E139" s="143"/>
      <c r="F139" s="143"/>
      <c r="G139" s="143"/>
      <c r="H139" s="143"/>
      <c r="I139" s="143"/>
      <c r="J139" s="143"/>
      <c r="K139" s="143"/>
      <c r="L139" s="143"/>
      <c r="M139" s="143"/>
      <c r="N139" s="143"/>
      <c r="O139" s="143"/>
      <c r="P139" s="143"/>
      <c r="Q139" s="143"/>
      <c r="R139" s="143"/>
      <c r="S139" s="143"/>
      <c r="T139" s="143"/>
      <c r="U139" s="143"/>
      <c r="V139" s="143"/>
      <c r="W139" s="143"/>
      <c r="X139" s="143"/>
      <c r="Y139" s="143"/>
      <c r="Z139" s="143"/>
      <c r="AA139" s="143"/>
      <c r="AB139" s="143"/>
      <c r="AC139" s="143"/>
      <c r="AD139" s="143"/>
      <c r="AE139" s="143"/>
      <c r="AF139" s="143"/>
      <c r="AG139" s="143"/>
      <c r="AH139" s="143"/>
      <c r="AI139" s="143"/>
      <c r="AJ139" s="143"/>
      <c r="AK139" s="143"/>
      <c r="AL139" s="143"/>
      <c r="AM139" s="143"/>
      <c r="AN139" s="143"/>
      <c r="AO139" s="143"/>
      <c r="AP139" s="143"/>
      <c r="AQ139" s="143"/>
      <c r="AR139" s="143"/>
      <c r="AS139" s="143"/>
      <c r="AT139" s="143"/>
      <c r="AU139" s="143"/>
      <c r="AV139" s="143"/>
      <c r="AW139" s="143"/>
      <c r="AX139" s="143"/>
      <c r="AY139" s="143"/>
      <c r="AZ139" s="143"/>
      <c r="BA139" s="143"/>
      <c r="BB139" s="143"/>
      <c r="BC139" s="143"/>
      <c r="BD139" s="143"/>
      <c r="BE139" s="143"/>
      <c r="BF139" s="143"/>
      <c r="BG139" s="143"/>
      <c r="BH139" s="143"/>
      <c r="BI139" s="143"/>
      <c r="BJ139" s="143"/>
      <c r="BK139" s="143"/>
      <c r="BL139" s="143"/>
      <c r="BM139" s="143"/>
      <c r="BN139" s="143"/>
      <c r="BO139" s="143"/>
      <c r="BP139" s="143"/>
      <c r="BQ139" s="143"/>
      <c r="BR139" s="143"/>
      <c r="BS139" s="143"/>
    </row>
    <row r="140" spans="4:71">
      <c r="D140" s="143"/>
      <c r="E140" s="143"/>
      <c r="F140" s="143"/>
      <c r="G140" s="143"/>
      <c r="H140" s="143"/>
      <c r="I140" s="143"/>
      <c r="J140" s="143"/>
      <c r="K140" s="143"/>
      <c r="L140" s="143"/>
      <c r="M140" s="143"/>
      <c r="N140" s="143"/>
      <c r="O140" s="143"/>
      <c r="P140" s="143"/>
      <c r="Q140" s="143"/>
      <c r="R140" s="143"/>
      <c r="S140" s="143"/>
      <c r="T140" s="143"/>
      <c r="U140" s="143"/>
      <c r="V140" s="143"/>
      <c r="W140" s="143"/>
      <c r="X140" s="143"/>
      <c r="Y140" s="143"/>
      <c r="Z140" s="143"/>
      <c r="AA140" s="143"/>
      <c r="AB140" s="143"/>
      <c r="AC140" s="143"/>
      <c r="AD140" s="143"/>
      <c r="AE140" s="143"/>
      <c r="AF140" s="143"/>
      <c r="AG140" s="143"/>
      <c r="AH140" s="143"/>
      <c r="AI140" s="143"/>
      <c r="AJ140" s="143"/>
      <c r="AK140" s="143"/>
      <c r="AL140" s="143"/>
      <c r="AM140" s="143"/>
      <c r="AN140" s="143"/>
      <c r="AO140" s="143"/>
      <c r="AP140" s="143"/>
      <c r="AQ140" s="143"/>
      <c r="AR140" s="143"/>
      <c r="AS140" s="143"/>
      <c r="AT140" s="143"/>
      <c r="AU140" s="143"/>
      <c r="AV140" s="143"/>
      <c r="AW140" s="143"/>
      <c r="AX140" s="143"/>
      <c r="AY140" s="143"/>
      <c r="AZ140" s="143"/>
      <c r="BA140" s="143"/>
      <c r="BB140" s="143"/>
      <c r="BC140" s="143"/>
      <c r="BD140" s="143"/>
      <c r="BE140" s="143"/>
      <c r="BF140" s="143"/>
      <c r="BG140" s="143"/>
      <c r="BH140" s="143"/>
      <c r="BI140" s="143"/>
      <c r="BJ140" s="143"/>
      <c r="BK140" s="143"/>
      <c r="BL140" s="143"/>
      <c r="BM140" s="143"/>
      <c r="BN140" s="143"/>
      <c r="BO140" s="143"/>
      <c r="BP140" s="143"/>
      <c r="BQ140" s="143"/>
      <c r="BR140" s="143"/>
      <c r="BS140" s="143"/>
    </row>
  </sheetData>
  <sheetProtection algorithmName="SHA-512" hashValue="yPFvftrTWPsszLUNeOoxvWfMsXaeAXk48Yjtz2PcpJ14YlEoVxux0JtzcUXoiP+RyNu2eSZkRjxUU9/WEodhTA==" saltValue="nPpD3sHVywExn3Bw9+0H2A==" spinCount="100000" sheet="1" objects="1" scenarios="1"/>
  <mergeCells count="13">
    <mergeCell ref="A1:F1"/>
    <mergeCell ref="B62:E62"/>
    <mergeCell ref="B63:E63"/>
    <mergeCell ref="B64:E64"/>
    <mergeCell ref="B60:E60"/>
    <mergeCell ref="B61:E61"/>
    <mergeCell ref="B58:E58"/>
    <mergeCell ref="B59:E59"/>
    <mergeCell ref="B2:C2"/>
    <mergeCell ref="B3:C3"/>
    <mergeCell ref="E2:F2"/>
    <mergeCell ref="E3:F3"/>
    <mergeCell ref="B57:F57"/>
  </mergeCells>
  <conditionalFormatting sqref="A18:F18">
    <cfRule type="expression" dxfId="107" priority="3">
      <formula>$C$16="ตอม่อกลม"</formula>
    </cfRule>
  </conditionalFormatting>
  <conditionalFormatting sqref="D31">
    <cfRule type="containsText" dxfId="106" priority="34" operator="containsText" text="&lt;&lt;&lt;&lt;Choose from this">
      <formula>NOT(ISERROR(SEARCH("&lt;&lt;&lt;&lt;Choose from this",D31)))</formula>
    </cfRule>
  </conditionalFormatting>
  <conditionalFormatting sqref="D41">
    <cfRule type="containsText" dxfId="105" priority="8" operator="containsText" text="&lt;&lt;&lt;&lt;Choose from this">
      <formula>NOT(ISERROR(SEARCH("&lt;&lt;&lt;&lt;Choose from this",D41)))</formula>
    </cfRule>
  </conditionalFormatting>
  <conditionalFormatting sqref="D51">
    <cfRule type="containsText" dxfId="104" priority="33" operator="containsText" text="&lt;&lt;&lt;&lt;Choose from this">
      <formula>NOT(ISERROR(SEARCH("&lt;&lt;&lt;&lt;Choose from this",D51)))</formula>
    </cfRule>
  </conditionalFormatting>
  <conditionalFormatting sqref="E6:E7 E17:E19 E21">
    <cfRule type="containsText" dxfId="103" priority="36" operator="containsText" text="OK">
      <formula>NOT(ISERROR(SEARCH("OK",E6)))</formula>
    </cfRule>
  </conditionalFormatting>
  <conditionalFormatting sqref="E17:E19 E6:E7">
    <cfRule type="containsText" dxfId="102" priority="35" operator="containsText" text="N.G.">
      <formula>NOT(ISERROR(SEARCH("N.G.",E6)))</formula>
    </cfRule>
  </conditionalFormatting>
  <conditionalFormatting sqref="E20">
    <cfRule type="containsText" dxfId="101" priority="1" operator="containsText" text="OK">
      <formula>NOT(ISERROR(SEARCH("OK",E20)))</formula>
    </cfRule>
  </conditionalFormatting>
  <conditionalFormatting sqref="E20:E21">
    <cfRule type="containsText" dxfId="100" priority="2" operator="containsText" text="N.G.">
      <formula>NOT(ISERROR(SEARCH("N.G.",E20)))</formula>
    </cfRule>
  </conditionalFormatting>
  <conditionalFormatting sqref="E29:E33 E49:E50 E52:E55">
    <cfRule type="containsText" dxfId="99" priority="32" operator="containsText" text="N.G.">
      <formula>NOT(ISERROR(SEARCH("N.G.",E29)))</formula>
    </cfRule>
  </conditionalFormatting>
  <conditionalFormatting sqref="E39:E43">
    <cfRule type="containsText" dxfId="98" priority="6" operator="containsText" text="OK">
      <formula>NOT(ISERROR(SEARCH("OK",E39)))</formula>
    </cfRule>
    <cfRule type="containsText" dxfId="97" priority="7" operator="containsText" text="N.G.">
      <formula>NOT(ISERROR(SEARCH("N.G.",E39)))</formula>
    </cfRule>
  </conditionalFormatting>
  <conditionalFormatting sqref="E52:E55 E29:E33 E49:E50">
    <cfRule type="containsText" dxfId="96" priority="31" operator="containsText" text="OK">
      <formula>NOT(ISERROR(SEARCH("OK",E29)))</formula>
    </cfRule>
  </conditionalFormatting>
  <conditionalFormatting sqref="E55">
    <cfRule type="containsText" dxfId="95" priority="14" operator="containsText" text="กรุณาใช้ Spacing ตั้งแต่ 3 ขึ้นไป">
      <formula>NOT(ISERROR(SEARCH("กรุณาใช้ Spacing ตั้งแต่ 3 ขึ้นไป",E55)))</formula>
    </cfRule>
  </conditionalFormatting>
  <conditionalFormatting sqref="F18:F19 F21">
    <cfRule type="containsText" dxfId="94" priority="16" operator="containsText" text="Use sheet เสายาว">
      <formula>NOT(ISERROR(SEARCH("Use sheet เสายาว",F18)))</formula>
    </cfRule>
  </conditionalFormatting>
  <conditionalFormatting sqref="F29">
    <cfRule type="containsText" dxfId="93" priority="22" operator="containsText" text="USE &lt;=1700 KSC">
      <formula>NOT(ISERROR(SEARCH("USE &lt;=1700 KSC",F29)))</formula>
    </cfRule>
  </conditionalFormatting>
  <conditionalFormatting sqref="F33">
    <cfRule type="containsText" dxfId="92" priority="15" operator="containsText" text="กรุณาใส่เหล็กเป็นเลขคู่">
      <formula>NOT(ISERROR(SEARCH("กรุณาใส่เหล็กเป็นเลขคู่",F33)))</formula>
    </cfRule>
  </conditionalFormatting>
  <conditionalFormatting sqref="F39">
    <cfRule type="containsText" dxfId="91" priority="5" operator="containsText" text="USE &lt;=1700 KSC">
      <formula>NOT(ISERROR(SEARCH("USE &lt;=1700 KSC",F39)))</formula>
    </cfRule>
  </conditionalFormatting>
  <conditionalFormatting sqref="F43">
    <cfRule type="containsText" dxfId="90" priority="4" operator="containsText" text="กรุณาใส่เหล็กเป็นเลขคู่">
      <formula>NOT(ISERROR(SEARCH("กรุณาใส่เหล็กเป็นเลขคู่",F43)))</formula>
    </cfRule>
  </conditionalFormatting>
  <conditionalFormatting sqref="F49">
    <cfRule type="containsText" dxfId="89" priority="21" operator="containsText" text="USE &lt;=1700 KSC">
      <formula>NOT(ISERROR(SEARCH("USE &lt;=1700 KSC",F49)))</formula>
    </cfRule>
  </conditionalFormatting>
  <conditionalFormatting sqref="F58:F64">
    <cfRule type="containsText" dxfId="88" priority="25" operator="containsText" text="REDESIGN">
      <formula>NOT(ISERROR(SEARCH("REDESIGN",F58)))</formula>
    </cfRule>
    <cfRule type="containsText" dxfId="87" priority="26" operator="containsText" text="DESIGN PASS">
      <formula>NOT(ISERROR(SEARCH("DESIGN PASS",F58)))</formula>
    </cfRule>
  </conditionalFormatting>
  <printOptions horizontalCentered="1" verticalCentered="1"/>
  <pageMargins left="0.31496062992125984" right="0.27559055118110237" top="0.15748031496062992" bottom="0.15748031496062992" header="0.31496062992125984" footer="0.31496062992125984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NOTE!$B$4:$B$7</xm:f>
          </x14:formula1>
          <xm:sqref>C26 C46 C36</xm:sqref>
        </x14:dataValidation>
        <x14:dataValidation type="list" allowBlank="1" showInputMessage="1" showErrorMessage="1">
          <x14:formula1>
            <xm:f>IF($A$31=NOTE!$C$16,NOTE!$C$17:$C$27,NOTE!$C$4:$C$14)</xm:f>
          </x14:formula1>
          <xm:sqref>C31</xm:sqref>
        </x14:dataValidation>
        <x14:dataValidation type="list" allowBlank="1" showInputMessage="1" showErrorMessage="1">
          <x14:formula1>
            <xm:f>IF($A$51=NOTE!$C$16,NOTE!$C$17:$C$27,NOTE!$C$4:$C$14)</xm:f>
          </x14:formula1>
          <xm:sqref>C51</xm:sqref>
        </x14:dataValidation>
        <x14:dataValidation type="list" allowBlank="1" showInputMessage="1" showErrorMessage="1">
          <x14:formula1>
            <xm:f>IF($A$41=NOTE!$C$16,NOTE!$C$17:$C$27,NOTE!$C$4:$C$14)</xm:f>
          </x14:formula1>
          <xm:sqref>C41</xm:sqref>
        </x14:dataValidation>
        <x14:dataValidation type="list" allowBlank="1" showInputMessage="1" showErrorMessage="1">
          <x14:formula1>
            <xm:f>NOTE!$K$22:$K$23</xm:f>
          </x14:formula1>
          <xm:sqref>C16</xm:sqref>
        </x14:dataValidation>
        <x14:dataValidation type="list" allowBlank="1" showInputMessage="1" showErrorMessage="1">
          <x14:formula1>
            <xm:f>NOTE!$N$22:$N$23</xm:f>
          </x14:formula1>
          <xm:sqref>C8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38"/>
  <sheetViews>
    <sheetView tabSelected="1" zoomScale="55" zoomScaleNormal="55" zoomScaleSheetLayoutView="100" workbookViewId="0">
      <selection activeCell="L19" sqref="L19"/>
    </sheetView>
  </sheetViews>
  <sheetFormatPr defaultColWidth="9" defaultRowHeight="14.25"/>
  <cols>
    <col min="1" max="1" width="32.25" style="1" bestFit="1" customWidth="1"/>
    <col min="2" max="2" width="10.25" style="1" customWidth="1"/>
    <col min="3" max="3" width="22.875" style="1" bestFit="1" customWidth="1"/>
    <col min="4" max="4" width="17.125" style="1" customWidth="1"/>
    <col min="5" max="5" width="13.75" style="1" bestFit="1" customWidth="1"/>
    <col min="6" max="6" width="32.625" style="1" customWidth="1"/>
    <col min="7" max="7" width="14.375" style="1" bestFit="1" customWidth="1"/>
    <col min="8" max="8" width="5.125" style="1" customWidth="1"/>
    <col min="9" max="9" width="9" style="1" customWidth="1"/>
    <col min="10" max="10" width="17.375" style="1" bestFit="1" customWidth="1"/>
    <col min="11" max="11" width="12.375" style="1" bestFit="1" customWidth="1"/>
    <col min="12" max="12" width="11.75" style="1" bestFit="1" customWidth="1"/>
    <col min="13" max="13" width="11.875" style="1" customWidth="1"/>
    <col min="14" max="16" width="9" style="1"/>
    <col min="17" max="18" width="9" style="1" customWidth="1"/>
    <col min="19" max="21" width="9" style="1"/>
    <col min="22" max="22" width="11.125" style="1" customWidth="1"/>
    <col min="23" max="24" width="9" style="1"/>
    <col min="25" max="25" width="12.625" style="1" bestFit="1" customWidth="1"/>
    <col min="26" max="28" width="9" style="1"/>
    <col min="29" max="29" width="13.5" style="1" bestFit="1" customWidth="1"/>
    <col min="30" max="16384" width="9" style="1"/>
  </cols>
  <sheetData>
    <row r="1" spans="1:10" ht="21.75" thickBot="1">
      <c r="A1" s="193" t="s">
        <v>256</v>
      </c>
      <c r="B1" s="194"/>
      <c r="C1" s="194"/>
      <c r="D1" s="194"/>
      <c r="E1" s="194"/>
      <c r="F1" s="195"/>
    </row>
    <row r="2" spans="1:10" ht="21.75" thickBot="1">
      <c r="A2" s="2" t="s">
        <v>474</v>
      </c>
      <c r="B2" s="202"/>
      <c r="C2" s="203"/>
      <c r="D2" s="2" t="s">
        <v>476</v>
      </c>
      <c r="E2" s="204"/>
      <c r="F2" s="205"/>
      <c r="I2" s="3"/>
      <c r="J2" s="4" t="s">
        <v>512</v>
      </c>
    </row>
    <row r="3" spans="1:10" ht="21.75" thickBot="1">
      <c r="A3" s="2" t="s">
        <v>475</v>
      </c>
      <c r="B3" s="202"/>
      <c r="C3" s="203"/>
      <c r="D3" s="2" t="s">
        <v>477</v>
      </c>
      <c r="E3" s="204"/>
      <c r="F3" s="205"/>
      <c r="I3" s="9"/>
      <c r="J3" s="10" t="s">
        <v>513</v>
      </c>
    </row>
    <row r="4" spans="1:10" ht="24.75" thickBot="1">
      <c r="A4" s="37" t="s">
        <v>0</v>
      </c>
      <c r="B4" s="62"/>
      <c r="C4" s="38"/>
      <c r="D4" s="38"/>
      <c r="E4" s="38"/>
      <c r="F4" s="39"/>
      <c r="I4" s="16"/>
      <c r="J4" s="10" t="s">
        <v>514</v>
      </c>
    </row>
    <row r="5" spans="1:10" ht="24.75" thickBot="1">
      <c r="A5" s="11" t="s">
        <v>1</v>
      </c>
      <c r="B5" s="12" t="s">
        <v>2</v>
      </c>
      <c r="C5" s="58">
        <v>200</v>
      </c>
      <c r="D5" s="12" t="s">
        <v>3</v>
      </c>
      <c r="E5" s="14"/>
      <c r="F5" s="15"/>
      <c r="I5" s="17"/>
      <c r="J5" s="10" t="s">
        <v>515</v>
      </c>
    </row>
    <row r="6" spans="1:10" ht="24">
      <c r="A6" s="11" t="s">
        <v>4</v>
      </c>
      <c r="B6" s="12" t="s">
        <v>2</v>
      </c>
      <c r="C6" s="12">
        <f>0.375*C5</f>
        <v>75</v>
      </c>
      <c r="D6" s="12" t="s">
        <v>3</v>
      </c>
      <c r="E6" s="12"/>
      <c r="F6" s="15"/>
    </row>
    <row r="7" spans="1:10" ht="24">
      <c r="A7" s="11" t="s">
        <v>5</v>
      </c>
      <c r="B7" s="12" t="s">
        <v>2</v>
      </c>
      <c r="C7" s="12">
        <f>15100*SQRT(C5)</f>
        <v>213546.24791833735</v>
      </c>
      <c r="D7" s="12" t="s">
        <v>3</v>
      </c>
      <c r="E7" s="12"/>
      <c r="F7" s="15"/>
    </row>
    <row r="8" spans="1:10" ht="24.75" thickBot="1">
      <c r="A8" s="11" t="s">
        <v>250</v>
      </c>
      <c r="B8" s="12" t="s">
        <v>2</v>
      </c>
      <c r="C8" s="58" t="s">
        <v>253</v>
      </c>
      <c r="D8" s="52"/>
      <c r="E8" s="12" t="s">
        <v>494</v>
      </c>
      <c r="F8" s="19">
        <f>I88</f>
        <v>10</v>
      </c>
    </row>
    <row r="9" spans="1:10" ht="24.75" thickBot="1">
      <c r="A9" s="20" t="s">
        <v>6</v>
      </c>
      <c r="B9" s="6"/>
      <c r="C9" s="21"/>
      <c r="D9" s="21"/>
      <c r="E9" s="21"/>
      <c r="F9" s="8"/>
    </row>
    <row r="10" spans="1:10" ht="24">
      <c r="A10" s="11" t="s">
        <v>52</v>
      </c>
      <c r="B10" s="12" t="s">
        <v>2</v>
      </c>
      <c r="C10" s="59">
        <v>20000</v>
      </c>
      <c r="D10" s="12" t="s">
        <v>7</v>
      </c>
      <c r="E10" s="12"/>
      <c r="F10" s="15"/>
    </row>
    <row r="11" spans="1:10" ht="24">
      <c r="A11" s="11" t="s">
        <v>464</v>
      </c>
      <c r="B11" s="12" t="s">
        <v>2</v>
      </c>
      <c r="C11" s="60">
        <v>1.5</v>
      </c>
      <c r="D11" s="12" t="s">
        <v>152</v>
      </c>
      <c r="E11" s="12" t="str">
        <f>IF(C11&gt;=I117,"OK","N.G.")</f>
        <v>OK</v>
      </c>
      <c r="F11" s="15"/>
    </row>
    <row r="12" spans="1:10" ht="24">
      <c r="A12" s="11" t="s">
        <v>465</v>
      </c>
      <c r="B12" s="12" t="s">
        <v>2</v>
      </c>
      <c r="C12" s="60">
        <f>C11</f>
        <v>1.5</v>
      </c>
      <c r="D12" s="12" t="s">
        <v>63</v>
      </c>
      <c r="E12" s="12"/>
      <c r="F12" s="15"/>
    </row>
    <row r="13" spans="1:10" s="23" customFormat="1" ht="24" customHeight="1">
      <c r="A13" s="11" t="s">
        <v>231</v>
      </c>
      <c r="B13" s="12" t="s">
        <v>2</v>
      </c>
      <c r="C13" s="58" t="s">
        <v>233</v>
      </c>
      <c r="D13" s="14"/>
      <c r="E13" s="14"/>
      <c r="F13" s="15"/>
    </row>
    <row r="14" spans="1:10" ht="24">
      <c r="A14" s="11" t="str">
        <f>IF(C13="ตอม่อกลม","Diameter","a(ความยาวด้านสั้นเสาตอม่อ)")</f>
        <v>a(ความยาวด้านสั้นเสาตอม่อ)</v>
      </c>
      <c r="B14" s="12" t="s">
        <v>2</v>
      </c>
      <c r="C14" s="58">
        <v>35</v>
      </c>
      <c r="D14" s="12" t="s">
        <v>8</v>
      </c>
      <c r="E14" s="12"/>
      <c r="F14" s="15"/>
    </row>
    <row r="15" spans="1:10" ht="24">
      <c r="A15" s="11" t="str">
        <f>IF(C13="ตอม่อกลม","","b(ความยาวด้านยาวเสาตอม่อ)")</f>
        <v>b(ความยาวด้านยาวเสาตอม่อ)</v>
      </c>
      <c r="B15" s="12" t="str">
        <f>IF(C13="ตอม่อกลม","","=")</f>
        <v>=</v>
      </c>
      <c r="C15" s="58">
        <v>35</v>
      </c>
      <c r="D15" s="12" t="str">
        <f>IF(C13="ตอม่อกลม","","cm")</f>
        <v>cm</v>
      </c>
      <c r="E15" s="12"/>
      <c r="F15" s="19"/>
    </row>
    <row r="16" spans="1:10" ht="24">
      <c r="A16" s="11" t="s">
        <v>329</v>
      </c>
      <c r="B16" s="12" t="s">
        <v>2</v>
      </c>
      <c r="C16" s="59" t="s">
        <v>331</v>
      </c>
      <c r="D16" s="12"/>
      <c r="E16" s="52"/>
      <c r="F16" s="28"/>
    </row>
    <row r="17" spans="1:6" ht="24">
      <c r="A17" s="11" t="s">
        <v>487</v>
      </c>
      <c r="B17" s="12" t="s">
        <v>2</v>
      </c>
      <c r="C17" s="58">
        <v>150</v>
      </c>
      <c r="D17" s="12" t="s">
        <v>8</v>
      </c>
      <c r="E17" s="12"/>
      <c r="F17" s="19"/>
    </row>
    <row r="18" spans="1:6" ht="24">
      <c r="A18" s="11" t="s">
        <v>467</v>
      </c>
      <c r="B18" s="12" t="s">
        <v>2</v>
      </c>
      <c r="C18" s="59">
        <v>100</v>
      </c>
      <c r="D18" s="12" t="s">
        <v>8</v>
      </c>
      <c r="E18" s="12" t="str">
        <f>IF(AND(C16="เข็มตอกเหลี่ยม",C18&gt;=C19+C20),"OK",IF(AND(C16="เข็มตอกกลม",C18&gt;=C19+C20),"OK",IF(AND(C16="เข็มเจาะ",C18&gt;=40*C39/10),"OK","N.G.")))</f>
        <v>OK</v>
      </c>
      <c r="F18" s="28"/>
    </row>
    <row r="19" spans="1:6" ht="24">
      <c r="A19" s="11" t="str">
        <f>IF(C16="เข็มเจาะ","H1 (ระยะสกัดหัวเสาเข็ม)","H1 (ระยะเข็มฝังในฐานราก)")</f>
        <v>H1 (ระยะเข็มฝังในฐานราก)</v>
      </c>
      <c r="B19" s="12" t="s">
        <v>2</v>
      </c>
      <c r="C19" s="59">
        <v>45</v>
      </c>
      <c r="D19" s="12" t="s">
        <v>8</v>
      </c>
      <c r="E19" s="12" t="str">
        <f>IF(AND(C16="เข็มตอกเหลี่ยม",C19&gt;=I116),"OK",IF(AND(C16="เข็มตอกกลม",C19&gt;=I116),"OK",IF(AND(C16="เข็มเจาะ",C19&gt;=((40*C39)/10)),"OK","N.G.")))</f>
        <v>OK</v>
      </c>
      <c r="F19" s="63"/>
    </row>
    <row r="20" spans="1:6" ht="24">
      <c r="A20" s="11" t="str">
        <f>IF(C16="เข็มเจาะ","","H2 (ระยะจากหัวเข็มถึงโคนตอม่อ)")</f>
        <v>H2 (ระยะจากหัวเข็มถึงโคนตอม่อ)</v>
      </c>
      <c r="B20" s="12" t="str">
        <f>IF(C16="เข็มเจาะ","","=")</f>
        <v>=</v>
      </c>
      <c r="C20" s="59">
        <v>45</v>
      </c>
      <c r="D20" s="12" t="str">
        <f>IF(C16="เข็มเจาะ","","cm")</f>
        <v>cm</v>
      </c>
      <c r="E20" s="12" t="str">
        <f>IF(AND(C16="เข็มตอกเหลี่ยม",C20&gt;=I116,C20&gt;=30),"OK",IF(AND(C16="เข็มตอกกลม",C20&gt;=I116,C20&gt;=30),"OK",IF(C16="เข็มเจาะ","","N.G.")))</f>
        <v>OK</v>
      </c>
      <c r="F20" s="28"/>
    </row>
    <row r="21" spans="1:6" ht="24">
      <c r="A21" s="11" t="s">
        <v>358</v>
      </c>
      <c r="B21" s="12" t="s">
        <v>2</v>
      </c>
      <c r="C21" s="59" t="s">
        <v>357</v>
      </c>
      <c r="D21" s="12"/>
      <c r="E21" s="52"/>
      <c r="F21" s="28"/>
    </row>
    <row r="22" spans="1:6" ht="24">
      <c r="A22" s="11" t="str">
        <f>IF(C21="กำหนดเอง","","D")</f>
        <v/>
      </c>
      <c r="B22" s="12" t="str">
        <f>IF(C21="กำหนดเอง","","=")</f>
        <v/>
      </c>
      <c r="C22" s="59" t="str">
        <f>IF(C21="กำหนดเอง","",VLOOKUP(C21,'Size Piles'!C3:H65,6,FALSE))</f>
        <v/>
      </c>
      <c r="D22" s="12" t="str">
        <f>IF(C21="กำหนดเอง","","cm")</f>
        <v/>
      </c>
      <c r="E22" s="52"/>
      <c r="F22" s="28"/>
    </row>
    <row r="23" spans="1:6" ht="24">
      <c r="A23" s="11" t="str">
        <f>IF(C21="กำหนดเอง","","A")</f>
        <v/>
      </c>
      <c r="B23" s="12" t="str">
        <f>IF(C21="กำหนดเอง","","=")</f>
        <v/>
      </c>
      <c r="C23" s="58" t="str">
        <f>IF(C21="กำหนดเอง","",VLOOKUP(C21,'Size Piles'!C3:D65,2,FALSE))</f>
        <v/>
      </c>
      <c r="D23" s="12" t="str">
        <f>IF(C21="กำหนดเอง","","cm2")</f>
        <v/>
      </c>
      <c r="E23" s="52"/>
      <c r="F23" s="28"/>
    </row>
    <row r="24" spans="1:6" ht="24">
      <c r="A24" s="11" t="str">
        <f>IF(C21="กำหนดเอง","ขนาดเข็มกำหนดเอง","")</f>
        <v>ขนาดเข็มกำหนดเอง</v>
      </c>
      <c r="B24" s="12" t="str">
        <f>IF(C21="กำหนดเอง","=","")</f>
        <v>=</v>
      </c>
      <c r="C24" s="75">
        <v>50</v>
      </c>
      <c r="D24" s="12"/>
      <c r="E24" s="52"/>
      <c r="F24" s="28"/>
    </row>
    <row r="25" spans="1:6" ht="24">
      <c r="A25" s="11" t="str">
        <f>IF(C21="กำหนดเอง","D","")</f>
        <v>D</v>
      </c>
      <c r="B25" s="12" t="str">
        <f>IF(C21="กำหนดเอง","=","")</f>
        <v>=</v>
      </c>
      <c r="C25" s="75"/>
      <c r="D25" s="12" t="str">
        <f>IF(C21="กำหนดเอง","cm","")</f>
        <v>cm</v>
      </c>
      <c r="E25" s="52"/>
      <c r="F25" s="63"/>
    </row>
    <row r="26" spans="1:6" ht="24">
      <c r="A26" s="11" t="str">
        <f>IF(C21="กำหนดเอง","A","")</f>
        <v>A</v>
      </c>
      <c r="B26" s="12" t="str">
        <f>IF(C21="กำหนดเอง","=","")</f>
        <v>=</v>
      </c>
      <c r="C26" s="75"/>
      <c r="D26" s="12" t="str">
        <f>IF(C21="กำหนดเอง","cm2","")</f>
        <v>cm2</v>
      </c>
      <c r="E26" s="52"/>
      <c r="F26" s="28"/>
    </row>
    <row r="27" spans="1:6" ht="24.75" thickBot="1">
      <c r="A27" s="11" t="s">
        <v>327</v>
      </c>
      <c r="B27" s="12" t="s">
        <v>2</v>
      </c>
      <c r="C27" s="58">
        <v>40</v>
      </c>
      <c r="D27" s="12" t="s">
        <v>328</v>
      </c>
      <c r="E27" s="52"/>
      <c r="F27" s="28"/>
    </row>
    <row r="28" spans="1:6" ht="24.75" thickBot="1">
      <c r="A28" s="20" t="s">
        <v>145</v>
      </c>
      <c r="B28" s="6"/>
      <c r="C28" s="21"/>
      <c r="D28" s="21"/>
      <c r="E28" s="21"/>
      <c r="F28" s="8"/>
    </row>
    <row r="29" spans="1:6" ht="24">
      <c r="A29" s="11" t="s">
        <v>371</v>
      </c>
      <c r="B29" s="12" t="s">
        <v>2</v>
      </c>
      <c r="C29" s="29">
        <f>C37/C7</f>
        <v>9.5529657855666024</v>
      </c>
      <c r="D29" s="12" t="s">
        <v>473</v>
      </c>
      <c r="E29" s="12" t="s">
        <v>2</v>
      </c>
      <c r="F29" s="30">
        <f>1/(1+(C36/(C29*C6)))</f>
        <v>0.3232489711821811</v>
      </c>
    </row>
    <row r="30" spans="1:6" ht="24.75" thickBot="1">
      <c r="A30" s="11" t="s">
        <v>472</v>
      </c>
      <c r="B30" s="12" t="s">
        <v>2</v>
      </c>
      <c r="C30" s="29">
        <f>1-(F29/3)</f>
        <v>0.89225034293927297</v>
      </c>
      <c r="D30" s="12" t="s">
        <v>486</v>
      </c>
      <c r="E30" s="12" t="s">
        <v>2</v>
      </c>
      <c r="F30" s="30">
        <f>C6*F29*C30/2</f>
        <v>10.815712702202559</v>
      </c>
    </row>
    <row r="31" spans="1:6" ht="24.75" thickBot="1">
      <c r="A31" s="5" t="s">
        <v>9</v>
      </c>
      <c r="B31" s="7"/>
      <c r="C31" s="7"/>
      <c r="D31" s="7"/>
      <c r="E31" s="7"/>
      <c r="F31" s="8"/>
    </row>
    <row r="32" spans="1:6" ht="21">
      <c r="A32" s="31" t="str">
        <f>IF(C16="เข็มเจาะ","MAIN STEEL *ให้ใช้เหล็กยืนขนาดเดียวกับเหล็กยืนในเข็ม*","MAIN-STEEL")</f>
        <v>MAIN-STEEL</v>
      </c>
      <c r="B32" s="32"/>
      <c r="C32" s="32"/>
      <c r="D32" s="32"/>
      <c r="E32" s="32"/>
      <c r="F32" s="33"/>
    </row>
    <row r="33" spans="1:6" ht="24">
      <c r="A33" s="11" t="s">
        <v>10</v>
      </c>
      <c r="B33" s="12" t="s">
        <v>2</v>
      </c>
      <c r="C33" s="58" t="s">
        <v>30</v>
      </c>
      <c r="D33" s="14"/>
      <c r="E33" s="14"/>
      <c r="F33" s="15"/>
    </row>
    <row r="34" spans="1:6" ht="24">
      <c r="A34" s="11" t="s">
        <v>12</v>
      </c>
      <c r="B34" s="12" t="s">
        <v>2</v>
      </c>
      <c r="C34" s="12" t="str">
        <f>IF(C33="SR-24","RB",IF(C33="SD-30","DB",IF(C33="SD-40","DB",IF(C33="SD-50","DB"))))</f>
        <v>DB</v>
      </c>
      <c r="D34" s="14"/>
      <c r="E34" s="14"/>
      <c r="F34" s="15"/>
    </row>
    <row r="35" spans="1:6" ht="24">
      <c r="A35" s="11" t="s">
        <v>13</v>
      </c>
      <c r="B35" s="12" t="s">
        <v>2</v>
      </c>
      <c r="C35" s="12">
        <f>IF(C33="SR-24",2400,IF(C33="SD-30",3000,IF(C33="SD-40",4000,IF(C33="SD-50",5000))))</f>
        <v>3000</v>
      </c>
      <c r="D35" s="12" t="s">
        <v>3</v>
      </c>
      <c r="E35" s="14"/>
      <c r="F35" s="15"/>
    </row>
    <row r="36" spans="1:6" ht="24">
      <c r="A36" s="11" t="s">
        <v>14</v>
      </c>
      <c r="B36" s="12" t="s">
        <v>2</v>
      </c>
      <c r="C36" s="12">
        <f>0.5*C35</f>
        <v>1500</v>
      </c>
      <c r="D36" s="12" t="s">
        <v>3</v>
      </c>
      <c r="E36" s="12" t="str">
        <f>IF(C36&lt;=1700,"OK","N.G.")</f>
        <v>OK</v>
      </c>
      <c r="F36" s="36"/>
    </row>
    <row r="37" spans="1:6" ht="24">
      <c r="A37" s="11" t="s">
        <v>15</v>
      </c>
      <c r="B37" s="12" t="s">
        <v>2</v>
      </c>
      <c r="C37" s="12">
        <v>2040000</v>
      </c>
      <c r="D37" s="12" t="s">
        <v>3</v>
      </c>
      <c r="E37" s="12"/>
      <c r="F37" s="15"/>
    </row>
    <row r="38" spans="1:6" ht="24">
      <c r="A38" s="11" t="str">
        <f>IF($C$34="RB","ขนาด RB",IF($C$34="DB","ขนาด DB"))</f>
        <v>ขนาด DB</v>
      </c>
      <c r="B38" s="12" t="s">
        <v>2</v>
      </c>
      <c r="C38" s="58" t="s">
        <v>48</v>
      </c>
      <c r="D38" s="14"/>
      <c r="E38" s="12" t="str">
        <f>IF(C39&gt;=20,"OK","N.G.")</f>
        <v>OK</v>
      </c>
      <c r="F38" s="15"/>
    </row>
    <row r="39" spans="1:6" ht="24">
      <c r="A39" s="11" t="s">
        <v>17</v>
      </c>
      <c r="B39" s="12" t="s">
        <v>2</v>
      </c>
      <c r="C39" s="12">
        <f>IF($C$34="RB",VLOOKUP($C$38,NOTE!$C$4:$D$14,2,FALSE),IF('ฐานราก 1 Pile'!$C$34="DB",VLOOKUP('ฐานราก 1 Pile'!$C$38,NOTE!$C$17:$D$27,2,FALSE)))</f>
        <v>25</v>
      </c>
      <c r="D39" s="12" t="s">
        <v>18</v>
      </c>
      <c r="E39" s="12"/>
      <c r="F39" s="15"/>
    </row>
    <row r="40" spans="1:6" ht="24">
      <c r="A40" s="11" t="s">
        <v>19</v>
      </c>
      <c r="B40" s="12" t="s">
        <v>2</v>
      </c>
      <c r="C40" s="58">
        <v>16</v>
      </c>
      <c r="D40" s="12" t="s">
        <v>20</v>
      </c>
      <c r="E40" s="12" t="str">
        <f>IF(AND(C16="เข็มตอกกลม",C40=8),"OK",IF(AND(C16="เข็มตอกกลม",C40=16),"OK",IF(AND(C16="เข็มตอกเหลี่ยม",C40=8),"OK",IF(AND(C16="เข็มตอกเหลี่ยม",C40=16),"OK",IF(C16="เข็มเจาะ","","N.G.")))))</f>
        <v>OK</v>
      </c>
      <c r="F40" s="64" t="str">
        <f>IF(C16="เข็มเจาะ","","ใช้เหล็กยืน 8 หรือ 16 เส้น")</f>
        <v>ใช้เหล็กยืน 8 หรือ 16 เส้น</v>
      </c>
    </row>
    <row r="41" spans="1:6" ht="24.75" thickBot="1">
      <c r="A41" s="11" t="s">
        <v>21</v>
      </c>
      <c r="B41" s="12" t="s">
        <v>2</v>
      </c>
      <c r="C41" s="35">
        <f>(C40*22*(C39/10)^2)/28</f>
        <v>78.571428571428569</v>
      </c>
      <c r="D41" s="12" t="s">
        <v>22</v>
      </c>
      <c r="E41" s="12"/>
      <c r="F41" s="15"/>
    </row>
    <row r="42" spans="1:6" ht="21">
      <c r="A42" s="31" t="s">
        <v>508</v>
      </c>
      <c r="B42" s="32"/>
      <c r="C42" s="32"/>
      <c r="D42" s="32"/>
      <c r="E42" s="32"/>
      <c r="F42" s="33"/>
    </row>
    <row r="43" spans="1:6" ht="24">
      <c r="A43" s="11" t="s">
        <v>10</v>
      </c>
      <c r="B43" s="12" t="s">
        <v>2</v>
      </c>
      <c r="C43" s="58" t="s">
        <v>11</v>
      </c>
      <c r="D43" s="14"/>
      <c r="E43" s="14"/>
      <c r="F43" s="15"/>
    </row>
    <row r="44" spans="1:6" ht="24">
      <c r="A44" s="11" t="s">
        <v>12</v>
      </c>
      <c r="B44" s="12" t="s">
        <v>2</v>
      </c>
      <c r="C44" s="12" t="str">
        <f>IF(C43="SR-24","RB",IF(C43="SD-30","DB",IF(C43="SD-40","DB",IF(C43="SD-50","DB"))))</f>
        <v>RB</v>
      </c>
      <c r="D44" s="14"/>
      <c r="E44" s="14"/>
      <c r="F44" s="15"/>
    </row>
    <row r="45" spans="1:6" ht="24">
      <c r="A45" s="11" t="s">
        <v>13</v>
      </c>
      <c r="B45" s="12" t="s">
        <v>2</v>
      </c>
      <c r="C45" s="12">
        <f>IF(C43="SR-24",2400,IF(C43="SD-30",3000,IF(C43="SD-40",4000,IF(C43="SD-50",5000))))</f>
        <v>2400</v>
      </c>
      <c r="D45" s="12" t="s">
        <v>3</v>
      </c>
      <c r="E45" s="14"/>
      <c r="F45" s="15"/>
    </row>
    <row r="46" spans="1:6" ht="24">
      <c r="A46" s="11" t="s">
        <v>14</v>
      </c>
      <c r="B46" s="12" t="s">
        <v>2</v>
      </c>
      <c r="C46" s="12">
        <f>0.5*C45</f>
        <v>1200</v>
      </c>
      <c r="D46" s="12" t="s">
        <v>3</v>
      </c>
      <c r="E46" s="12" t="str">
        <f>IF(C46&lt;=1700,"OK","N.G.")</f>
        <v>OK</v>
      </c>
      <c r="F46" s="36"/>
    </row>
    <row r="47" spans="1:6" ht="24">
      <c r="A47" s="11" t="s">
        <v>15</v>
      </c>
      <c r="B47" s="12" t="s">
        <v>2</v>
      </c>
      <c r="C47" s="12">
        <v>2040000</v>
      </c>
      <c r="D47" s="12" t="s">
        <v>3</v>
      </c>
      <c r="E47" s="12"/>
      <c r="F47" s="15"/>
    </row>
    <row r="48" spans="1:6" ht="24">
      <c r="A48" s="11" t="str">
        <f>IF($C$44="RB","ขนาด RB",IF($C$44="DB","ขนาด DB"))</f>
        <v>ขนาด RB</v>
      </c>
      <c r="B48" s="12" t="s">
        <v>2</v>
      </c>
      <c r="C48" s="58" t="s">
        <v>33</v>
      </c>
      <c r="D48" s="14"/>
      <c r="E48" s="65" t="s">
        <v>488</v>
      </c>
      <c r="F48" s="15"/>
    </row>
    <row r="49" spans="1:6" ht="24">
      <c r="A49" s="11" t="s">
        <v>17</v>
      </c>
      <c r="B49" s="12" t="s">
        <v>2</v>
      </c>
      <c r="C49" s="12">
        <f>IF($C$44="RB",VLOOKUP($C$48,NOTE!$C$4:$D$14,2,FALSE),IF('ฐานราก 1 Pile'!$C$34="DB",VLOOKUP('ฐานราก 1 Pile'!$C$48,NOTE!$C$17:$D$27,2,FALSE)))</f>
        <v>9</v>
      </c>
      <c r="D49" s="12" t="s">
        <v>18</v>
      </c>
      <c r="E49" s="12"/>
      <c r="F49" s="15"/>
    </row>
    <row r="50" spans="1:6" ht="24">
      <c r="A50" s="11" t="s">
        <v>485</v>
      </c>
      <c r="B50" s="12" t="s">
        <v>2</v>
      </c>
      <c r="C50" s="12">
        <v>2</v>
      </c>
      <c r="D50" s="12"/>
      <c r="E50" s="12"/>
      <c r="F50" s="15"/>
    </row>
    <row r="51" spans="1:6" ht="24">
      <c r="A51" s="11" t="s">
        <v>370</v>
      </c>
      <c r="B51" s="12" t="s">
        <v>2</v>
      </c>
      <c r="C51" s="58">
        <f>10</f>
        <v>10</v>
      </c>
      <c r="D51" s="12" t="s">
        <v>8</v>
      </c>
      <c r="E51" s="65" t="s">
        <v>489</v>
      </c>
      <c r="F51" s="19"/>
    </row>
    <row r="52" spans="1:6" ht="24.75" thickBot="1">
      <c r="A52" s="11" t="s">
        <v>21</v>
      </c>
      <c r="B52" s="12" t="s">
        <v>2</v>
      </c>
      <c r="C52" s="35">
        <f>(C51*22*(C49/10)^2)/28</f>
        <v>6.3642857142857148</v>
      </c>
      <c r="D52" s="12" t="s">
        <v>22</v>
      </c>
      <c r="E52" s="14"/>
      <c r="F52" s="15"/>
    </row>
    <row r="53" spans="1:6" ht="24.75" thickBot="1">
      <c r="A53" s="42" t="s">
        <v>25</v>
      </c>
      <c r="B53" s="7"/>
      <c r="C53" s="7"/>
      <c r="D53" s="7"/>
      <c r="E53" s="7"/>
      <c r="F53" s="8"/>
    </row>
    <row r="54" spans="1:6" s="34" customFormat="1" ht="21.75" thickBot="1">
      <c r="A54" s="2" t="s">
        <v>498</v>
      </c>
      <c r="B54" s="210" t="str">
        <f>CONCATENATE("Main steel ",C40,C38," , Stirrub 2ป-",C48,"@",C51,D51)</f>
        <v>Main steel 16DB25 , Stirrub 2ป-RB9@10cm</v>
      </c>
      <c r="C54" s="211"/>
      <c r="D54" s="211"/>
      <c r="E54" s="211"/>
      <c r="F54" s="212"/>
    </row>
    <row r="55" spans="1:6" ht="24.75" thickBot="1">
      <c r="A55" s="2" t="s">
        <v>491</v>
      </c>
      <c r="B55" s="196" t="str">
        <f>CONCATENATE(ROUND(MAX(AC97,AG97),2)," kg (demand) &lt;= ",C27*1000," kg (capacity)")</f>
        <v>29483.95 kg (demand) &lt;= 40000 kg (capacity)</v>
      </c>
      <c r="C55" s="196"/>
      <c r="D55" s="196"/>
      <c r="E55" s="196"/>
      <c r="F55" s="44" t="str">
        <f>IF(C27*1000&gt;=MAX(AG97,AC97),"DESIGN PASS","REDESIGN")</f>
        <v>DESIGN PASS</v>
      </c>
    </row>
    <row r="56" spans="1:6" ht="24.75" thickBot="1">
      <c r="A56" s="2" t="s">
        <v>379</v>
      </c>
      <c r="B56" s="209" t="str">
        <f>CONCATENATE(ROUND(O117,2)," cm &lt;= 45 cm")</f>
        <v>31.88 cm &lt;= 45 cm</v>
      </c>
      <c r="C56" s="209"/>
      <c r="D56" s="209"/>
      <c r="E56" s="209"/>
      <c r="F56" s="2" t="str">
        <f>IF(O117&lt;=45,"DESIGN PASS","REDESIGN")</f>
        <v>DESIGN PASS</v>
      </c>
    </row>
    <row r="57" spans="1:6" ht="49.5" customHeight="1">
      <c r="A57" s="66"/>
      <c r="B57" s="67"/>
      <c r="C57" s="67"/>
      <c r="D57" s="67"/>
      <c r="E57" s="67"/>
      <c r="F57" s="68"/>
    </row>
    <row r="58" spans="1:6" ht="49.5" customHeight="1">
      <c r="A58" s="69"/>
      <c r="B58" s="69"/>
      <c r="C58" s="70"/>
      <c r="D58" s="69"/>
      <c r="E58" s="69"/>
      <c r="F58" s="71"/>
    </row>
    <row r="59" spans="1:6" ht="49.5" customHeight="1">
      <c r="A59" s="72"/>
      <c r="B59" s="72"/>
      <c r="C59" s="72"/>
      <c r="D59" s="72"/>
      <c r="E59" s="72"/>
      <c r="F59" s="73"/>
    </row>
    <row r="60" spans="1:6" ht="49.5" customHeight="1">
      <c r="A60" s="53"/>
      <c r="B60" s="53"/>
      <c r="C60" s="53"/>
      <c r="D60" s="53"/>
      <c r="E60" s="53"/>
      <c r="F60" s="53"/>
    </row>
    <row r="61" spans="1:6" ht="49.5" customHeight="1">
      <c r="A61" s="53"/>
      <c r="B61" s="53"/>
      <c r="C61" s="53"/>
      <c r="D61" s="53"/>
      <c r="E61" s="53"/>
      <c r="F61" s="53"/>
    </row>
    <row r="62" spans="1:6" ht="49.5" customHeight="1">
      <c r="A62" s="53"/>
      <c r="B62" s="53"/>
      <c r="C62" s="53"/>
      <c r="D62" s="53"/>
      <c r="E62" s="53"/>
      <c r="F62" s="53"/>
    </row>
    <row r="63" spans="1:6" ht="49.5" customHeight="1">
      <c r="A63" s="53"/>
      <c r="B63" s="53"/>
      <c r="C63" s="53"/>
      <c r="D63" s="53"/>
      <c r="E63" s="53"/>
      <c r="F63" s="53"/>
    </row>
    <row r="64" spans="1:6" ht="49.5" customHeight="1">
      <c r="A64" s="53"/>
      <c r="B64" s="53"/>
      <c r="C64" s="53"/>
      <c r="D64" s="53"/>
      <c r="E64" s="53"/>
      <c r="F64" s="53"/>
    </row>
    <row r="65" spans="1:66" ht="49.5" customHeight="1">
      <c r="A65" s="53"/>
      <c r="B65" s="53"/>
      <c r="C65" s="53"/>
      <c r="D65" s="53"/>
      <c r="E65" s="53"/>
      <c r="F65" s="53"/>
    </row>
    <row r="66" spans="1:66" ht="49.5" customHeight="1">
      <c r="A66" s="53"/>
      <c r="B66" s="53"/>
      <c r="C66" s="53"/>
      <c r="D66" s="53"/>
      <c r="E66" s="53"/>
      <c r="F66" s="53"/>
    </row>
    <row r="67" spans="1:66" ht="49.5" customHeight="1">
      <c r="A67" s="53"/>
      <c r="B67" s="53"/>
      <c r="C67" s="53"/>
      <c r="D67" s="53"/>
      <c r="E67" s="53"/>
      <c r="F67" s="53"/>
    </row>
    <row r="68" spans="1:66" ht="49.5" customHeight="1">
      <c r="A68" s="53"/>
      <c r="B68" s="53"/>
      <c r="C68" s="53"/>
      <c r="D68" s="53"/>
      <c r="E68" s="53"/>
      <c r="F68" s="53"/>
      <c r="Y68" s="1">
        <v>3</v>
      </c>
    </row>
    <row r="69" spans="1:66" ht="49.5" customHeight="1">
      <c r="A69" s="53"/>
      <c r="B69" s="53"/>
      <c r="C69" s="53"/>
      <c r="D69" s="53"/>
      <c r="E69" s="53"/>
      <c r="F69" s="53"/>
      <c r="G69" s="47"/>
    </row>
    <row r="70" spans="1:66" ht="71.25" customHeight="1">
      <c r="G70" s="47"/>
    </row>
    <row r="71" spans="1:66" ht="49.5" customHeight="1">
      <c r="G71" s="40"/>
      <c r="H71" s="48"/>
      <c r="I71" s="48"/>
      <c r="J71" s="48"/>
      <c r="K71" s="48"/>
      <c r="L71" s="48"/>
      <c r="M71" s="48"/>
    </row>
    <row r="72" spans="1:66" ht="49.5" customHeight="1">
      <c r="G72" s="40"/>
      <c r="H72" s="48"/>
    </row>
    <row r="73" spans="1:66" ht="49.5" customHeight="1">
      <c r="H73" s="48"/>
      <c r="M73" s="49"/>
    </row>
    <row r="74" spans="1:66" ht="49.5" customHeight="1">
      <c r="H74" s="48"/>
      <c r="J74" s="40"/>
      <c r="L74" s="40"/>
      <c r="M74" s="40"/>
      <c r="N74" s="40"/>
    </row>
    <row r="75" spans="1:66" ht="49.5" customHeight="1">
      <c r="J75" s="40"/>
      <c r="K75" s="40"/>
      <c r="L75" s="40"/>
      <c r="M75" s="40"/>
      <c r="N75" s="40"/>
      <c r="O75" s="40"/>
      <c r="P75" s="40"/>
    </row>
    <row r="76" spans="1:66" ht="49.5" customHeight="1">
      <c r="J76" s="50"/>
      <c r="K76" s="50"/>
      <c r="L76" s="50"/>
      <c r="M76" s="51"/>
      <c r="N76" s="50"/>
      <c r="O76" s="52"/>
    </row>
    <row r="77" spans="1:66" ht="49.5" customHeight="1">
      <c r="H77" s="48"/>
      <c r="I77" s="48"/>
      <c r="J77" s="50"/>
      <c r="K77" s="50"/>
      <c r="L77" s="50"/>
      <c r="M77" s="51"/>
      <c r="N77" s="50"/>
      <c r="O77" s="52"/>
      <c r="P77" s="48"/>
      <c r="Q77" s="48"/>
    </row>
    <row r="78" spans="1:66" ht="49.5" customHeight="1">
      <c r="F78" s="135"/>
      <c r="G78" s="135"/>
      <c r="H78" s="135"/>
      <c r="I78" s="135"/>
      <c r="J78" s="132"/>
      <c r="K78" s="132"/>
      <c r="L78" s="132"/>
      <c r="M78" s="133"/>
      <c r="N78" s="130"/>
      <c r="O78" s="131"/>
      <c r="P78" s="159"/>
      <c r="Q78" s="159"/>
      <c r="R78" s="135"/>
      <c r="S78" s="135"/>
      <c r="T78" s="135"/>
      <c r="U78" s="135"/>
      <c r="V78" s="135"/>
      <c r="W78" s="135"/>
      <c r="X78" s="135"/>
      <c r="Y78" s="135"/>
      <c r="Z78" s="135"/>
      <c r="AA78" s="135"/>
      <c r="AB78" s="135"/>
      <c r="AC78" s="135"/>
      <c r="AD78" s="135"/>
      <c r="AE78" s="135"/>
      <c r="AF78" s="135"/>
      <c r="AG78" s="135"/>
      <c r="AH78" s="135"/>
      <c r="AI78" s="135"/>
      <c r="AJ78" s="135"/>
      <c r="AK78" s="135"/>
      <c r="AL78" s="135"/>
      <c r="AM78" s="135"/>
      <c r="AN78" s="135"/>
      <c r="AO78" s="135"/>
      <c r="AP78" s="135"/>
      <c r="AQ78" s="135"/>
      <c r="AR78" s="135"/>
      <c r="AS78" s="135"/>
      <c r="AT78" s="135"/>
      <c r="AU78" s="135"/>
      <c r="AV78" s="135"/>
      <c r="AW78" s="135"/>
      <c r="AX78" s="135"/>
      <c r="AY78" s="135"/>
      <c r="AZ78" s="135"/>
      <c r="BA78" s="135"/>
      <c r="BB78" s="135"/>
      <c r="BC78" s="135"/>
      <c r="BD78" s="135"/>
      <c r="BE78" s="135"/>
      <c r="BF78" s="135"/>
      <c r="BG78" s="135"/>
      <c r="BH78" s="135"/>
      <c r="BI78" s="135"/>
      <c r="BJ78" s="135"/>
      <c r="BK78" s="135"/>
      <c r="BL78" s="135"/>
      <c r="BM78" s="135"/>
      <c r="BN78" s="135"/>
    </row>
    <row r="79" spans="1:66" ht="49.5" customHeight="1">
      <c r="F79" s="135"/>
      <c r="G79" s="135"/>
      <c r="H79" s="135"/>
      <c r="I79" s="135"/>
      <c r="J79" s="132"/>
      <c r="K79" s="132"/>
      <c r="L79" s="132"/>
      <c r="M79" s="133"/>
      <c r="N79" s="130"/>
      <c r="O79" s="134"/>
      <c r="P79" s="159"/>
      <c r="Q79" s="159"/>
      <c r="R79" s="135"/>
      <c r="S79" s="135"/>
      <c r="T79" s="135"/>
      <c r="U79" s="135"/>
      <c r="V79" s="135"/>
      <c r="W79" s="135"/>
      <c r="X79" s="135"/>
      <c r="Y79" s="135"/>
      <c r="Z79" s="135"/>
      <c r="AA79" s="135"/>
      <c r="AB79" s="135"/>
      <c r="AC79" s="135"/>
      <c r="AD79" s="135"/>
      <c r="AE79" s="135"/>
      <c r="AF79" s="135"/>
      <c r="AG79" s="135"/>
      <c r="AH79" s="135"/>
      <c r="AI79" s="135"/>
      <c r="AJ79" s="135"/>
      <c r="AK79" s="135"/>
      <c r="AL79" s="135"/>
      <c r="AM79" s="135"/>
      <c r="AN79" s="135"/>
      <c r="AO79" s="135"/>
      <c r="AP79" s="135"/>
      <c r="AQ79" s="135"/>
      <c r="AR79" s="135"/>
      <c r="AS79" s="135"/>
      <c r="AT79" s="135"/>
      <c r="AU79" s="135"/>
      <c r="AV79" s="135"/>
      <c r="AW79" s="135"/>
      <c r="AX79" s="135"/>
      <c r="AY79" s="135"/>
      <c r="AZ79" s="135"/>
      <c r="BA79" s="135"/>
      <c r="BB79" s="135"/>
      <c r="BC79" s="135"/>
      <c r="BD79" s="135"/>
      <c r="BE79" s="135"/>
      <c r="BF79" s="135"/>
      <c r="BG79" s="135"/>
      <c r="BH79" s="135"/>
      <c r="BI79" s="135"/>
      <c r="BJ79" s="135"/>
      <c r="BK79" s="135"/>
      <c r="BL79" s="135"/>
      <c r="BM79" s="135"/>
      <c r="BN79" s="135"/>
    </row>
    <row r="80" spans="1:66" ht="49.5" customHeight="1">
      <c r="F80" s="135"/>
      <c r="G80" s="160" t="s">
        <v>145</v>
      </c>
      <c r="H80" s="135"/>
      <c r="I80" s="135"/>
      <c r="J80" s="135"/>
      <c r="K80" s="135"/>
      <c r="L80" s="135"/>
      <c r="M80" s="135"/>
      <c r="N80" s="135"/>
      <c r="O80" s="131"/>
      <c r="P80" s="135"/>
      <c r="Q80" s="135"/>
      <c r="R80" s="135"/>
      <c r="S80" s="135"/>
      <c r="T80" s="135"/>
      <c r="U80" s="135"/>
      <c r="V80" s="135"/>
      <c r="W80" s="160"/>
      <c r="X80" s="135"/>
      <c r="Y80" s="135"/>
      <c r="Z80" s="130"/>
      <c r="AA80" s="130"/>
      <c r="AB80" s="130"/>
      <c r="AC80" s="161"/>
      <c r="AD80" s="130"/>
      <c r="AE80" s="135"/>
      <c r="AF80" s="135"/>
      <c r="AG80" s="135"/>
      <c r="AH80" s="135"/>
      <c r="AI80" s="135"/>
      <c r="AJ80" s="135"/>
      <c r="AK80" s="135"/>
      <c r="AL80" s="135"/>
      <c r="AM80" s="135"/>
      <c r="AN80" s="135"/>
      <c r="AO80" s="135"/>
      <c r="AP80" s="135"/>
      <c r="AQ80" s="135"/>
      <c r="AR80" s="135"/>
      <c r="AS80" s="135"/>
      <c r="AT80" s="135"/>
      <c r="AU80" s="135"/>
      <c r="AV80" s="135"/>
      <c r="AW80" s="135"/>
      <c r="AX80" s="135"/>
      <c r="AY80" s="135"/>
      <c r="AZ80" s="135"/>
      <c r="BA80" s="135"/>
      <c r="BB80" s="135"/>
      <c r="BC80" s="135"/>
      <c r="BD80" s="135"/>
      <c r="BE80" s="135"/>
      <c r="BF80" s="135"/>
      <c r="BG80" s="135"/>
      <c r="BH80" s="135"/>
      <c r="BI80" s="135"/>
      <c r="BJ80" s="135"/>
      <c r="BK80" s="135"/>
      <c r="BL80" s="135"/>
      <c r="BM80" s="135"/>
      <c r="BN80" s="135"/>
    </row>
    <row r="81" spans="6:66" ht="49.5" customHeight="1">
      <c r="F81" s="135"/>
      <c r="G81" s="135" t="s">
        <v>161</v>
      </c>
      <c r="H81" s="135" t="s">
        <v>2</v>
      </c>
      <c r="I81" s="135">
        <f>C10/I82</f>
        <v>8888.8888888888887</v>
      </c>
      <c r="J81" s="135" t="s">
        <v>147</v>
      </c>
      <c r="K81" s="135"/>
      <c r="L81" s="135"/>
      <c r="M81" s="135"/>
      <c r="N81" s="135"/>
      <c r="O81" s="131"/>
      <c r="P81" s="135"/>
      <c r="Q81" s="135"/>
      <c r="R81" s="135"/>
      <c r="S81" s="135"/>
      <c r="T81" s="135"/>
      <c r="U81" s="135"/>
      <c r="V81" s="135"/>
      <c r="W81" s="134"/>
      <c r="X81" s="135"/>
      <c r="Y81" s="130"/>
      <c r="Z81" s="130"/>
      <c r="AA81" s="135"/>
      <c r="AB81" s="130"/>
      <c r="AC81" s="161"/>
      <c r="AD81" s="130"/>
      <c r="AE81" s="130"/>
      <c r="AF81" s="130"/>
      <c r="AG81" s="135"/>
      <c r="AH81" s="130"/>
      <c r="AI81" s="130"/>
      <c r="AJ81" s="130"/>
      <c r="AK81" s="135"/>
      <c r="AL81" s="130"/>
      <c r="AM81" s="135"/>
      <c r="AN81" s="135"/>
      <c r="AO81" s="135"/>
      <c r="AP81" s="135"/>
      <c r="AQ81" s="135"/>
      <c r="AR81" s="135"/>
      <c r="AS81" s="135"/>
      <c r="AT81" s="135"/>
      <c r="AU81" s="135"/>
      <c r="AV81" s="135"/>
      <c r="AW81" s="135"/>
      <c r="AX81" s="135"/>
      <c r="AY81" s="135"/>
      <c r="AZ81" s="135"/>
      <c r="BA81" s="135"/>
      <c r="BB81" s="135"/>
      <c r="BC81" s="135"/>
      <c r="BD81" s="135"/>
      <c r="BE81" s="135"/>
      <c r="BF81" s="135"/>
      <c r="BG81" s="135"/>
      <c r="BH81" s="135"/>
      <c r="BI81" s="135"/>
      <c r="BJ81" s="135"/>
      <c r="BK81" s="135"/>
      <c r="BL81" s="135"/>
      <c r="BM81" s="135"/>
      <c r="BN81" s="135"/>
    </row>
    <row r="82" spans="6:66" ht="49.5" customHeight="1">
      <c r="F82" s="135"/>
      <c r="G82" s="135" t="s">
        <v>151</v>
      </c>
      <c r="H82" s="135" t="s">
        <v>2</v>
      </c>
      <c r="I82" s="135">
        <f>C11*C12</f>
        <v>2.25</v>
      </c>
      <c r="J82" s="135" t="s">
        <v>153</v>
      </c>
      <c r="K82" s="135"/>
      <c r="L82" s="135"/>
      <c r="M82" s="135"/>
      <c r="N82" s="135"/>
      <c r="O82" s="159"/>
      <c r="P82" s="135"/>
      <c r="Q82" s="135"/>
      <c r="R82" s="135"/>
      <c r="S82" s="162"/>
      <c r="T82" s="135"/>
      <c r="U82" s="135"/>
      <c r="V82" s="135"/>
      <c r="W82" s="135"/>
      <c r="X82" s="159"/>
      <c r="Y82" s="159"/>
      <c r="Z82" s="159"/>
      <c r="AA82" s="159"/>
      <c r="AB82" s="159"/>
      <c r="AC82" s="163"/>
      <c r="AD82" s="163"/>
      <c r="AE82" s="159"/>
      <c r="AF82" s="159"/>
      <c r="AG82" s="135"/>
      <c r="AH82" s="135"/>
      <c r="AI82" s="135"/>
      <c r="AJ82" s="135"/>
      <c r="AK82" s="135"/>
      <c r="AL82" s="135"/>
      <c r="AM82" s="135"/>
      <c r="AN82" s="135"/>
      <c r="AO82" s="135"/>
      <c r="AP82" s="135"/>
      <c r="AQ82" s="135"/>
      <c r="AR82" s="135"/>
      <c r="AS82" s="135"/>
      <c r="AT82" s="135"/>
      <c r="AU82" s="135"/>
      <c r="AV82" s="135"/>
      <c r="AW82" s="135"/>
      <c r="AX82" s="135"/>
      <c r="AY82" s="135"/>
      <c r="AZ82" s="135"/>
      <c r="BA82" s="135"/>
      <c r="BB82" s="135"/>
      <c r="BC82" s="135"/>
      <c r="BD82" s="135"/>
      <c r="BE82" s="135"/>
      <c r="BF82" s="135"/>
      <c r="BG82" s="135"/>
      <c r="BH82" s="135"/>
      <c r="BI82" s="135"/>
      <c r="BJ82" s="135"/>
      <c r="BK82" s="135"/>
      <c r="BL82" s="135"/>
      <c r="BM82" s="135"/>
      <c r="BN82" s="135"/>
    </row>
    <row r="83" spans="6:66" ht="49.5" customHeight="1">
      <c r="F83" s="135"/>
      <c r="G83" s="131"/>
      <c r="H83" s="159"/>
      <c r="I83" s="159"/>
      <c r="J83" s="135"/>
      <c r="K83" s="135"/>
      <c r="L83" s="135"/>
      <c r="M83" s="135"/>
      <c r="N83" s="135"/>
      <c r="O83" s="135"/>
      <c r="P83" s="135"/>
      <c r="Q83" s="135"/>
      <c r="R83" s="135"/>
      <c r="S83" s="135"/>
      <c r="T83" s="135"/>
      <c r="U83" s="135"/>
      <c r="V83" s="135"/>
      <c r="W83" s="130"/>
      <c r="X83" s="130"/>
      <c r="Y83" s="135"/>
      <c r="Z83" s="130"/>
      <c r="AA83" s="130"/>
      <c r="AB83" s="130"/>
      <c r="AC83" s="135"/>
      <c r="AD83" s="130"/>
      <c r="AE83" s="130"/>
      <c r="AF83" s="130"/>
      <c r="AG83" s="135"/>
      <c r="AH83" s="130"/>
      <c r="AI83" s="130"/>
      <c r="AJ83" s="130"/>
      <c r="AK83" s="135"/>
      <c r="AL83" s="130"/>
      <c r="AM83" s="135"/>
      <c r="AN83" s="135"/>
      <c r="AO83" s="135"/>
      <c r="AP83" s="135"/>
      <c r="AQ83" s="135"/>
      <c r="AR83" s="135"/>
      <c r="AS83" s="135"/>
      <c r="AT83" s="135"/>
      <c r="AU83" s="135"/>
      <c r="AV83" s="135"/>
      <c r="AW83" s="135"/>
      <c r="AX83" s="135"/>
      <c r="AY83" s="135"/>
      <c r="AZ83" s="135"/>
      <c r="BA83" s="135"/>
      <c r="BB83" s="135"/>
      <c r="BC83" s="135"/>
      <c r="BD83" s="135"/>
      <c r="BE83" s="135"/>
      <c r="BF83" s="135"/>
      <c r="BG83" s="135"/>
      <c r="BH83" s="135"/>
      <c r="BI83" s="135"/>
      <c r="BJ83" s="135"/>
      <c r="BK83" s="135"/>
      <c r="BL83" s="135"/>
      <c r="BM83" s="135"/>
      <c r="BN83" s="135"/>
    </row>
    <row r="84" spans="6:66" ht="49.5" customHeight="1">
      <c r="F84" s="135"/>
      <c r="G84" s="135" t="s">
        <v>154</v>
      </c>
      <c r="H84" s="135" t="s">
        <v>2</v>
      </c>
      <c r="I84" s="135">
        <f>C18-I88-C39/20-C49/10</f>
        <v>87.85</v>
      </c>
      <c r="J84" s="135" t="s">
        <v>8</v>
      </c>
      <c r="K84" s="135"/>
      <c r="L84" s="135"/>
      <c r="M84" s="135"/>
      <c r="N84" s="135"/>
      <c r="O84" s="135"/>
      <c r="P84" s="135"/>
      <c r="Q84" s="135"/>
      <c r="R84" s="135"/>
      <c r="S84" s="162"/>
      <c r="T84" s="135"/>
      <c r="U84" s="135"/>
      <c r="V84" s="135"/>
      <c r="W84" s="135"/>
      <c r="X84" s="135"/>
      <c r="Y84" s="135"/>
      <c r="Z84" s="135"/>
      <c r="AA84" s="135"/>
      <c r="AB84" s="135"/>
      <c r="AC84" s="135"/>
      <c r="AD84" s="135"/>
      <c r="AE84" s="135"/>
      <c r="AF84" s="135"/>
      <c r="AG84" s="135"/>
      <c r="AH84" s="135"/>
      <c r="AI84" s="135"/>
      <c r="AJ84" s="135"/>
      <c r="AK84" s="135"/>
      <c r="AL84" s="135"/>
      <c r="AM84" s="135"/>
      <c r="AN84" s="135"/>
      <c r="AO84" s="135"/>
      <c r="AP84" s="135"/>
      <c r="AQ84" s="135"/>
      <c r="AR84" s="135"/>
      <c r="AS84" s="135"/>
      <c r="AT84" s="135"/>
      <c r="AU84" s="135"/>
      <c r="AV84" s="135"/>
      <c r="AW84" s="135"/>
      <c r="AX84" s="135"/>
      <c r="AY84" s="135"/>
      <c r="AZ84" s="135"/>
      <c r="BA84" s="135"/>
      <c r="BB84" s="135"/>
      <c r="BC84" s="135"/>
      <c r="BD84" s="135"/>
      <c r="BE84" s="135"/>
      <c r="BF84" s="135"/>
      <c r="BG84" s="135"/>
      <c r="BH84" s="135"/>
      <c r="BI84" s="135"/>
      <c r="BJ84" s="135"/>
      <c r="BK84" s="135"/>
      <c r="BL84" s="135"/>
      <c r="BM84" s="135"/>
      <c r="BN84" s="135"/>
    </row>
    <row r="85" spans="6:66" ht="34.5">
      <c r="F85" s="135"/>
      <c r="G85" s="131" t="s">
        <v>167</v>
      </c>
      <c r="H85" s="135" t="s">
        <v>2</v>
      </c>
      <c r="I85" s="135">
        <f>C17</f>
        <v>150</v>
      </c>
      <c r="J85" s="135" t="s">
        <v>8</v>
      </c>
      <c r="K85" s="135"/>
      <c r="L85" s="135"/>
      <c r="M85" s="135"/>
      <c r="N85" s="135"/>
      <c r="O85" s="135"/>
      <c r="P85" s="135"/>
      <c r="Q85" s="135"/>
      <c r="R85" s="135"/>
      <c r="S85" s="135"/>
      <c r="T85" s="135"/>
      <c r="U85" s="135"/>
      <c r="V85" s="135"/>
      <c r="W85" s="160"/>
      <c r="X85" s="135"/>
      <c r="Y85" s="135"/>
      <c r="Z85" s="135"/>
      <c r="AA85" s="135"/>
      <c r="AB85" s="135"/>
      <c r="AC85" s="135"/>
      <c r="AD85" s="135"/>
      <c r="AE85" s="135"/>
      <c r="AF85" s="135"/>
      <c r="AG85" s="135"/>
      <c r="AH85" s="135"/>
      <c r="AI85" s="135"/>
      <c r="AJ85" s="135"/>
      <c r="AK85" s="135"/>
      <c r="AL85" s="135"/>
      <c r="AM85" s="135"/>
      <c r="AN85" s="135"/>
      <c r="AO85" s="135"/>
      <c r="AP85" s="135"/>
      <c r="AQ85" s="135"/>
      <c r="AR85" s="135"/>
      <c r="AS85" s="135"/>
      <c r="AT85" s="135"/>
      <c r="AU85" s="135"/>
      <c r="AV85" s="135"/>
      <c r="AW85" s="135"/>
      <c r="AX85" s="135"/>
      <c r="AY85" s="135"/>
      <c r="AZ85" s="135"/>
      <c r="BA85" s="135"/>
      <c r="BB85" s="135"/>
      <c r="BC85" s="135"/>
      <c r="BD85" s="135"/>
      <c r="BE85" s="135"/>
      <c r="BF85" s="135"/>
      <c r="BG85" s="135"/>
      <c r="BH85" s="135"/>
      <c r="BI85" s="135"/>
      <c r="BJ85" s="135"/>
      <c r="BK85" s="135"/>
      <c r="BL85" s="135"/>
      <c r="BM85" s="135"/>
      <c r="BN85" s="135"/>
    </row>
    <row r="86" spans="6:66" ht="24">
      <c r="F86" s="135"/>
      <c r="G86" s="131" t="s">
        <v>168</v>
      </c>
      <c r="H86" s="135" t="s">
        <v>2</v>
      </c>
      <c r="I86" s="135">
        <f>C18</f>
        <v>100</v>
      </c>
      <c r="J86" s="135" t="s">
        <v>8</v>
      </c>
      <c r="K86" s="135"/>
      <c r="L86" s="135"/>
      <c r="M86" s="135"/>
      <c r="N86" s="135"/>
      <c r="O86" s="135"/>
      <c r="P86" s="135"/>
      <c r="Q86" s="135"/>
      <c r="R86" s="135"/>
      <c r="S86" s="135"/>
      <c r="T86" s="135"/>
      <c r="U86" s="135"/>
      <c r="V86" s="135"/>
      <c r="W86" s="135"/>
      <c r="X86" s="135"/>
      <c r="Y86" s="135"/>
      <c r="Z86" s="135"/>
      <c r="AA86" s="135"/>
      <c r="AB86" s="135"/>
      <c r="AC86" s="135"/>
      <c r="AD86" s="135"/>
      <c r="AE86" s="135"/>
      <c r="AF86" s="135"/>
      <c r="AG86" s="135"/>
      <c r="AH86" s="135"/>
      <c r="AI86" s="135"/>
      <c r="AJ86" s="135"/>
      <c r="AK86" s="135"/>
      <c r="AL86" s="135"/>
      <c r="AM86" s="135"/>
      <c r="AN86" s="135"/>
      <c r="AO86" s="135"/>
      <c r="AP86" s="135"/>
      <c r="AQ86" s="135"/>
      <c r="AR86" s="135"/>
      <c r="AS86" s="135"/>
      <c r="AT86" s="135"/>
      <c r="AU86" s="135"/>
      <c r="AV86" s="135"/>
      <c r="AW86" s="135"/>
      <c r="AX86" s="135"/>
      <c r="AY86" s="135"/>
      <c r="AZ86" s="135"/>
      <c r="BA86" s="135"/>
      <c r="BB86" s="135"/>
      <c r="BC86" s="135"/>
      <c r="BD86" s="135"/>
      <c r="BE86" s="135"/>
      <c r="BF86" s="135"/>
      <c r="BG86" s="135"/>
      <c r="BH86" s="135"/>
      <c r="BI86" s="135"/>
      <c r="BJ86" s="135"/>
      <c r="BK86" s="135"/>
      <c r="BL86" s="135"/>
      <c r="BM86" s="135"/>
      <c r="BN86" s="135"/>
    </row>
    <row r="87" spans="6:66" ht="24">
      <c r="F87" s="135"/>
      <c r="G87" s="131" t="s">
        <v>169</v>
      </c>
      <c r="H87" s="135" t="s">
        <v>2</v>
      </c>
      <c r="I87" s="135">
        <f>I85-I86</f>
        <v>50</v>
      </c>
      <c r="J87" s="135" t="s">
        <v>8</v>
      </c>
      <c r="K87" s="135"/>
      <c r="L87" s="135"/>
      <c r="M87" s="135"/>
      <c r="N87" s="135"/>
      <c r="O87" s="135"/>
      <c r="P87" s="135"/>
      <c r="Q87" s="135"/>
      <c r="R87" s="135"/>
      <c r="S87" s="135"/>
      <c r="T87" s="135"/>
      <c r="U87" s="135"/>
      <c r="V87" s="135"/>
      <c r="W87" s="135"/>
      <c r="X87" s="135"/>
      <c r="Y87" s="135"/>
      <c r="Z87" s="130"/>
      <c r="AA87" s="135"/>
      <c r="AB87" s="135"/>
      <c r="AC87" s="135"/>
      <c r="AD87" s="135"/>
      <c r="AE87" s="135"/>
      <c r="AF87" s="135"/>
      <c r="AG87" s="135"/>
      <c r="AH87" s="135"/>
      <c r="AI87" s="135"/>
      <c r="AJ87" s="135"/>
      <c r="AK87" s="135"/>
      <c r="AL87" s="135"/>
      <c r="AM87" s="135"/>
      <c r="AN87" s="135"/>
      <c r="AO87" s="135"/>
      <c r="AP87" s="135"/>
      <c r="AQ87" s="135"/>
      <c r="AR87" s="135"/>
      <c r="AS87" s="135"/>
      <c r="AT87" s="135"/>
      <c r="AU87" s="135"/>
      <c r="AV87" s="135"/>
      <c r="AW87" s="135"/>
      <c r="AX87" s="135"/>
      <c r="AY87" s="135"/>
      <c r="AZ87" s="135"/>
      <c r="BA87" s="135"/>
      <c r="BB87" s="135"/>
      <c r="BC87" s="135"/>
      <c r="BD87" s="135"/>
      <c r="BE87" s="135"/>
      <c r="BF87" s="135"/>
      <c r="BG87" s="135"/>
      <c r="BH87" s="135"/>
      <c r="BI87" s="135"/>
      <c r="BJ87" s="135"/>
      <c r="BK87" s="135"/>
      <c r="BL87" s="135"/>
      <c r="BM87" s="135"/>
      <c r="BN87" s="135"/>
    </row>
    <row r="88" spans="6:66" ht="24">
      <c r="F88" s="135"/>
      <c r="G88" s="131" t="s">
        <v>254</v>
      </c>
      <c r="H88" s="135" t="s">
        <v>2</v>
      </c>
      <c r="I88" s="135">
        <v>10</v>
      </c>
      <c r="J88" s="135" t="s">
        <v>8</v>
      </c>
      <c r="K88" s="135"/>
      <c r="L88" s="135"/>
      <c r="M88" s="135"/>
      <c r="N88" s="135"/>
      <c r="O88" s="135"/>
      <c r="P88" s="135"/>
      <c r="Q88" s="135"/>
      <c r="R88" s="135"/>
      <c r="S88" s="135"/>
      <c r="T88" s="135"/>
      <c r="U88" s="135"/>
      <c r="V88" s="135"/>
      <c r="W88" s="135"/>
      <c r="X88" s="135"/>
      <c r="Y88" s="135"/>
      <c r="Z88" s="135"/>
      <c r="AA88" s="135"/>
      <c r="AB88" s="135"/>
      <c r="AC88" s="135"/>
      <c r="AD88" s="135"/>
      <c r="AE88" s="135"/>
      <c r="AF88" s="135"/>
      <c r="AG88" s="135"/>
      <c r="AH88" s="135"/>
      <c r="AI88" s="135"/>
      <c r="AJ88" s="135"/>
      <c r="AK88" s="135"/>
      <c r="AL88" s="135"/>
      <c r="AM88" s="135"/>
      <c r="AN88" s="135"/>
      <c r="AO88" s="135"/>
      <c r="AP88" s="135"/>
      <c r="AQ88" s="135"/>
      <c r="AR88" s="135"/>
      <c r="AS88" s="135"/>
      <c r="AT88" s="135"/>
      <c r="AU88" s="135"/>
      <c r="AV88" s="135"/>
      <c r="AW88" s="135"/>
      <c r="AX88" s="135"/>
      <c r="AY88" s="135"/>
      <c r="AZ88" s="135"/>
      <c r="BA88" s="135"/>
      <c r="BB88" s="135"/>
      <c r="BC88" s="135"/>
      <c r="BD88" s="135"/>
      <c r="BE88" s="135"/>
      <c r="BF88" s="135"/>
      <c r="BG88" s="135"/>
      <c r="BH88" s="135"/>
      <c r="BI88" s="135"/>
      <c r="BJ88" s="135"/>
      <c r="BK88" s="135"/>
      <c r="BL88" s="135"/>
      <c r="BM88" s="135"/>
      <c r="BN88" s="135"/>
    </row>
    <row r="89" spans="6:66">
      <c r="F89" s="135"/>
      <c r="G89" s="135"/>
      <c r="H89" s="135"/>
      <c r="I89" s="135"/>
      <c r="J89" s="135"/>
      <c r="K89" s="135"/>
      <c r="L89" s="135"/>
      <c r="M89" s="135"/>
      <c r="N89" s="135"/>
      <c r="O89" s="135"/>
      <c r="P89" s="135"/>
      <c r="Q89" s="135"/>
      <c r="R89" s="135"/>
      <c r="S89" s="135"/>
      <c r="T89" s="135"/>
      <c r="U89" s="135"/>
      <c r="V89" s="135"/>
      <c r="W89" s="135"/>
      <c r="X89" s="135"/>
      <c r="Y89" s="135"/>
      <c r="Z89" s="135"/>
      <c r="AA89" s="135"/>
      <c r="AB89" s="135"/>
      <c r="AC89" s="135"/>
      <c r="AD89" s="135"/>
      <c r="AE89" s="135"/>
      <c r="AF89" s="135"/>
      <c r="AG89" s="135"/>
      <c r="AH89" s="135"/>
      <c r="AI89" s="135"/>
      <c r="AJ89" s="135"/>
      <c r="AK89" s="135"/>
      <c r="AL89" s="135"/>
      <c r="AM89" s="135"/>
      <c r="AN89" s="135"/>
      <c r="AO89" s="135"/>
      <c r="AP89" s="135"/>
      <c r="AQ89" s="135"/>
      <c r="AR89" s="135"/>
      <c r="AS89" s="135"/>
      <c r="AT89" s="135"/>
      <c r="AU89" s="135"/>
      <c r="AV89" s="135"/>
      <c r="AW89" s="135"/>
      <c r="AX89" s="135"/>
      <c r="AY89" s="135"/>
      <c r="AZ89" s="135"/>
      <c r="BA89" s="135"/>
      <c r="BB89" s="135"/>
      <c r="BC89" s="135"/>
      <c r="BD89" s="135"/>
      <c r="BE89" s="135"/>
      <c r="BF89" s="135"/>
      <c r="BG89" s="135"/>
      <c r="BH89" s="135"/>
      <c r="BI89" s="135"/>
      <c r="BJ89" s="135"/>
      <c r="BK89" s="135"/>
      <c r="BL89" s="135"/>
      <c r="BM89" s="135"/>
      <c r="BN89" s="135"/>
    </row>
    <row r="90" spans="6:66" ht="36">
      <c r="F90" s="135"/>
      <c r="G90" s="164"/>
      <c r="H90" s="135"/>
      <c r="I90" s="135"/>
      <c r="J90" s="135"/>
      <c r="K90" s="135"/>
      <c r="L90" s="135"/>
      <c r="M90" s="135"/>
      <c r="N90" s="135"/>
      <c r="O90" s="135"/>
      <c r="P90" s="165"/>
      <c r="Q90" s="135"/>
      <c r="R90" s="135"/>
      <c r="S90" s="135"/>
      <c r="T90" s="135"/>
      <c r="U90" s="135"/>
      <c r="V90" s="135"/>
      <c r="W90" s="135"/>
      <c r="X90" s="135"/>
      <c r="Y90" s="135"/>
      <c r="Z90" s="135"/>
      <c r="AA90" s="135"/>
      <c r="AB90" s="135"/>
      <c r="AC90" s="135"/>
      <c r="AD90" s="135"/>
      <c r="AE90" s="135"/>
      <c r="AF90" s="135"/>
      <c r="AG90" s="135"/>
      <c r="AH90" s="135"/>
      <c r="AI90" s="135"/>
      <c r="AJ90" s="135"/>
      <c r="AK90" s="135"/>
      <c r="AL90" s="135"/>
      <c r="AM90" s="135"/>
      <c r="AN90" s="135"/>
      <c r="AO90" s="135"/>
      <c r="AP90" s="135"/>
      <c r="AQ90" s="135"/>
      <c r="AR90" s="135"/>
      <c r="AS90" s="135"/>
      <c r="AT90" s="135"/>
      <c r="AU90" s="135"/>
      <c r="AV90" s="135"/>
      <c r="AW90" s="135"/>
      <c r="AX90" s="135"/>
      <c r="AY90" s="135"/>
      <c r="AZ90" s="135"/>
      <c r="BA90" s="135"/>
      <c r="BB90" s="135"/>
      <c r="BC90" s="135"/>
      <c r="BD90" s="135"/>
      <c r="BE90" s="135"/>
      <c r="BF90" s="135"/>
      <c r="BG90" s="135"/>
      <c r="BH90" s="135"/>
      <c r="BI90" s="135"/>
      <c r="BJ90" s="135"/>
      <c r="BK90" s="135"/>
      <c r="BL90" s="135"/>
      <c r="BM90" s="135"/>
      <c r="BN90" s="135"/>
    </row>
    <row r="91" spans="6:66" ht="39.75">
      <c r="F91" s="135"/>
      <c r="G91" s="166" t="s">
        <v>468</v>
      </c>
      <c r="H91" s="166" t="s">
        <v>2</v>
      </c>
      <c r="I91" s="167">
        <f>C47/C7</f>
        <v>9.5529657855666024</v>
      </c>
      <c r="J91" s="166" t="s">
        <v>469</v>
      </c>
      <c r="K91" s="166" t="s">
        <v>2</v>
      </c>
      <c r="L91" s="167">
        <f>1/(1+(C46/(I91*C6)))</f>
        <v>0.37384959013104152</v>
      </c>
      <c r="M91" s="135"/>
      <c r="N91" s="135"/>
      <c r="O91" s="135"/>
      <c r="P91" s="135"/>
      <c r="Q91" s="135"/>
      <c r="R91" s="135"/>
      <c r="S91" s="135"/>
      <c r="T91" s="135"/>
      <c r="U91" s="135"/>
      <c r="V91" s="135"/>
      <c r="W91" s="135"/>
      <c r="X91" s="135"/>
      <c r="Y91" s="135"/>
      <c r="Z91" s="135"/>
      <c r="AA91" s="135"/>
      <c r="AB91" s="135"/>
      <c r="AC91" s="135"/>
      <c r="AD91" s="135"/>
      <c r="AE91" s="135"/>
      <c r="AF91" s="135"/>
      <c r="AG91" s="135"/>
      <c r="AH91" s="135"/>
      <c r="AI91" s="135"/>
      <c r="AJ91" s="135"/>
      <c r="AK91" s="135"/>
      <c r="AL91" s="135"/>
      <c r="AM91" s="135"/>
      <c r="AN91" s="135"/>
      <c r="AO91" s="135"/>
      <c r="AP91" s="135"/>
      <c r="AQ91" s="135"/>
      <c r="AR91" s="135"/>
      <c r="AS91" s="135"/>
      <c r="AT91" s="135"/>
      <c r="AU91" s="135"/>
      <c r="AV91" s="135"/>
      <c r="AW91" s="135"/>
      <c r="AX91" s="135"/>
      <c r="AY91" s="135"/>
      <c r="AZ91" s="135"/>
      <c r="BA91" s="135"/>
      <c r="BB91" s="135"/>
      <c r="BC91" s="135"/>
      <c r="BD91" s="135"/>
      <c r="BE91" s="135"/>
      <c r="BF91" s="135"/>
      <c r="BG91" s="135"/>
      <c r="BH91" s="135"/>
      <c r="BI91" s="135"/>
      <c r="BJ91" s="135"/>
      <c r="BK91" s="135"/>
      <c r="BL91" s="135"/>
      <c r="BM91" s="135"/>
      <c r="BN91" s="135"/>
    </row>
    <row r="92" spans="6:66" ht="24.95" customHeight="1">
      <c r="F92" s="135"/>
      <c r="G92" s="166" t="s">
        <v>470</v>
      </c>
      <c r="H92" s="166" t="s">
        <v>2</v>
      </c>
      <c r="I92" s="167">
        <f>1-(L91/3)</f>
        <v>0.87538346995631944</v>
      </c>
      <c r="J92" s="166" t="s">
        <v>471</v>
      </c>
      <c r="K92" s="166" t="s">
        <v>2</v>
      </c>
      <c r="L92" s="167">
        <f>C6*L91*I92/2</f>
        <v>12.272315679399709</v>
      </c>
      <c r="M92" s="135"/>
      <c r="N92" s="135"/>
      <c r="O92" s="135"/>
      <c r="P92" s="135"/>
      <c r="Q92" s="135"/>
      <c r="R92" s="135"/>
      <c r="S92" s="135"/>
      <c r="T92" s="135"/>
      <c r="U92" s="135"/>
      <c r="V92" s="135"/>
      <c r="W92" s="168"/>
      <c r="X92" s="135"/>
      <c r="Y92" s="135"/>
      <c r="Z92" s="135"/>
      <c r="AA92" s="135"/>
      <c r="AB92" s="135"/>
      <c r="AC92" s="135"/>
      <c r="AD92" s="135"/>
      <c r="AE92" s="135"/>
      <c r="AF92" s="135"/>
      <c r="AG92" s="135"/>
      <c r="AH92" s="135"/>
      <c r="AI92" s="135"/>
      <c r="AJ92" s="135"/>
      <c r="AK92" s="135"/>
      <c r="AL92" s="135"/>
      <c r="AM92" s="135"/>
      <c r="AN92" s="135"/>
      <c r="AO92" s="135"/>
      <c r="AP92" s="135"/>
      <c r="AQ92" s="135"/>
      <c r="AR92" s="135"/>
      <c r="AS92" s="135"/>
      <c r="AT92" s="135"/>
      <c r="AU92" s="135"/>
      <c r="AV92" s="135"/>
      <c r="AW92" s="135"/>
      <c r="AX92" s="135"/>
      <c r="AY92" s="135"/>
      <c r="AZ92" s="135"/>
      <c r="BA92" s="135"/>
      <c r="BB92" s="135"/>
      <c r="BC92" s="135"/>
      <c r="BD92" s="135"/>
      <c r="BE92" s="135"/>
      <c r="BF92" s="135"/>
      <c r="BG92" s="135"/>
      <c r="BH92" s="135"/>
      <c r="BI92" s="135"/>
      <c r="BJ92" s="135"/>
      <c r="BK92" s="135"/>
      <c r="BL92" s="135"/>
      <c r="BM92" s="135"/>
      <c r="BN92" s="135"/>
    </row>
    <row r="93" spans="6:66" ht="24">
      <c r="F93" s="135"/>
      <c r="G93" s="159"/>
      <c r="H93" s="159"/>
      <c r="I93" s="159"/>
      <c r="J93" s="135"/>
      <c r="K93" s="159"/>
      <c r="L93" s="159"/>
      <c r="M93" s="135"/>
      <c r="N93" s="159"/>
      <c r="O93" s="135"/>
      <c r="P93" s="135"/>
      <c r="Q93" s="135"/>
      <c r="R93" s="135"/>
      <c r="S93" s="135"/>
      <c r="T93" s="135"/>
      <c r="U93" s="135"/>
      <c r="V93" s="135"/>
      <c r="W93" s="135"/>
      <c r="X93" s="135"/>
      <c r="Y93" s="135"/>
      <c r="Z93" s="135"/>
      <c r="AA93" s="135"/>
      <c r="AB93" s="135"/>
      <c r="AC93" s="135"/>
      <c r="AD93" s="135"/>
      <c r="AE93" s="135"/>
      <c r="AF93" s="135"/>
      <c r="AG93" s="169"/>
      <c r="AH93" s="135"/>
      <c r="AI93" s="135"/>
      <c r="AJ93" s="135"/>
      <c r="AK93" s="135"/>
      <c r="AL93" s="135"/>
      <c r="AM93" s="135"/>
      <c r="AN93" s="135"/>
      <c r="AO93" s="135"/>
      <c r="AP93" s="135"/>
      <c r="AQ93" s="135"/>
      <c r="AR93" s="135"/>
      <c r="AS93" s="135"/>
      <c r="AT93" s="135"/>
      <c r="AU93" s="135"/>
      <c r="AV93" s="135"/>
      <c r="AW93" s="135"/>
      <c r="AX93" s="135"/>
      <c r="AY93" s="135"/>
      <c r="AZ93" s="135"/>
      <c r="BA93" s="135"/>
      <c r="BB93" s="135"/>
      <c r="BC93" s="135"/>
      <c r="BD93" s="135"/>
      <c r="BE93" s="135"/>
      <c r="BF93" s="135"/>
      <c r="BG93" s="135"/>
      <c r="BH93" s="135"/>
      <c r="BI93" s="135"/>
      <c r="BJ93" s="135"/>
      <c r="BK93" s="135"/>
      <c r="BL93" s="135"/>
      <c r="BM93" s="135"/>
      <c r="BN93" s="135"/>
    </row>
    <row r="94" spans="6:66">
      <c r="F94" s="135"/>
      <c r="G94" s="135"/>
      <c r="H94" s="135"/>
      <c r="I94" s="135"/>
      <c r="J94" s="135"/>
      <c r="K94" s="135"/>
      <c r="L94" s="135"/>
      <c r="M94" s="135"/>
      <c r="N94" s="135"/>
      <c r="O94" s="135"/>
      <c r="P94" s="135"/>
      <c r="Q94" s="135"/>
      <c r="R94" s="135"/>
      <c r="S94" s="135"/>
      <c r="T94" s="135"/>
      <c r="U94" s="135"/>
      <c r="V94" s="135"/>
      <c r="W94" s="135"/>
      <c r="X94" s="135"/>
      <c r="Y94" s="135"/>
      <c r="Z94" s="135"/>
      <c r="AA94" s="135"/>
      <c r="AB94" s="135"/>
      <c r="AC94" s="135"/>
      <c r="AD94" s="135"/>
      <c r="AE94" s="135"/>
      <c r="AF94" s="135"/>
      <c r="AG94" s="135"/>
      <c r="AH94" s="135"/>
      <c r="AI94" s="135"/>
      <c r="AJ94" s="135"/>
      <c r="AK94" s="135"/>
      <c r="AL94" s="135"/>
      <c r="AM94" s="135"/>
      <c r="AN94" s="135"/>
      <c r="AO94" s="135"/>
      <c r="AP94" s="135"/>
      <c r="AQ94" s="135"/>
      <c r="AR94" s="135"/>
      <c r="AS94" s="135"/>
      <c r="AT94" s="135"/>
      <c r="AU94" s="135"/>
      <c r="AV94" s="135"/>
      <c r="AW94" s="135"/>
      <c r="AX94" s="135"/>
      <c r="AY94" s="135"/>
      <c r="AZ94" s="135"/>
      <c r="BA94" s="135"/>
      <c r="BB94" s="135"/>
      <c r="BC94" s="135"/>
      <c r="BD94" s="135"/>
      <c r="BE94" s="135"/>
      <c r="BF94" s="135"/>
      <c r="BG94" s="135"/>
      <c r="BH94" s="135"/>
      <c r="BI94" s="135"/>
      <c r="BJ94" s="135"/>
      <c r="BK94" s="135"/>
      <c r="BL94" s="135"/>
      <c r="BM94" s="135"/>
      <c r="BN94" s="135"/>
    </row>
    <row r="95" spans="6:66">
      <c r="F95" s="135"/>
      <c r="G95" s="135"/>
      <c r="H95" s="135"/>
      <c r="I95" s="169"/>
      <c r="J95" s="135"/>
      <c r="K95" s="135"/>
      <c r="L95" s="135"/>
      <c r="M95" s="169"/>
      <c r="N95" s="135"/>
      <c r="O95" s="135"/>
      <c r="P95" s="135"/>
      <c r="Q95" s="135"/>
      <c r="R95" s="135"/>
      <c r="S95" s="135"/>
      <c r="T95" s="135"/>
      <c r="U95" s="135"/>
      <c r="V95" s="135"/>
      <c r="W95" s="135"/>
      <c r="X95" s="135"/>
      <c r="Y95" s="135"/>
      <c r="Z95" s="135"/>
      <c r="AA95" s="135"/>
      <c r="AB95" s="135"/>
      <c r="AC95" s="135"/>
      <c r="AD95" s="135"/>
      <c r="AE95" s="135"/>
      <c r="AF95" s="135"/>
      <c r="AG95" s="170"/>
      <c r="AH95" s="135"/>
      <c r="AI95" s="135"/>
      <c r="AJ95" s="135"/>
      <c r="AK95" s="135"/>
      <c r="AL95" s="135"/>
      <c r="AM95" s="135"/>
      <c r="AN95" s="135"/>
      <c r="AO95" s="135"/>
      <c r="AP95" s="135"/>
      <c r="AQ95" s="135"/>
      <c r="AR95" s="135"/>
      <c r="AS95" s="135"/>
      <c r="AT95" s="135"/>
      <c r="AU95" s="135"/>
      <c r="AV95" s="135"/>
      <c r="AW95" s="135"/>
      <c r="AX95" s="135"/>
      <c r="AY95" s="135"/>
      <c r="AZ95" s="135"/>
      <c r="BA95" s="135"/>
      <c r="BB95" s="135"/>
      <c r="BC95" s="135"/>
      <c r="BD95" s="135"/>
      <c r="BE95" s="135"/>
      <c r="BF95" s="135"/>
      <c r="BG95" s="135"/>
      <c r="BH95" s="135"/>
      <c r="BI95" s="135"/>
      <c r="BJ95" s="135"/>
      <c r="BK95" s="135"/>
      <c r="BL95" s="135"/>
      <c r="BM95" s="135"/>
      <c r="BN95" s="135"/>
    </row>
    <row r="96" spans="6:66" ht="32.25">
      <c r="F96" s="135"/>
      <c r="G96" s="135"/>
      <c r="H96" s="135"/>
      <c r="I96" s="135"/>
      <c r="J96" s="135"/>
      <c r="K96" s="135"/>
      <c r="L96" s="135"/>
      <c r="M96" s="135"/>
      <c r="N96" s="135"/>
      <c r="O96" s="135"/>
      <c r="P96" s="135"/>
      <c r="Q96" s="135"/>
      <c r="R96" s="135"/>
      <c r="S96" s="135"/>
      <c r="T96" s="135"/>
      <c r="U96" s="135"/>
      <c r="V96" s="135"/>
      <c r="W96" s="160" t="s">
        <v>367</v>
      </c>
      <c r="X96" s="135"/>
      <c r="Y96" s="135"/>
      <c r="Z96" s="135"/>
      <c r="AA96" s="135"/>
      <c r="AB96" s="135"/>
      <c r="AC96" s="135"/>
      <c r="AD96" s="135"/>
      <c r="AE96" s="135"/>
      <c r="AF96" s="135"/>
      <c r="AG96" s="135"/>
      <c r="AH96" s="135"/>
      <c r="AI96" s="135"/>
      <c r="AJ96" s="135"/>
      <c r="AK96" s="135"/>
      <c r="AL96" s="135"/>
      <c r="AM96" s="135"/>
      <c r="AN96" s="135"/>
      <c r="AO96" s="135"/>
      <c r="AP96" s="135"/>
      <c r="AQ96" s="135"/>
      <c r="AR96" s="135"/>
      <c r="AS96" s="135"/>
      <c r="AT96" s="135"/>
      <c r="AU96" s="135"/>
      <c r="AV96" s="135"/>
      <c r="AW96" s="135"/>
      <c r="AX96" s="135"/>
      <c r="AY96" s="135"/>
      <c r="AZ96" s="135"/>
      <c r="BA96" s="135"/>
      <c r="BB96" s="135"/>
      <c r="BC96" s="135"/>
      <c r="BD96" s="135"/>
      <c r="BE96" s="135"/>
      <c r="BF96" s="135"/>
      <c r="BG96" s="135"/>
      <c r="BH96" s="135"/>
      <c r="BI96" s="135"/>
      <c r="BJ96" s="135"/>
      <c r="BK96" s="135"/>
      <c r="BL96" s="135"/>
      <c r="BM96" s="135"/>
      <c r="BN96" s="135"/>
    </row>
    <row r="97" spans="6:66" ht="32.25">
      <c r="F97" s="135"/>
      <c r="G97" s="160">
        <f>IF(C21="กำหนดเอง",1,2)</f>
        <v>1</v>
      </c>
      <c r="H97" s="135"/>
      <c r="I97" s="135"/>
      <c r="J97" s="135"/>
      <c r="K97" s="135"/>
      <c r="L97" s="135"/>
      <c r="M97" s="135"/>
      <c r="N97" s="135"/>
      <c r="O97" s="135"/>
      <c r="P97" s="135"/>
      <c r="Q97" s="135"/>
      <c r="R97" s="135"/>
      <c r="S97" s="135"/>
      <c r="T97" s="135"/>
      <c r="U97" s="135"/>
      <c r="V97" s="135"/>
      <c r="W97" s="135" t="s">
        <v>366</v>
      </c>
      <c r="X97" s="135" t="s">
        <v>2</v>
      </c>
      <c r="Y97" s="171">
        <f>(Y98+Y99+Y100+Y101)</f>
        <v>29483.94875</v>
      </c>
      <c r="Z97" s="135" t="s">
        <v>7</v>
      </c>
      <c r="AA97" s="135" t="s">
        <v>368</v>
      </c>
      <c r="AB97" s="135" t="s">
        <v>2</v>
      </c>
      <c r="AC97" s="171">
        <f>Y97</f>
        <v>29483.94875</v>
      </c>
      <c r="AD97" s="135" t="s">
        <v>7</v>
      </c>
      <c r="AE97" s="135" t="s">
        <v>369</v>
      </c>
      <c r="AF97" s="135" t="s">
        <v>2</v>
      </c>
      <c r="AG97" s="171">
        <f>Y97</f>
        <v>29483.94875</v>
      </c>
      <c r="AH97" s="135" t="s">
        <v>147</v>
      </c>
      <c r="AI97" s="135"/>
      <c r="AJ97" s="135"/>
      <c r="AK97" s="135"/>
      <c r="AL97" s="135"/>
      <c r="AM97" s="135"/>
      <c r="AN97" s="135"/>
      <c r="AO97" s="135"/>
      <c r="AP97" s="135"/>
      <c r="AQ97" s="135"/>
      <c r="AR97" s="135"/>
      <c r="AS97" s="135"/>
      <c r="AT97" s="135"/>
      <c r="AU97" s="135"/>
      <c r="AV97" s="135"/>
      <c r="AW97" s="135"/>
      <c r="AX97" s="135"/>
      <c r="AY97" s="135"/>
      <c r="AZ97" s="135"/>
      <c r="BA97" s="135"/>
      <c r="BB97" s="135"/>
      <c r="BC97" s="135"/>
      <c r="BD97" s="135"/>
      <c r="BE97" s="135"/>
      <c r="BF97" s="135"/>
      <c r="BG97" s="135"/>
      <c r="BH97" s="135"/>
      <c r="BI97" s="135"/>
      <c r="BJ97" s="135"/>
      <c r="BK97" s="135"/>
      <c r="BL97" s="135"/>
      <c r="BM97" s="135"/>
      <c r="BN97" s="135"/>
    </row>
    <row r="98" spans="6:66">
      <c r="F98" s="135"/>
      <c r="G98" s="135"/>
      <c r="H98" s="135"/>
      <c r="I98" s="135"/>
      <c r="J98" s="135"/>
      <c r="K98" s="135"/>
      <c r="L98" s="135"/>
      <c r="M98" s="135"/>
      <c r="N98" s="135"/>
      <c r="O98" s="135"/>
      <c r="P98" s="135"/>
      <c r="Q98" s="135"/>
      <c r="R98" s="135"/>
      <c r="S98" s="135"/>
      <c r="T98" s="135"/>
      <c r="U98" s="135"/>
      <c r="V98" s="135"/>
      <c r="W98" s="135" t="s">
        <v>163</v>
      </c>
      <c r="X98" s="135" t="s">
        <v>2</v>
      </c>
      <c r="Y98" s="171">
        <f>C10</f>
        <v>20000</v>
      </c>
      <c r="Z98" s="135" t="s">
        <v>7</v>
      </c>
      <c r="AA98" s="135" t="s">
        <v>226</v>
      </c>
      <c r="AB98" s="135" t="s">
        <v>2</v>
      </c>
      <c r="AC98" s="135">
        <v>0</v>
      </c>
      <c r="AD98" s="135"/>
      <c r="AE98" s="135"/>
      <c r="AF98" s="135"/>
      <c r="AG98" s="135"/>
      <c r="AH98" s="135"/>
      <c r="AI98" s="135"/>
      <c r="AJ98" s="135"/>
      <c r="AK98" s="135"/>
      <c r="AL98" s="135"/>
      <c r="AM98" s="135"/>
      <c r="AN98" s="135"/>
      <c r="AO98" s="135"/>
      <c r="AP98" s="135"/>
      <c r="AQ98" s="135"/>
      <c r="AR98" s="135"/>
      <c r="AS98" s="135"/>
      <c r="AT98" s="135"/>
      <c r="AU98" s="135"/>
      <c r="AV98" s="135"/>
      <c r="AW98" s="135"/>
      <c r="AX98" s="135"/>
      <c r="AY98" s="135"/>
      <c r="AZ98" s="135"/>
      <c r="BA98" s="135"/>
      <c r="BB98" s="135"/>
      <c r="BC98" s="135"/>
      <c r="BD98" s="135"/>
      <c r="BE98" s="135"/>
      <c r="BF98" s="135"/>
      <c r="BG98" s="135"/>
      <c r="BH98" s="135"/>
      <c r="BI98" s="135"/>
      <c r="BJ98" s="135"/>
      <c r="BK98" s="135"/>
      <c r="BL98" s="135"/>
      <c r="BM98" s="135"/>
      <c r="BN98" s="135"/>
    </row>
    <row r="99" spans="6:66">
      <c r="F99" s="135"/>
      <c r="G99" s="135"/>
      <c r="H99" s="135"/>
      <c r="I99" s="135"/>
      <c r="J99" s="135"/>
      <c r="K99" s="135"/>
      <c r="L99" s="135"/>
      <c r="M99" s="135"/>
      <c r="N99" s="135"/>
      <c r="O99" s="135"/>
      <c r="P99" s="135"/>
      <c r="Q99" s="135"/>
      <c r="R99" s="135"/>
      <c r="S99" s="135"/>
      <c r="T99" s="135"/>
      <c r="U99" s="135"/>
      <c r="V99" s="135"/>
      <c r="W99" s="135" t="s">
        <v>164</v>
      </c>
      <c r="X99" s="135" t="s">
        <v>2</v>
      </c>
      <c r="Y99" s="135">
        <f>IF(C13="ตอม่อสี่เหลี่ยม",2400*I119*C14*C15/1000000,2400*I119*(22*(C14^2)/28)/1000000)</f>
        <v>308.7</v>
      </c>
      <c r="Z99" s="135" t="s">
        <v>7</v>
      </c>
      <c r="AA99" s="135" t="s">
        <v>227</v>
      </c>
      <c r="AB99" s="135" t="s">
        <v>2</v>
      </c>
      <c r="AC99" s="135">
        <v>0</v>
      </c>
      <c r="AD99" s="135"/>
      <c r="AE99" s="135"/>
      <c r="AF99" s="135"/>
      <c r="AG99" s="135"/>
      <c r="AH99" s="135"/>
      <c r="AI99" s="135"/>
      <c r="AJ99" s="135"/>
      <c r="AK99" s="135"/>
      <c r="AL99" s="135"/>
      <c r="AM99" s="135"/>
      <c r="AN99" s="135"/>
      <c r="AO99" s="135"/>
      <c r="AP99" s="135"/>
      <c r="AQ99" s="135"/>
      <c r="AR99" s="135"/>
      <c r="AS99" s="135"/>
      <c r="AT99" s="135"/>
      <c r="AU99" s="135"/>
      <c r="AV99" s="135"/>
      <c r="AW99" s="135"/>
      <c r="AX99" s="135"/>
      <c r="AY99" s="135"/>
      <c r="AZ99" s="135"/>
      <c r="BA99" s="135"/>
      <c r="BB99" s="135"/>
      <c r="BC99" s="135"/>
      <c r="BD99" s="135"/>
      <c r="BE99" s="135"/>
      <c r="BF99" s="135"/>
      <c r="BG99" s="135"/>
      <c r="BH99" s="135"/>
      <c r="BI99" s="135"/>
      <c r="BJ99" s="135"/>
      <c r="BK99" s="135"/>
      <c r="BL99" s="135"/>
      <c r="BM99" s="135"/>
      <c r="BN99" s="135"/>
    </row>
    <row r="100" spans="6:66" ht="36">
      <c r="F100" s="135"/>
      <c r="G100" s="164"/>
      <c r="H100" s="135"/>
      <c r="I100" s="135"/>
      <c r="J100" s="135"/>
      <c r="K100" s="135"/>
      <c r="L100" s="135"/>
      <c r="M100" s="135"/>
      <c r="N100" s="135"/>
      <c r="O100" s="135"/>
      <c r="P100" s="135"/>
      <c r="Q100" s="135"/>
      <c r="R100" s="135"/>
      <c r="S100" s="135"/>
      <c r="T100" s="135"/>
      <c r="U100" s="135"/>
      <c r="V100" s="135"/>
      <c r="W100" s="135" t="s">
        <v>165</v>
      </c>
      <c r="X100" s="135" t="s">
        <v>2</v>
      </c>
      <c r="Y100" s="135">
        <f>2400*C18*C11*C12/100</f>
        <v>5400</v>
      </c>
      <c r="Z100" s="135" t="s">
        <v>7</v>
      </c>
      <c r="AA100" s="172" t="s">
        <v>235</v>
      </c>
      <c r="AB100" s="135" t="s">
        <v>2</v>
      </c>
      <c r="AC100" s="135"/>
      <c r="AD100" s="135"/>
      <c r="AE100" s="135"/>
      <c r="AF100" s="135"/>
      <c r="AG100" s="135"/>
      <c r="AH100" s="135"/>
      <c r="AI100" s="135"/>
      <c r="AJ100" s="135"/>
      <c r="AK100" s="135"/>
      <c r="AL100" s="135"/>
      <c r="AM100" s="135"/>
      <c r="AN100" s="135"/>
      <c r="AO100" s="135"/>
      <c r="AP100" s="135"/>
      <c r="AQ100" s="135"/>
      <c r="AR100" s="135"/>
      <c r="AS100" s="135"/>
      <c r="AT100" s="135"/>
      <c r="AU100" s="135"/>
      <c r="AV100" s="135"/>
      <c r="AW100" s="135"/>
      <c r="AX100" s="135"/>
      <c r="AY100" s="135"/>
      <c r="AZ100" s="135"/>
      <c r="BA100" s="135"/>
      <c r="BB100" s="135"/>
      <c r="BC100" s="135"/>
      <c r="BD100" s="135"/>
      <c r="BE100" s="135"/>
      <c r="BF100" s="135"/>
      <c r="BG100" s="135"/>
      <c r="BH100" s="135"/>
      <c r="BI100" s="135"/>
      <c r="BJ100" s="135"/>
      <c r="BK100" s="135"/>
      <c r="BL100" s="135"/>
      <c r="BM100" s="135"/>
      <c r="BN100" s="135"/>
    </row>
    <row r="101" spans="6:66">
      <c r="F101" s="135"/>
      <c r="G101" s="135"/>
      <c r="H101" s="135"/>
      <c r="I101" s="135"/>
      <c r="J101" s="135"/>
      <c r="K101" s="135"/>
      <c r="L101" s="135"/>
      <c r="M101" s="135"/>
      <c r="N101" s="135"/>
      <c r="O101" s="135"/>
      <c r="P101" s="135"/>
      <c r="Q101" s="135"/>
      <c r="R101" s="135"/>
      <c r="S101" s="135"/>
      <c r="T101" s="135"/>
      <c r="U101" s="135"/>
      <c r="V101" s="135"/>
      <c r="W101" s="135" t="s">
        <v>166</v>
      </c>
      <c r="X101" s="135" t="s">
        <v>2</v>
      </c>
      <c r="Y101" s="135">
        <f>IF(C13="ตอม่อสี่เหลี่ยม",1690*(I119/100)*(I82-(C14*C15/10000)),1690*(I119/100)*(I82-(22*(C14^2)/28)/10000))</f>
        <v>3775.2487499999997</v>
      </c>
      <c r="Z101" s="135" t="s">
        <v>7</v>
      </c>
      <c r="AA101" s="135"/>
      <c r="AB101" s="135"/>
      <c r="AC101" s="135"/>
      <c r="AD101" s="135"/>
      <c r="AE101" s="135"/>
      <c r="AF101" s="135"/>
      <c r="AG101" s="135"/>
      <c r="AH101" s="135"/>
      <c r="AI101" s="135"/>
      <c r="AJ101" s="135"/>
      <c r="AK101" s="135"/>
      <c r="AL101" s="135"/>
      <c r="AM101" s="135"/>
      <c r="AN101" s="135"/>
      <c r="AO101" s="135"/>
      <c r="AP101" s="135"/>
      <c r="AQ101" s="135"/>
      <c r="AR101" s="135"/>
      <c r="AS101" s="135"/>
      <c r="AT101" s="135"/>
      <c r="AU101" s="135"/>
      <c r="AV101" s="135"/>
      <c r="AW101" s="135"/>
      <c r="AX101" s="135"/>
      <c r="AY101" s="135"/>
      <c r="AZ101" s="135"/>
      <c r="BA101" s="135"/>
      <c r="BB101" s="135"/>
      <c r="BC101" s="135"/>
      <c r="BD101" s="135"/>
      <c r="BE101" s="135"/>
      <c r="BF101" s="135"/>
      <c r="BG101" s="135"/>
      <c r="BH101" s="135"/>
      <c r="BI101" s="135"/>
      <c r="BJ101" s="135"/>
      <c r="BK101" s="135"/>
      <c r="BL101" s="135"/>
      <c r="BM101" s="135"/>
      <c r="BN101" s="135"/>
    </row>
    <row r="102" spans="6:66" ht="24">
      <c r="F102" s="135"/>
      <c r="G102" s="159"/>
      <c r="H102" s="159"/>
      <c r="I102" s="159"/>
      <c r="J102" s="135"/>
      <c r="K102" s="135"/>
      <c r="L102" s="135"/>
      <c r="M102" s="135"/>
      <c r="N102" s="135"/>
      <c r="O102" s="135"/>
      <c r="P102" s="135"/>
      <c r="Q102" s="135"/>
      <c r="R102" s="135"/>
      <c r="S102" s="135"/>
      <c r="T102" s="135"/>
      <c r="U102" s="135"/>
      <c r="V102" s="135"/>
      <c r="W102" s="135"/>
      <c r="X102" s="135"/>
      <c r="Y102" s="135"/>
      <c r="Z102" s="135"/>
      <c r="AA102" s="135"/>
      <c r="AB102" s="135"/>
      <c r="AC102" s="135"/>
      <c r="AD102" s="135"/>
      <c r="AE102" s="135"/>
      <c r="AF102" s="135"/>
      <c r="AG102" s="135"/>
      <c r="AH102" s="135"/>
      <c r="AI102" s="135"/>
      <c r="AJ102" s="135"/>
      <c r="AK102" s="135"/>
      <c r="AL102" s="135"/>
      <c r="AM102" s="135"/>
      <c r="AN102" s="135"/>
      <c r="AO102" s="135"/>
      <c r="AP102" s="135"/>
      <c r="AQ102" s="135"/>
      <c r="AR102" s="135"/>
      <c r="AS102" s="135"/>
      <c r="AT102" s="135"/>
      <c r="AU102" s="135"/>
      <c r="AV102" s="135"/>
      <c r="AW102" s="135"/>
      <c r="AX102" s="135"/>
      <c r="AY102" s="135"/>
      <c r="AZ102" s="135"/>
      <c r="BA102" s="135"/>
      <c r="BB102" s="135"/>
      <c r="BC102" s="135"/>
      <c r="BD102" s="135"/>
      <c r="BE102" s="135"/>
      <c r="BF102" s="135"/>
      <c r="BG102" s="135"/>
      <c r="BH102" s="135"/>
      <c r="BI102" s="135"/>
      <c r="BJ102" s="135"/>
      <c r="BK102" s="135"/>
      <c r="BL102" s="135"/>
      <c r="BM102" s="135"/>
      <c r="BN102" s="135"/>
    </row>
    <row r="103" spans="6:66" ht="32.25">
      <c r="F103" s="135"/>
      <c r="G103" s="159"/>
      <c r="H103" s="159"/>
      <c r="I103" s="159"/>
      <c r="J103" s="135"/>
      <c r="K103" s="159"/>
      <c r="L103" s="159"/>
      <c r="M103" s="135"/>
      <c r="N103" s="159"/>
      <c r="O103" s="135"/>
      <c r="P103" s="135"/>
      <c r="Q103" s="135"/>
      <c r="R103" s="135"/>
      <c r="S103" s="135"/>
      <c r="T103" s="135"/>
      <c r="U103" s="135"/>
      <c r="V103" s="135"/>
      <c r="W103" s="173" t="s">
        <v>237</v>
      </c>
      <c r="X103" s="135"/>
      <c r="Y103" s="135"/>
      <c r="Z103" s="135"/>
      <c r="AA103" s="135"/>
      <c r="AB103" s="135"/>
      <c r="AC103" s="135"/>
      <c r="AD103" s="135"/>
      <c r="AE103" s="135"/>
      <c r="AF103" s="135"/>
      <c r="AG103" s="135"/>
      <c r="AH103" s="135"/>
      <c r="AI103" s="135"/>
      <c r="AJ103" s="135"/>
      <c r="AK103" s="135"/>
      <c r="AL103" s="135"/>
      <c r="AM103" s="135"/>
      <c r="AN103" s="135"/>
      <c r="AO103" s="135"/>
      <c r="AP103" s="135"/>
      <c r="AQ103" s="135"/>
      <c r="AR103" s="135"/>
      <c r="AS103" s="135"/>
      <c r="AT103" s="135"/>
      <c r="AU103" s="135"/>
      <c r="AV103" s="135"/>
      <c r="AW103" s="135"/>
      <c r="AX103" s="135"/>
      <c r="AY103" s="135"/>
      <c r="AZ103" s="135"/>
      <c r="BA103" s="135"/>
      <c r="BB103" s="135"/>
      <c r="BC103" s="135"/>
      <c r="BD103" s="135"/>
      <c r="BE103" s="135"/>
      <c r="BF103" s="135"/>
      <c r="BG103" s="135"/>
      <c r="BH103" s="135"/>
      <c r="BI103" s="135"/>
      <c r="BJ103" s="135"/>
      <c r="BK103" s="135"/>
      <c r="BL103" s="135"/>
      <c r="BM103" s="135"/>
      <c r="BN103" s="135"/>
    </row>
    <row r="104" spans="6:66">
      <c r="F104" s="135"/>
      <c r="G104" s="135"/>
      <c r="H104" s="135"/>
      <c r="I104" s="135"/>
      <c r="J104" s="135"/>
      <c r="K104" s="135"/>
      <c r="L104" s="135"/>
      <c r="M104" s="135"/>
      <c r="N104" s="135"/>
      <c r="O104" s="135"/>
      <c r="P104" s="135"/>
      <c r="Q104" s="135"/>
      <c r="R104" s="135"/>
      <c r="S104" s="135"/>
      <c r="T104" s="135"/>
      <c r="U104" s="135"/>
      <c r="V104" s="135"/>
      <c r="W104" s="135" t="s">
        <v>240</v>
      </c>
      <c r="X104" s="135" t="s">
        <v>2</v>
      </c>
      <c r="Y104" s="135">
        <f>2*I84</f>
        <v>175.7</v>
      </c>
      <c r="Z104" s="135" t="s">
        <v>8</v>
      </c>
      <c r="AA104" s="135" t="s">
        <v>238</v>
      </c>
      <c r="AB104" s="135" t="s">
        <v>2</v>
      </c>
      <c r="AC104" s="135">
        <f>IF(C13="ตอม่อสี่เหลี่ยม",C14*C15,(22*(C14^2)/28))</f>
        <v>1225</v>
      </c>
      <c r="AD104" s="135" t="s">
        <v>22</v>
      </c>
      <c r="AE104" s="135" t="s">
        <v>242</v>
      </c>
      <c r="AF104" s="135" t="s">
        <v>2</v>
      </c>
      <c r="AG104" s="135">
        <f>0.85*C5*SQRT(AC105/AC104)</f>
        <v>1023.4000000000001</v>
      </c>
      <c r="AH104" s="135" t="s">
        <v>3</v>
      </c>
      <c r="AI104" s="135" t="s">
        <v>243</v>
      </c>
      <c r="AJ104" s="135" t="s">
        <v>2</v>
      </c>
      <c r="AK104" s="135">
        <f>IF(AG104&lt;=1.7*C5,AG104,1.7*C5)</f>
        <v>340</v>
      </c>
      <c r="AL104" s="135" t="s">
        <v>3</v>
      </c>
      <c r="AM104" s="135"/>
      <c r="AN104" s="135"/>
      <c r="AO104" s="135"/>
      <c r="AP104" s="135"/>
      <c r="AQ104" s="135"/>
      <c r="AR104" s="135"/>
      <c r="AS104" s="135"/>
      <c r="AT104" s="135"/>
      <c r="AU104" s="135"/>
      <c r="AV104" s="135"/>
      <c r="AW104" s="135"/>
      <c r="AX104" s="135"/>
      <c r="AY104" s="135"/>
      <c r="AZ104" s="135"/>
      <c r="BA104" s="135"/>
      <c r="BB104" s="135"/>
      <c r="BC104" s="135"/>
      <c r="BD104" s="135"/>
      <c r="BE104" s="135"/>
      <c r="BF104" s="135"/>
      <c r="BG104" s="135"/>
      <c r="BH104" s="135"/>
      <c r="BI104" s="135"/>
      <c r="BJ104" s="135"/>
      <c r="BK104" s="135"/>
      <c r="BL104" s="135"/>
      <c r="BM104" s="135"/>
      <c r="BN104" s="135"/>
    </row>
    <row r="105" spans="6:66">
      <c r="F105" s="135"/>
      <c r="G105" s="135"/>
      <c r="H105" s="135"/>
      <c r="I105" s="169"/>
      <c r="J105" s="135"/>
      <c r="K105" s="135"/>
      <c r="L105" s="135"/>
      <c r="M105" s="169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 t="s">
        <v>241</v>
      </c>
      <c r="X105" s="135" t="s">
        <v>2</v>
      </c>
      <c r="Y105" s="135">
        <f>((C11*100)-C14)/2</f>
        <v>57.5</v>
      </c>
      <c r="Z105" s="135" t="s">
        <v>8</v>
      </c>
      <c r="AA105" s="135" t="s">
        <v>239</v>
      </c>
      <c r="AB105" s="135" t="s">
        <v>2</v>
      </c>
      <c r="AC105" s="135">
        <f>(C14+(2*I84))*(C15+(2*I84))</f>
        <v>44394.49</v>
      </c>
      <c r="AD105" s="135" t="s">
        <v>22</v>
      </c>
      <c r="AE105" s="135" t="s">
        <v>244</v>
      </c>
      <c r="AF105" s="135" t="s">
        <v>2</v>
      </c>
      <c r="AG105" s="135">
        <f>0.7*AK104*AC104</f>
        <v>291549.99999999994</v>
      </c>
      <c r="AH105" s="135" t="s">
        <v>7</v>
      </c>
      <c r="AI105" s="135"/>
      <c r="AJ105" s="135"/>
      <c r="AK105" s="135"/>
      <c r="AL105" s="135"/>
      <c r="AM105" s="135"/>
      <c r="AN105" s="135"/>
      <c r="AO105" s="135"/>
      <c r="AP105" s="135"/>
      <c r="AQ105" s="135"/>
      <c r="AR105" s="135"/>
      <c r="AS105" s="135"/>
      <c r="AT105" s="135"/>
      <c r="AU105" s="135"/>
      <c r="AV105" s="135"/>
      <c r="AW105" s="135"/>
      <c r="AX105" s="135"/>
      <c r="AY105" s="135"/>
      <c r="AZ105" s="135"/>
      <c r="BA105" s="135"/>
      <c r="BB105" s="135"/>
      <c r="BC105" s="135"/>
      <c r="BD105" s="135"/>
      <c r="BE105" s="135"/>
      <c r="BF105" s="135"/>
      <c r="BG105" s="135"/>
      <c r="BH105" s="135"/>
      <c r="BI105" s="135"/>
      <c r="BJ105" s="135"/>
      <c r="BK105" s="135"/>
      <c r="BL105" s="135"/>
      <c r="BM105" s="135"/>
      <c r="BN105" s="135"/>
    </row>
    <row r="106" spans="6:66">
      <c r="F106" s="135"/>
      <c r="G106" s="135"/>
      <c r="H106" s="135"/>
      <c r="I106" s="135"/>
      <c r="J106" s="135"/>
      <c r="K106" s="135"/>
      <c r="L106" s="135"/>
      <c r="M106" s="135"/>
      <c r="N106" s="135"/>
      <c r="O106" s="135"/>
      <c r="P106" s="135"/>
      <c r="Q106" s="135"/>
      <c r="R106" s="135"/>
      <c r="S106" s="135"/>
      <c r="T106" s="135"/>
      <c r="U106" s="135"/>
      <c r="V106" s="135"/>
      <c r="W106" s="135"/>
      <c r="X106" s="135"/>
      <c r="Y106" s="135"/>
      <c r="Z106" s="135"/>
      <c r="AA106" s="135"/>
      <c r="AB106" s="135"/>
      <c r="AC106" s="135"/>
      <c r="AD106" s="135"/>
      <c r="AE106" s="135"/>
      <c r="AF106" s="135"/>
      <c r="AG106" s="135"/>
      <c r="AH106" s="135"/>
      <c r="AI106" s="135"/>
      <c r="AJ106" s="135"/>
      <c r="AK106" s="135"/>
      <c r="AL106" s="135"/>
      <c r="AM106" s="135"/>
      <c r="AN106" s="135"/>
      <c r="AO106" s="135"/>
      <c r="AP106" s="135"/>
      <c r="AQ106" s="135"/>
      <c r="AR106" s="135"/>
      <c r="AS106" s="135"/>
      <c r="AT106" s="135"/>
      <c r="AU106" s="135"/>
      <c r="AV106" s="135"/>
      <c r="AW106" s="135"/>
      <c r="AX106" s="135"/>
      <c r="AY106" s="135"/>
      <c r="AZ106" s="135"/>
      <c r="BA106" s="135"/>
      <c r="BB106" s="135"/>
      <c r="BC106" s="135"/>
      <c r="BD106" s="135"/>
      <c r="BE106" s="135"/>
      <c r="BF106" s="135"/>
      <c r="BG106" s="135"/>
      <c r="BH106" s="135"/>
      <c r="BI106" s="135"/>
      <c r="BJ106" s="135"/>
      <c r="BK106" s="135"/>
      <c r="BL106" s="135"/>
      <c r="BM106" s="135"/>
      <c r="BN106" s="135"/>
    </row>
    <row r="107" spans="6:66">
      <c r="F107" s="135"/>
      <c r="G107" s="135"/>
      <c r="H107" s="135"/>
      <c r="I107" s="135"/>
      <c r="J107" s="135"/>
      <c r="K107" s="135"/>
      <c r="L107" s="135"/>
      <c r="M107" s="135"/>
      <c r="N107" s="135"/>
      <c r="O107" s="135"/>
      <c r="P107" s="135"/>
      <c r="Q107" s="135"/>
      <c r="R107" s="135"/>
      <c r="S107" s="135"/>
      <c r="T107" s="135"/>
      <c r="U107" s="135"/>
      <c r="V107" s="135"/>
      <c r="W107" s="135"/>
      <c r="X107" s="135"/>
      <c r="Y107" s="135"/>
      <c r="Z107" s="135"/>
      <c r="AA107" s="135"/>
      <c r="AB107" s="135"/>
      <c r="AC107" s="135"/>
      <c r="AD107" s="135"/>
      <c r="AE107" s="135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135"/>
      <c r="AU107" s="135"/>
      <c r="AV107" s="135"/>
      <c r="AW107" s="135"/>
      <c r="AX107" s="135"/>
      <c r="AY107" s="135"/>
      <c r="AZ107" s="135"/>
      <c r="BA107" s="135"/>
      <c r="BB107" s="135"/>
      <c r="BC107" s="135"/>
      <c r="BD107" s="135"/>
      <c r="BE107" s="135"/>
      <c r="BF107" s="135"/>
      <c r="BG107" s="135"/>
      <c r="BH107" s="135"/>
      <c r="BI107" s="135"/>
      <c r="BJ107" s="135"/>
      <c r="BK107" s="135"/>
      <c r="BL107" s="135"/>
      <c r="BM107" s="135"/>
      <c r="BN107" s="135"/>
    </row>
    <row r="108" spans="6:66">
      <c r="F108" s="135"/>
      <c r="G108" s="135"/>
      <c r="H108" s="135"/>
      <c r="I108" s="135"/>
      <c r="J108" s="135"/>
      <c r="K108" s="135"/>
      <c r="L108" s="135"/>
      <c r="M108" s="135"/>
      <c r="N108" s="135"/>
      <c r="O108" s="135"/>
      <c r="P108" s="135"/>
      <c r="Q108" s="135"/>
      <c r="R108" s="135"/>
      <c r="S108" s="135"/>
      <c r="T108" s="135"/>
      <c r="U108" s="135"/>
      <c r="V108" s="135"/>
      <c r="W108" s="135"/>
      <c r="X108" s="135"/>
      <c r="Y108" s="135"/>
      <c r="Z108" s="135"/>
      <c r="AA108" s="135"/>
      <c r="AB108" s="135"/>
      <c r="AC108" s="135"/>
      <c r="AD108" s="135"/>
      <c r="AE108" s="135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135"/>
      <c r="AU108" s="135"/>
      <c r="AV108" s="135"/>
      <c r="AW108" s="135"/>
      <c r="AX108" s="135"/>
      <c r="AY108" s="135"/>
      <c r="AZ108" s="135"/>
      <c r="BA108" s="135"/>
      <c r="BB108" s="135"/>
      <c r="BC108" s="135"/>
      <c r="BD108" s="135"/>
      <c r="BE108" s="135"/>
      <c r="BF108" s="135"/>
      <c r="BG108" s="135"/>
      <c r="BH108" s="135"/>
      <c r="BI108" s="135"/>
      <c r="BJ108" s="135"/>
      <c r="BK108" s="135"/>
      <c r="BL108" s="135"/>
      <c r="BM108" s="135"/>
      <c r="BN108" s="135"/>
    </row>
    <row r="109" spans="6:66">
      <c r="F109" s="135"/>
      <c r="G109" s="135"/>
      <c r="H109" s="135"/>
      <c r="I109" s="135"/>
      <c r="J109" s="135"/>
      <c r="K109" s="135"/>
      <c r="L109" s="135"/>
      <c r="M109" s="135"/>
      <c r="N109" s="135"/>
      <c r="O109" s="135"/>
      <c r="P109" s="135"/>
      <c r="Q109" s="135"/>
      <c r="R109" s="135"/>
      <c r="S109" s="135"/>
      <c r="T109" s="135"/>
      <c r="U109" s="135"/>
      <c r="V109" s="135"/>
      <c r="W109" s="135"/>
      <c r="X109" s="135"/>
      <c r="Y109" s="135"/>
      <c r="Z109" s="135"/>
      <c r="AA109" s="135"/>
      <c r="AB109" s="135"/>
      <c r="AC109" s="135"/>
      <c r="AD109" s="135"/>
      <c r="AE109" s="135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  <c r="AP109" s="135"/>
      <c r="AQ109" s="135"/>
      <c r="AR109" s="135"/>
      <c r="AS109" s="135"/>
      <c r="AT109" s="135"/>
      <c r="AU109" s="135"/>
      <c r="AV109" s="135"/>
      <c r="AW109" s="135"/>
      <c r="AX109" s="135"/>
      <c r="AY109" s="135"/>
      <c r="AZ109" s="135"/>
      <c r="BA109" s="135"/>
      <c r="BB109" s="135"/>
      <c r="BC109" s="135"/>
      <c r="BD109" s="135"/>
      <c r="BE109" s="135"/>
      <c r="BF109" s="135"/>
      <c r="BG109" s="135"/>
      <c r="BH109" s="135"/>
      <c r="BI109" s="135"/>
      <c r="BJ109" s="135"/>
      <c r="BK109" s="135"/>
      <c r="BL109" s="135"/>
      <c r="BM109" s="135"/>
      <c r="BN109" s="135"/>
    </row>
    <row r="110" spans="6:66">
      <c r="F110" s="135"/>
      <c r="G110" s="135"/>
      <c r="H110" s="135"/>
      <c r="I110" s="135"/>
      <c r="J110" s="135"/>
      <c r="K110" s="135"/>
      <c r="L110" s="135"/>
      <c r="M110" s="135"/>
      <c r="N110" s="135"/>
      <c r="O110" s="135"/>
      <c r="P110" s="135"/>
      <c r="Q110" s="135"/>
      <c r="R110" s="135"/>
      <c r="S110" s="135"/>
      <c r="T110" s="135"/>
      <c r="U110" s="135"/>
      <c r="V110" s="135"/>
      <c r="W110" s="135"/>
      <c r="X110" s="135"/>
      <c r="Y110" s="135"/>
      <c r="Z110" s="135"/>
      <c r="AA110" s="135"/>
      <c r="AB110" s="135"/>
      <c r="AC110" s="135"/>
      <c r="AD110" s="135"/>
      <c r="AE110" s="135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135"/>
      <c r="AU110" s="135"/>
      <c r="AV110" s="135"/>
      <c r="AW110" s="135"/>
      <c r="AX110" s="135"/>
      <c r="AY110" s="135"/>
      <c r="AZ110" s="135"/>
      <c r="BA110" s="135"/>
      <c r="BB110" s="135"/>
      <c r="BC110" s="135"/>
      <c r="BD110" s="135"/>
      <c r="BE110" s="135"/>
      <c r="BF110" s="135"/>
      <c r="BG110" s="135"/>
      <c r="BH110" s="135"/>
      <c r="BI110" s="135"/>
      <c r="BJ110" s="135"/>
      <c r="BK110" s="135"/>
      <c r="BL110" s="135"/>
      <c r="BM110" s="135"/>
      <c r="BN110" s="135"/>
    </row>
    <row r="111" spans="6:66" ht="44.25">
      <c r="F111" s="135"/>
      <c r="G111" s="174" t="s">
        <v>359</v>
      </c>
      <c r="H111" s="135"/>
      <c r="I111" s="135"/>
      <c r="J111" s="135"/>
      <c r="K111" s="135"/>
      <c r="L111" s="135"/>
      <c r="M111" s="135"/>
      <c r="N111" s="135"/>
      <c r="O111" s="135"/>
      <c r="P111" s="135"/>
      <c r="Q111" s="135"/>
      <c r="R111" s="135"/>
      <c r="S111" s="135"/>
      <c r="T111" s="135"/>
      <c r="U111" s="135"/>
      <c r="V111" s="135"/>
      <c r="W111" s="135"/>
      <c r="X111" s="135"/>
      <c r="Y111" s="135"/>
      <c r="Z111" s="135"/>
      <c r="AA111" s="135"/>
      <c r="AB111" s="135"/>
      <c r="AC111" s="135"/>
      <c r="AD111" s="135"/>
      <c r="AE111" s="135"/>
      <c r="AF111" s="135"/>
      <c r="AG111" s="135"/>
      <c r="AH111" s="135"/>
      <c r="AI111" s="135"/>
      <c r="AJ111" s="135"/>
      <c r="AK111" s="135"/>
      <c r="AL111" s="135"/>
      <c r="AM111" s="135"/>
      <c r="AN111" s="135"/>
      <c r="AO111" s="135"/>
      <c r="AP111" s="135"/>
      <c r="AQ111" s="135"/>
      <c r="AR111" s="135"/>
      <c r="AS111" s="135"/>
      <c r="AT111" s="135"/>
      <c r="AU111" s="135"/>
      <c r="AV111" s="135"/>
      <c r="AW111" s="135"/>
      <c r="AX111" s="135"/>
      <c r="AY111" s="135"/>
      <c r="AZ111" s="135"/>
      <c r="BA111" s="135"/>
      <c r="BB111" s="135"/>
      <c r="BC111" s="135"/>
      <c r="BD111" s="135"/>
      <c r="BE111" s="135"/>
      <c r="BF111" s="135"/>
      <c r="BG111" s="135"/>
      <c r="BH111" s="135"/>
      <c r="BI111" s="135"/>
      <c r="BJ111" s="135"/>
      <c r="BK111" s="135"/>
      <c r="BL111" s="135"/>
      <c r="BM111" s="135"/>
      <c r="BN111" s="135"/>
    </row>
    <row r="112" spans="6:66">
      <c r="F112" s="135"/>
      <c r="G112" s="135"/>
      <c r="H112" s="135"/>
      <c r="I112" s="135"/>
      <c r="J112" s="135"/>
      <c r="K112" s="135"/>
      <c r="L112" s="135"/>
      <c r="M112" s="135"/>
      <c r="N112" s="135"/>
      <c r="O112" s="135"/>
      <c r="P112" s="135"/>
      <c r="Q112" s="135"/>
      <c r="R112" s="135"/>
      <c r="S112" s="135"/>
      <c r="T112" s="135"/>
      <c r="U112" s="135"/>
      <c r="V112" s="135"/>
      <c r="W112" s="135"/>
      <c r="X112" s="135"/>
      <c r="Y112" s="135"/>
      <c r="Z112" s="135"/>
      <c r="AA112" s="135"/>
      <c r="AB112" s="135"/>
      <c r="AC112" s="135"/>
      <c r="AD112" s="135"/>
      <c r="AE112" s="135"/>
      <c r="AF112" s="135"/>
      <c r="AG112" s="135"/>
      <c r="AH112" s="135"/>
      <c r="AI112" s="135"/>
      <c r="AJ112" s="135"/>
      <c r="AK112" s="135"/>
      <c r="AL112" s="135"/>
      <c r="AM112" s="135"/>
      <c r="AN112" s="135"/>
      <c r="AO112" s="135"/>
      <c r="AP112" s="135"/>
      <c r="AQ112" s="135"/>
      <c r="AR112" s="135"/>
      <c r="AS112" s="135"/>
      <c r="AT112" s="135"/>
      <c r="AU112" s="135"/>
      <c r="AV112" s="135"/>
      <c r="AW112" s="135"/>
      <c r="AX112" s="135"/>
      <c r="AY112" s="135"/>
      <c r="AZ112" s="135"/>
      <c r="BA112" s="135"/>
      <c r="BB112" s="135"/>
      <c r="BC112" s="135"/>
      <c r="BD112" s="135"/>
      <c r="BE112" s="135"/>
      <c r="BF112" s="135"/>
      <c r="BG112" s="135"/>
      <c r="BH112" s="135"/>
      <c r="BI112" s="135"/>
      <c r="BJ112" s="135"/>
      <c r="BK112" s="135"/>
      <c r="BL112" s="135"/>
      <c r="BM112" s="135"/>
      <c r="BN112" s="135"/>
    </row>
    <row r="113" spans="6:66" ht="22.5">
      <c r="F113" s="135"/>
      <c r="G113" s="175" t="s">
        <v>360</v>
      </c>
      <c r="H113" s="135"/>
      <c r="I113" s="135"/>
      <c r="J113" s="135"/>
      <c r="K113" s="135" t="s">
        <v>372</v>
      </c>
      <c r="L113" s="135"/>
      <c r="M113" s="135"/>
      <c r="N113" s="135"/>
      <c r="O113" s="135"/>
      <c r="P113" s="135"/>
      <c r="Q113" s="135"/>
      <c r="R113" s="135"/>
      <c r="S113" s="135"/>
      <c r="T113" s="135"/>
      <c r="U113" s="135"/>
      <c r="V113" s="135"/>
      <c r="W113" s="135"/>
      <c r="X113" s="135"/>
      <c r="Y113" s="135"/>
      <c r="Z113" s="135"/>
      <c r="AA113" s="135"/>
      <c r="AB113" s="135"/>
      <c r="AC113" s="135"/>
      <c r="AD113" s="135"/>
      <c r="AE113" s="135"/>
      <c r="AF113" s="135"/>
      <c r="AG113" s="135"/>
      <c r="AH113" s="135"/>
      <c r="AI113" s="135"/>
      <c r="AJ113" s="135"/>
      <c r="AK113" s="135"/>
      <c r="AL113" s="135"/>
      <c r="AM113" s="135"/>
      <c r="AN113" s="135"/>
      <c r="AO113" s="135"/>
      <c r="AP113" s="135"/>
      <c r="AQ113" s="135"/>
      <c r="AR113" s="135"/>
      <c r="AS113" s="135"/>
      <c r="AT113" s="135"/>
      <c r="AU113" s="135"/>
      <c r="AV113" s="135"/>
      <c r="AW113" s="135"/>
      <c r="AX113" s="135"/>
      <c r="AY113" s="135"/>
      <c r="AZ113" s="135"/>
      <c r="BA113" s="135"/>
      <c r="BB113" s="135"/>
      <c r="BC113" s="135"/>
      <c r="BD113" s="135"/>
      <c r="BE113" s="135"/>
      <c r="BF113" s="135"/>
      <c r="BG113" s="135"/>
      <c r="BH113" s="135"/>
      <c r="BI113" s="135"/>
      <c r="BJ113" s="135"/>
      <c r="BK113" s="135"/>
      <c r="BL113" s="135"/>
      <c r="BM113" s="135"/>
      <c r="BN113" s="135"/>
    </row>
    <row r="114" spans="6:66">
      <c r="F114" s="135"/>
      <c r="G114" s="135" t="s">
        <v>361</v>
      </c>
      <c r="H114" s="135" t="s">
        <v>2</v>
      </c>
      <c r="I114" s="135">
        <f>IF(C8="บริเวณมีการกัดกร่อนน้อย",(2*I116)+0.375,(2*I116)+0.5)</f>
        <v>0.5</v>
      </c>
      <c r="J114" s="135" t="s">
        <v>8</v>
      </c>
      <c r="K114" s="135" t="s">
        <v>373</v>
      </c>
      <c r="L114" s="135"/>
      <c r="M114" s="135"/>
      <c r="N114" s="135" t="s">
        <v>2</v>
      </c>
      <c r="O114" s="135">
        <f>(C11*100)-I88-I88-C39/10</f>
        <v>127.5</v>
      </c>
      <c r="P114" s="135"/>
      <c r="Q114" s="135"/>
      <c r="R114" s="135"/>
      <c r="S114" s="135"/>
      <c r="T114" s="135"/>
      <c r="U114" s="135"/>
      <c r="V114" s="135"/>
      <c r="W114" s="135"/>
      <c r="X114" s="135"/>
      <c r="Y114" s="135"/>
      <c r="Z114" s="135"/>
      <c r="AA114" s="135"/>
      <c r="AB114" s="135"/>
      <c r="AC114" s="135"/>
      <c r="AD114" s="135"/>
      <c r="AE114" s="135"/>
      <c r="AF114" s="135"/>
      <c r="AG114" s="135"/>
      <c r="AH114" s="135"/>
      <c r="AI114" s="135"/>
      <c r="AJ114" s="135"/>
      <c r="AK114" s="135"/>
      <c r="AL114" s="135"/>
      <c r="AM114" s="135"/>
      <c r="AN114" s="135"/>
      <c r="AO114" s="135"/>
      <c r="AP114" s="135"/>
      <c r="AQ114" s="135"/>
      <c r="AR114" s="135"/>
      <c r="AS114" s="135"/>
      <c r="AT114" s="135"/>
      <c r="AU114" s="135"/>
      <c r="AV114" s="135"/>
      <c r="AW114" s="135"/>
      <c r="AX114" s="135"/>
      <c r="AY114" s="135"/>
      <c r="AZ114" s="135"/>
      <c r="BA114" s="135"/>
      <c r="BB114" s="135"/>
      <c r="BC114" s="135"/>
      <c r="BD114" s="135"/>
      <c r="BE114" s="135"/>
      <c r="BF114" s="135"/>
      <c r="BG114" s="135"/>
      <c r="BH114" s="135"/>
      <c r="BI114" s="135"/>
      <c r="BJ114" s="135"/>
      <c r="BK114" s="135"/>
      <c r="BL114" s="135"/>
      <c r="BM114" s="135"/>
      <c r="BN114" s="135"/>
    </row>
    <row r="115" spans="6:66">
      <c r="F115" s="135"/>
      <c r="G115" s="135" t="s">
        <v>362</v>
      </c>
      <c r="H115" s="135" t="s">
        <v>2</v>
      </c>
      <c r="I115" s="135">
        <f>IF(C8="บริเวณมีการกัดกร่อนน้อย",(1.5*I116)+0.375,(1.5*I116)+0.5)</f>
        <v>0.5</v>
      </c>
      <c r="J115" s="135" t="s">
        <v>8</v>
      </c>
      <c r="K115" s="135" t="s">
        <v>374</v>
      </c>
      <c r="L115" s="135"/>
      <c r="M115" s="135"/>
      <c r="N115" s="135" t="s">
        <v>2</v>
      </c>
      <c r="O115" s="135">
        <f>O114/2</f>
        <v>63.75</v>
      </c>
      <c r="P115" s="135"/>
      <c r="Q115" s="135"/>
      <c r="R115" s="135"/>
      <c r="S115" s="135"/>
      <c r="T115" s="135"/>
      <c r="U115" s="135"/>
      <c r="V115" s="135"/>
      <c r="W115" s="135"/>
      <c r="X115" s="135"/>
      <c r="Y115" s="135"/>
      <c r="Z115" s="135"/>
      <c r="AA115" s="135"/>
      <c r="AB115" s="135"/>
      <c r="AC115" s="135"/>
      <c r="AD115" s="135"/>
      <c r="AE115" s="135"/>
      <c r="AF115" s="135"/>
      <c r="AG115" s="135"/>
      <c r="AH115" s="135"/>
      <c r="AI115" s="135"/>
      <c r="AJ115" s="135"/>
      <c r="AK115" s="135"/>
      <c r="AL115" s="135"/>
      <c r="AM115" s="135"/>
      <c r="AN115" s="135"/>
      <c r="AO115" s="135"/>
      <c r="AP115" s="135"/>
      <c r="AQ115" s="135"/>
      <c r="AR115" s="135"/>
      <c r="AS115" s="135"/>
      <c r="AT115" s="135"/>
      <c r="AU115" s="135"/>
      <c r="AV115" s="135"/>
      <c r="AW115" s="135"/>
      <c r="AX115" s="135"/>
      <c r="AY115" s="135"/>
      <c r="AZ115" s="135"/>
      <c r="BA115" s="135"/>
      <c r="BB115" s="135"/>
      <c r="BC115" s="135"/>
      <c r="BD115" s="135"/>
      <c r="BE115" s="135"/>
      <c r="BF115" s="135"/>
      <c r="BG115" s="135"/>
      <c r="BH115" s="135"/>
      <c r="BI115" s="135"/>
      <c r="BJ115" s="135"/>
      <c r="BK115" s="135"/>
      <c r="BL115" s="135"/>
      <c r="BM115" s="135"/>
      <c r="BN115" s="135"/>
    </row>
    <row r="116" spans="6:66">
      <c r="F116" s="135"/>
      <c r="G116" s="135" t="s">
        <v>364</v>
      </c>
      <c r="H116" s="135" t="s">
        <v>2</v>
      </c>
      <c r="I116" s="135">
        <f>IF(C21="กำหนดเอง",C25,C22)</f>
        <v>0</v>
      </c>
      <c r="J116" s="135" t="s">
        <v>8</v>
      </c>
      <c r="K116" s="135" t="s">
        <v>375</v>
      </c>
      <c r="L116" s="135"/>
      <c r="M116" s="135"/>
      <c r="N116" s="135" t="s">
        <v>2</v>
      </c>
      <c r="O116" s="135">
        <f>O114/4</f>
        <v>31.875</v>
      </c>
      <c r="P116" s="135"/>
      <c r="Q116" s="135"/>
      <c r="R116" s="135"/>
      <c r="S116" s="135"/>
      <c r="T116" s="135"/>
      <c r="U116" s="135"/>
      <c r="V116" s="135"/>
      <c r="W116" s="135"/>
      <c r="X116" s="135"/>
      <c r="Y116" s="135"/>
      <c r="Z116" s="135"/>
      <c r="AA116" s="135"/>
      <c r="AB116" s="135"/>
      <c r="AC116" s="135"/>
      <c r="AD116" s="135"/>
      <c r="AE116" s="135"/>
      <c r="AF116" s="135"/>
      <c r="AG116" s="135"/>
      <c r="AH116" s="135"/>
      <c r="AI116" s="135"/>
      <c r="AJ116" s="135"/>
      <c r="AK116" s="135"/>
      <c r="AL116" s="135"/>
      <c r="AM116" s="135"/>
      <c r="AN116" s="135"/>
      <c r="AO116" s="135"/>
      <c r="AP116" s="135"/>
      <c r="AQ116" s="135"/>
      <c r="AR116" s="135"/>
      <c r="AS116" s="135"/>
      <c r="AT116" s="135"/>
      <c r="AU116" s="135"/>
      <c r="AV116" s="135"/>
      <c r="AW116" s="135"/>
      <c r="AX116" s="135"/>
      <c r="AY116" s="135"/>
      <c r="AZ116" s="135"/>
      <c r="BA116" s="135"/>
      <c r="BB116" s="135"/>
      <c r="BC116" s="135"/>
      <c r="BD116" s="135"/>
      <c r="BE116" s="135"/>
      <c r="BF116" s="135"/>
      <c r="BG116" s="135"/>
      <c r="BH116" s="135"/>
      <c r="BI116" s="135"/>
      <c r="BJ116" s="135"/>
      <c r="BK116" s="135"/>
      <c r="BL116" s="135"/>
      <c r="BM116" s="135"/>
      <c r="BN116" s="135"/>
    </row>
    <row r="117" spans="6:66">
      <c r="F117" s="135"/>
      <c r="G117" s="135" t="s">
        <v>377</v>
      </c>
      <c r="H117" s="135" t="s">
        <v>2</v>
      </c>
      <c r="I117" s="135">
        <f>IF(C16="เข็มตอกเหลี่ยม",I114/100,I115/100)</f>
        <v>5.0000000000000001E-3</v>
      </c>
      <c r="J117" s="135" t="s">
        <v>8</v>
      </c>
      <c r="K117" s="135" t="s">
        <v>378</v>
      </c>
      <c r="L117" s="135"/>
      <c r="M117" s="135"/>
      <c r="N117" s="135" t="s">
        <v>2</v>
      </c>
      <c r="O117" s="135">
        <f>IF(C40=8,O115,O116)</f>
        <v>31.875</v>
      </c>
      <c r="P117" s="135" t="s">
        <v>376</v>
      </c>
      <c r="Q117" s="135"/>
      <c r="R117" s="135"/>
      <c r="S117" s="135"/>
      <c r="T117" s="135"/>
      <c r="U117" s="135"/>
      <c r="V117" s="135"/>
      <c r="W117" s="135"/>
      <c r="X117" s="135"/>
      <c r="Y117" s="135"/>
      <c r="Z117" s="135"/>
      <c r="AA117" s="135"/>
      <c r="AB117" s="135"/>
      <c r="AC117" s="135"/>
      <c r="AD117" s="135"/>
      <c r="AE117" s="135"/>
      <c r="AF117" s="135"/>
      <c r="AG117" s="135"/>
      <c r="AH117" s="135"/>
      <c r="AI117" s="135"/>
      <c r="AJ117" s="135"/>
      <c r="AK117" s="135"/>
      <c r="AL117" s="135"/>
      <c r="AM117" s="135"/>
      <c r="AN117" s="135"/>
      <c r="AO117" s="135"/>
      <c r="AP117" s="135"/>
      <c r="AQ117" s="135"/>
      <c r="AR117" s="135"/>
      <c r="AS117" s="135"/>
      <c r="AT117" s="135"/>
      <c r="AU117" s="135"/>
      <c r="AV117" s="135"/>
      <c r="AW117" s="135"/>
      <c r="AX117" s="135"/>
      <c r="AY117" s="135"/>
      <c r="AZ117" s="135"/>
      <c r="BA117" s="135"/>
      <c r="BB117" s="135"/>
      <c r="BC117" s="135"/>
      <c r="BD117" s="135"/>
      <c r="BE117" s="135"/>
      <c r="BF117" s="135"/>
      <c r="BG117" s="135"/>
      <c r="BH117" s="135"/>
      <c r="BI117" s="135"/>
      <c r="BJ117" s="135"/>
      <c r="BK117" s="135"/>
      <c r="BL117" s="135"/>
      <c r="BM117" s="135"/>
      <c r="BN117" s="135"/>
    </row>
    <row r="118" spans="6:66" ht="27">
      <c r="F118" s="135"/>
      <c r="G118" s="176" t="s">
        <v>356</v>
      </c>
      <c r="H118" s="135"/>
      <c r="I118" s="135"/>
      <c r="J118" s="135"/>
      <c r="K118" s="135"/>
      <c r="L118" s="135"/>
      <c r="M118" s="135"/>
      <c r="N118" s="135"/>
      <c r="O118" s="135"/>
      <c r="P118" s="135"/>
      <c r="Q118" s="135"/>
      <c r="R118" s="135"/>
      <c r="S118" s="135"/>
      <c r="T118" s="135"/>
      <c r="U118" s="135"/>
      <c r="V118" s="135"/>
      <c r="W118" s="135"/>
      <c r="X118" s="135"/>
      <c r="Y118" s="135"/>
      <c r="Z118" s="135"/>
      <c r="AA118" s="135"/>
      <c r="AB118" s="135"/>
      <c r="AC118" s="135"/>
      <c r="AD118" s="135"/>
      <c r="AE118" s="135"/>
      <c r="AF118" s="135"/>
      <c r="AG118" s="135"/>
      <c r="AH118" s="135"/>
      <c r="AI118" s="135"/>
      <c r="AJ118" s="135"/>
      <c r="AK118" s="135"/>
      <c r="AL118" s="135"/>
      <c r="AM118" s="135"/>
      <c r="AN118" s="135"/>
      <c r="AO118" s="135"/>
      <c r="AP118" s="135"/>
      <c r="AQ118" s="135"/>
      <c r="AR118" s="135"/>
      <c r="AS118" s="135"/>
      <c r="AT118" s="135"/>
      <c r="AU118" s="135"/>
      <c r="AV118" s="135"/>
      <c r="AW118" s="135"/>
      <c r="AX118" s="135"/>
      <c r="AY118" s="135"/>
      <c r="AZ118" s="135"/>
      <c r="BA118" s="135"/>
      <c r="BB118" s="135"/>
      <c r="BC118" s="135"/>
      <c r="BD118" s="135"/>
      <c r="BE118" s="135"/>
      <c r="BF118" s="135"/>
      <c r="BG118" s="135"/>
      <c r="BH118" s="135"/>
      <c r="BI118" s="135"/>
      <c r="BJ118" s="135"/>
      <c r="BK118" s="135"/>
      <c r="BL118" s="135"/>
      <c r="BM118" s="135"/>
      <c r="BN118" s="135"/>
    </row>
    <row r="119" spans="6:66">
      <c r="F119" s="135"/>
      <c r="G119" s="135" t="s">
        <v>365</v>
      </c>
      <c r="H119" s="135" t="s">
        <v>2</v>
      </c>
      <c r="I119" s="171">
        <f>C17-C19</f>
        <v>105</v>
      </c>
      <c r="J119" s="135" t="s">
        <v>8</v>
      </c>
      <c r="K119" s="135"/>
      <c r="L119" s="135"/>
      <c r="M119" s="135"/>
      <c r="N119" s="135"/>
      <c r="O119" s="135"/>
      <c r="P119" s="135"/>
      <c r="Q119" s="135"/>
      <c r="R119" s="135"/>
      <c r="S119" s="135"/>
      <c r="T119" s="135"/>
      <c r="U119" s="135"/>
      <c r="V119" s="135"/>
      <c r="W119" s="135"/>
      <c r="X119" s="135"/>
      <c r="Y119" s="135"/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Q119" s="135"/>
      <c r="AR119" s="135"/>
      <c r="AS119" s="135"/>
      <c r="AT119" s="135"/>
      <c r="AU119" s="135"/>
      <c r="AV119" s="135"/>
      <c r="AW119" s="135"/>
      <c r="AX119" s="135"/>
      <c r="AY119" s="135"/>
      <c r="AZ119" s="135"/>
      <c r="BA119" s="135"/>
      <c r="BB119" s="135"/>
      <c r="BC119" s="135"/>
      <c r="BD119" s="135"/>
      <c r="BE119" s="135"/>
      <c r="BF119" s="135"/>
      <c r="BG119" s="135"/>
      <c r="BH119" s="135"/>
      <c r="BI119" s="135"/>
      <c r="BJ119" s="135"/>
      <c r="BK119" s="135"/>
      <c r="BL119" s="135"/>
      <c r="BM119" s="135"/>
      <c r="BN119" s="135"/>
    </row>
    <row r="120" spans="6:66">
      <c r="F120" s="135"/>
      <c r="G120" s="135"/>
      <c r="H120" s="135"/>
      <c r="I120" s="135"/>
      <c r="J120" s="135"/>
      <c r="K120" s="135"/>
      <c r="L120" s="135"/>
      <c r="M120" s="135"/>
      <c r="N120" s="135"/>
      <c r="O120" s="135"/>
      <c r="P120" s="135"/>
      <c r="Q120" s="135"/>
      <c r="R120" s="135"/>
      <c r="S120" s="135"/>
      <c r="T120" s="135"/>
      <c r="U120" s="135"/>
      <c r="V120" s="135"/>
      <c r="W120" s="135"/>
      <c r="X120" s="135"/>
      <c r="Y120" s="135"/>
      <c r="Z120" s="135"/>
      <c r="AA120" s="135"/>
      <c r="AB120" s="135"/>
      <c r="AC120" s="135"/>
      <c r="AD120" s="135"/>
      <c r="AE120" s="135"/>
      <c r="AF120" s="135"/>
      <c r="AG120" s="135"/>
      <c r="AH120" s="135"/>
      <c r="AI120" s="135"/>
      <c r="AJ120" s="135"/>
      <c r="AK120" s="135"/>
      <c r="AL120" s="135"/>
      <c r="AM120" s="135"/>
      <c r="AN120" s="135"/>
      <c r="AO120" s="135"/>
      <c r="AP120" s="135"/>
      <c r="AQ120" s="135"/>
      <c r="AR120" s="135"/>
      <c r="AS120" s="135"/>
      <c r="AT120" s="135"/>
      <c r="AU120" s="135"/>
      <c r="AV120" s="135"/>
      <c r="AW120" s="135"/>
      <c r="AX120" s="135"/>
      <c r="AY120" s="135"/>
      <c r="AZ120" s="135"/>
      <c r="BA120" s="135"/>
      <c r="BB120" s="135"/>
      <c r="BC120" s="135"/>
      <c r="BD120" s="135"/>
      <c r="BE120" s="135"/>
      <c r="BF120" s="135"/>
      <c r="BG120" s="135"/>
      <c r="BH120" s="135"/>
      <c r="BI120" s="135"/>
      <c r="BJ120" s="135"/>
      <c r="BK120" s="135"/>
      <c r="BL120" s="135"/>
      <c r="BM120" s="135"/>
      <c r="BN120" s="135"/>
    </row>
    <row r="121" spans="6:66">
      <c r="F121" s="135"/>
      <c r="G121" s="135"/>
      <c r="H121" s="135"/>
      <c r="I121" s="135"/>
      <c r="J121" s="135"/>
      <c r="K121" s="135"/>
      <c r="L121" s="135"/>
      <c r="M121" s="135"/>
      <c r="N121" s="135"/>
      <c r="O121" s="135"/>
      <c r="P121" s="135"/>
      <c r="Q121" s="135"/>
      <c r="R121" s="135"/>
      <c r="S121" s="135"/>
      <c r="T121" s="135"/>
      <c r="U121" s="135"/>
      <c r="V121" s="135"/>
      <c r="W121" s="135"/>
      <c r="X121" s="135"/>
      <c r="Y121" s="135"/>
      <c r="Z121" s="135"/>
      <c r="AA121" s="135"/>
      <c r="AB121" s="135"/>
      <c r="AC121" s="135"/>
      <c r="AD121" s="135"/>
      <c r="AE121" s="135"/>
      <c r="AF121" s="135"/>
      <c r="AG121" s="135"/>
      <c r="AH121" s="135"/>
      <c r="AI121" s="135"/>
      <c r="AJ121" s="135"/>
      <c r="AK121" s="135"/>
      <c r="AL121" s="135"/>
      <c r="AM121" s="135"/>
      <c r="AN121" s="135"/>
      <c r="AO121" s="135"/>
      <c r="AP121" s="135"/>
      <c r="AQ121" s="135"/>
      <c r="AR121" s="135"/>
      <c r="AS121" s="135"/>
      <c r="AT121" s="135"/>
      <c r="AU121" s="135"/>
      <c r="AV121" s="135"/>
      <c r="AW121" s="135"/>
      <c r="AX121" s="135"/>
      <c r="AY121" s="135"/>
      <c r="AZ121" s="135"/>
      <c r="BA121" s="135"/>
      <c r="BB121" s="135"/>
      <c r="BC121" s="135"/>
      <c r="BD121" s="135"/>
      <c r="BE121" s="135"/>
      <c r="BF121" s="135"/>
      <c r="BG121" s="135"/>
      <c r="BH121" s="135"/>
      <c r="BI121" s="135"/>
      <c r="BJ121" s="135"/>
      <c r="BK121" s="135"/>
      <c r="BL121" s="135"/>
      <c r="BM121" s="135"/>
      <c r="BN121" s="135"/>
    </row>
    <row r="122" spans="6:66">
      <c r="F122" s="135"/>
      <c r="G122" s="135"/>
      <c r="H122" s="135"/>
      <c r="I122" s="135"/>
      <c r="J122" s="135"/>
      <c r="K122" s="135"/>
      <c r="L122" s="135"/>
      <c r="M122" s="135"/>
      <c r="N122" s="135"/>
      <c r="O122" s="135"/>
      <c r="P122" s="135"/>
      <c r="Q122" s="135"/>
      <c r="R122" s="135"/>
      <c r="S122" s="135"/>
      <c r="T122" s="135"/>
      <c r="U122" s="135"/>
      <c r="V122" s="135"/>
      <c r="W122" s="135"/>
      <c r="X122" s="135"/>
      <c r="Y122" s="135"/>
      <c r="Z122" s="135"/>
      <c r="AA122" s="135"/>
      <c r="AB122" s="135"/>
      <c r="AC122" s="135"/>
      <c r="AD122" s="135"/>
      <c r="AE122" s="135"/>
      <c r="AF122" s="135"/>
      <c r="AG122" s="135"/>
      <c r="AH122" s="135"/>
      <c r="AI122" s="135"/>
      <c r="AJ122" s="135"/>
      <c r="AK122" s="135"/>
      <c r="AL122" s="135"/>
      <c r="AM122" s="135"/>
      <c r="AN122" s="135"/>
      <c r="AO122" s="135"/>
      <c r="AP122" s="135"/>
      <c r="AQ122" s="135"/>
      <c r="AR122" s="135"/>
      <c r="AS122" s="135"/>
      <c r="AT122" s="135"/>
      <c r="AU122" s="135"/>
      <c r="AV122" s="135"/>
      <c r="AW122" s="135"/>
      <c r="AX122" s="135"/>
      <c r="AY122" s="135"/>
      <c r="AZ122" s="135"/>
      <c r="BA122" s="135"/>
      <c r="BB122" s="135"/>
      <c r="BC122" s="135"/>
      <c r="BD122" s="135"/>
      <c r="BE122" s="135"/>
      <c r="BF122" s="135"/>
      <c r="BG122" s="135"/>
      <c r="BH122" s="135"/>
      <c r="BI122" s="135"/>
      <c r="BJ122" s="135"/>
      <c r="BK122" s="135"/>
      <c r="BL122" s="135"/>
      <c r="BM122" s="135"/>
      <c r="BN122" s="135"/>
    </row>
    <row r="123" spans="6:66">
      <c r="F123" s="135"/>
      <c r="G123" s="135"/>
      <c r="H123" s="135"/>
      <c r="I123" s="135"/>
      <c r="J123" s="135"/>
      <c r="K123" s="135"/>
      <c r="L123" s="135"/>
      <c r="M123" s="135"/>
      <c r="N123" s="135"/>
      <c r="O123" s="135"/>
      <c r="P123" s="135"/>
      <c r="Q123" s="135"/>
      <c r="R123" s="135"/>
      <c r="S123" s="135"/>
      <c r="T123" s="135"/>
      <c r="U123" s="135"/>
      <c r="V123" s="135"/>
      <c r="W123" s="135"/>
      <c r="X123" s="135"/>
      <c r="Y123" s="135"/>
      <c r="Z123" s="135"/>
      <c r="AA123" s="135"/>
      <c r="AB123" s="135"/>
      <c r="AC123" s="135"/>
      <c r="AD123" s="135"/>
      <c r="AE123" s="135"/>
      <c r="AF123" s="135"/>
      <c r="AG123" s="135"/>
      <c r="AH123" s="135"/>
      <c r="AI123" s="135"/>
      <c r="AJ123" s="135"/>
      <c r="AK123" s="135"/>
      <c r="AL123" s="135"/>
      <c r="AM123" s="135"/>
      <c r="AN123" s="135"/>
      <c r="AO123" s="135"/>
      <c r="AP123" s="135"/>
      <c r="AQ123" s="135"/>
      <c r="AR123" s="135"/>
      <c r="AS123" s="135"/>
      <c r="AT123" s="135"/>
      <c r="AU123" s="135"/>
      <c r="AV123" s="135"/>
      <c r="AW123" s="135"/>
      <c r="AX123" s="135"/>
      <c r="AY123" s="135"/>
      <c r="AZ123" s="135"/>
      <c r="BA123" s="135"/>
      <c r="BB123" s="135"/>
      <c r="BC123" s="135"/>
      <c r="BD123" s="135"/>
      <c r="BE123" s="135"/>
      <c r="BF123" s="135"/>
      <c r="BG123" s="135"/>
      <c r="BH123" s="135"/>
      <c r="BI123" s="135"/>
      <c r="BJ123" s="135"/>
      <c r="BK123" s="135"/>
      <c r="BL123" s="135"/>
      <c r="BM123" s="135"/>
      <c r="BN123" s="135"/>
    </row>
    <row r="124" spans="6:66">
      <c r="F124" s="135"/>
      <c r="G124" s="135"/>
      <c r="H124" s="135"/>
      <c r="I124" s="135"/>
      <c r="J124" s="135"/>
      <c r="K124" s="135"/>
      <c r="L124" s="135"/>
      <c r="M124" s="135"/>
      <c r="N124" s="135"/>
      <c r="O124" s="135"/>
      <c r="P124" s="135"/>
      <c r="Q124" s="135"/>
      <c r="R124" s="135"/>
      <c r="S124" s="135"/>
      <c r="T124" s="135"/>
      <c r="U124" s="135"/>
      <c r="V124" s="135"/>
      <c r="W124" s="135"/>
      <c r="X124" s="135"/>
      <c r="Y124" s="135"/>
      <c r="Z124" s="135"/>
      <c r="AA124" s="135"/>
      <c r="AB124" s="135"/>
      <c r="AC124" s="135"/>
      <c r="AD124" s="135"/>
      <c r="AE124" s="135"/>
      <c r="AF124" s="135"/>
      <c r="AG124" s="135"/>
      <c r="AH124" s="135"/>
      <c r="AI124" s="135"/>
      <c r="AJ124" s="135"/>
      <c r="AK124" s="135"/>
      <c r="AL124" s="135"/>
      <c r="AM124" s="135"/>
      <c r="AN124" s="135"/>
      <c r="AO124" s="135"/>
      <c r="AP124" s="135"/>
      <c r="AQ124" s="135"/>
      <c r="AR124" s="135"/>
      <c r="AS124" s="135"/>
      <c r="AT124" s="135"/>
      <c r="AU124" s="135"/>
      <c r="AV124" s="135"/>
      <c r="AW124" s="135"/>
      <c r="AX124" s="135"/>
      <c r="AY124" s="135"/>
      <c r="AZ124" s="135"/>
      <c r="BA124" s="135"/>
      <c r="BB124" s="135"/>
      <c r="BC124" s="135"/>
      <c r="BD124" s="135"/>
      <c r="BE124" s="135"/>
      <c r="BF124" s="135"/>
      <c r="BG124" s="135"/>
      <c r="BH124" s="135"/>
      <c r="BI124" s="135"/>
      <c r="BJ124" s="135"/>
      <c r="BK124" s="135"/>
      <c r="BL124" s="135"/>
      <c r="BM124" s="135"/>
      <c r="BN124" s="135"/>
    </row>
    <row r="125" spans="6:66">
      <c r="F125" s="135"/>
      <c r="G125" s="135"/>
      <c r="H125" s="135"/>
      <c r="I125" s="135"/>
      <c r="J125" s="135"/>
      <c r="K125" s="135"/>
      <c r="L125" s="135"/>
      <c r="M125" s="135"/>
      <c r="N125" s="135"/>
      <c r="O125" s="135"/>
      <c r="P125" s="135"/>
      <c r="Q125" s="135"/>
      <c r="R125" s="135"/>
      <c r="S125" s="135"/>
      <c r="T125" s="135"/>
      <c r="U125" s="135"/>
      <c r="V125" s="135"/>
      <c r="W125" s="135"/>
      <c r="X125" s="135"/>
      <c r="Y125" s="135"/>
      <c r="Z125" s="135"/>
      <c r="AA125" s="135"/>
      <c r="AB125" s="135"/>
      <c r="AC125" s="135"/>
      <c r="AD125" s="135"/>
      <c r="AE125" s="135"/>
      <c r="AF125" s="135"/>
      <c r="AG125" s="135"/>
      <c r="AH125" s="135"/>
      <c r="AI125" s="135"/>
      <c r="AJ125" s="135"/>
      <c r="AK125" s="135"/>
      <c r="AL125" s="135"/>
      <c r="AM125" s="135"/>
      <c r="AN125" s="135"/>
      <c r="AO125" s="135"/>
      <c r="AP125" s="135"/>
      <c r="AQ125" s="135"/>
      <c r="AR125" s="135"/>
      <c r="AS125" s="135"/>
      <c r="AT125" s="135"/>
      <c r="AU125" s="135"/>
      <c r="AV125" s="135"/>
      <c r="AW125" s="135"/>
      <c r="AX125" s="135"/>
      <c r="AY125" s="135"/>
      <c r="AZ125" s="135"/>
      <c r="BA125" s="135"/>
      <c r="BB125" s="135"/>
      <c r="BC125" s="135"/>
      <c r="BD125" s="135"/>
      <c r="BE125" s="135"/>
      <c r="BF125" s="135"/>
      <c r="BG125" s="135"/>
      <c r="BH125" s="135"/>
      <c r="BI125" s="135"/>
      <c r="BJ125" s="135"/>
      <c r="BK125" s="135"/>
      <c r="BL125" s="135"/>
      <c r="BM125" s="135"/>
      <c r="BN125" s="135"/>
    </row>
    <row r="126" spans="6:66">
      <c r="F126" s="135"/>
      <c r="G126" s="135"/>
      <c r="H126" s="135"/>
      <c r="I126" s="135"/>
      <c r="J126" s="135"/>
      <c r="K126" s="135"/>
      <c r="L126" s="135"/>
      <c r="M126" s="135"/>
      <c r="N126" s="135"/>
      <c r="O126" s="135"/>
      <c r="P126" s="135"/>
      <c r="Q126" s="135"/>
      <c r="R126" s="135"/>
      <c r="S126" s="135"/>
      <c r="T126" s="135"/>
      <c r="U126" s="135"/>
      <c r="V126" s="135"/>
      <c r="W126" s="135"/>
      <c r="X126" s="135"/>
      <c r="Y126" s="135"/>
      <c r="Z126" s="135"/>
      <c r="AA126" s="135"/>
      <c r="AB126" s="135"/>
      <c r="AC126" s="135"/>
      <c r="AD126" s="135"/>
      <c r="AE126" s="135"/>
      <c r="AF126" s="135"/>
      <c r="AG126" s="135"/>
      <c r="AH126" s="135"/>
      <c r="AI126" s="135"/>
      <c r="AJ126" s="135"/>
      <c r="AK126" s="135"/>
      <c r="AL126" s="135"/>
      <c r="AM126" s="135"/>
      <c r="AN126" s="135"/>
      <c r="AO126" s="135"/>
      <c r="AP126" s="135"/>
      <c r="AQ126" s="135"/>
      <c r="AR126" s="135"/>
      <c r="AS126" s="135"/>
      <c r="AT126" s="135"/>
      <c r="AU126" s="135"/>
      <c r="AV126" s="135"/>
      <c r="AW126" s="135"/>
      <c r="AX126" s="135"/>
      <c r="AY126" s="135"/>
      <c r="AZ126" s="135"/>
      <c r="BA126" s="135"/>
      <c r="BB126" s="135"/>
      <c r="BC126" s="135"/>
      <c r="BD126" s="135"/>
      <c r="BE126" s="135"/>
      <c r="BF126" s="135"/>
      <c r="BG126" s="135"/>
      <c r="BH126" s="135"/>
      <c r="BI126" s="135"/>
      <c r="BJ126" s="135"/>
      <c r="BK126" s="135"/>
      <c r="BL126" s="135"/>
      <c r="BM126" s="135"/>
      <c r="BN126" s="135"/>
    </row>
    <row r="127" spans="6:66">
      <c r="F127" s="135"/>
      <c r="G127" s="135"/>
      <c r="H127" s="135"/>
      <c r="I127" s="135"/>
      <c r="J127" s="135"/>
      <c r="K127" s="135"/>
      <c r="L127" s="135"/>
      <c r="M127" s="135"/>
      <c r="N127" s="135"/>
      <c r="O127" s="135"/>
      <c r="P127" s="135"/>
      <c r="Q127" s="135"/>
      <c r="R127" s="135"/>
      <c r="S127" s="135"/>
      <c r="T127" s="135"/>
      <c r="U127" s="135"/>
      <c r="V127" s="135"/>
      <c r="W127" s="135"/>
      <c r="X127" s="135"/>
      <c r="Y127" s="135"/>
      <c r="Z127" s="135"/>
      <c r="AA127" s="135"/>
      <c r="AB127" s="135"/>
      <c r="AC127" s="135"/>
      <c r="AD127" s="135"/>
      <c r="AE127" s="135"/>
      <c r="AF127" s="135"/>
      <c r="AG127" s="135"/>
      <c r="AH127" s="135"/>
      <c r="AI127" s="135"/>
      <c r="AJ127" s="135"/>
      <c r="AK127" s="135"/>
      <c r="AL127" s="135"/>
      <c r="AM127" s="135"/>
      <c r="AN127" s="135"/>
      <c r="AO127" s="135"/>
      <c r="AP127" s="135"/>
      <c r="AQ127" s="135"/>
      <c r="AR127" s="135"/>
      <c r="AS127" s="135"/>
      <c r="AT127" s="135"/>
      <c r="AU127" s="135"/>
      <c r="AV127" s="135"/>
      <c r="AW127" s="135"/>
      <c r="AX127" s="135"/>
      <c r="AY127" s="135"/>
      <c r="AZ127" s="135"/>
      <c r="BA127" s="135"/>
      <c r="BB127" s="135"/>
      <c r="BC127" s="135"/>
      <c r="BD127" s="135"/>
      <c r="BE127" s="135"/>
      <c r="BF127" s="135"/>
      <c r="BG127" s="135"/>
      <c r="BH127" s="135"/>
      <c r="BI127" s="135"/>
      <c r="BJ127" s="135"/>
      <c r="BK127" s="135"/>
      <c r="BL127" s="135"/>
      <c r="BM127" s="135"/>
      <c r="BN127" s="135"/>
    </row>
    <row r="128" spans="6:66">
      <c r="F128" s="135"/>
      <c r="G128" s="135"/>
      <c r="H128" s="135"/>
      <c r="I128" s="135"/>
      <c r="J128" s="135"/>
      <c r="K128" s="135"/>
      <c r="L128" s="135"/>
      <c r="M128" s="135"/>
      <c r="N128" s="135"/>
      <c r="O128" s="135"/>
      <c r="P128" s="135"/>
      <c r="Q128" s="135"/>
      <c r="R128" s="135"/>
      <c r="S128" s="135"/>
      <c r="T128" s="135"/>
      <c r="U128" s="135"/>
      <c r="V128" s="135"/>
      <c r="W128" s="135"/>
      <c r="X128" s="135"/>
      <c r="Y128" s="135"/>
      <c r="Z128" s="135"/>
      <c r="AA128" s="135"/>
      <c r="AB128" s="135"/>
      <c r="AC128" s="135"/>
      <c r="AD128" s="135"/>
      <c r="AE128" s="135"/>
      <c r="AF128" s="135"/>
      <c r="AG128" s="135"/>
      <c r="AH128" s="135"/>
      <c r="AI128" s="135"/>
      <c r="AJ128" s="135"/>
      <c r="AK128" s="135"/>
      <c r="AL128" s="135"/>
      <c r="AM128" s="135"/>
      <c r="AN128" s="135"/>
      <c r="AO128" s="135"/>
      <c r="AP128" s="135"/>
      <c r="AQ128" s="135"/>
      <c r="AR128" s="135"/>
      <c r="AS128" s="135"/>
      <c r="AT128" s="135"/>
      <c r="AU128" s="135"/>
      <c r="AV128" s="135"/>
      <c r="AW128" s="135"/>
      <c r="AX128" s="135"/>
      <c r="AY128" s="135"/>
      <c r="AZ128" s="135"/>
      <c r="BA128" s="135"/>
      <c r="BB128" s="135"/>
      <c r="BC128" s="135"/>
      <c r="BD128" s="135"/>
      <c r="BE128" s="135"/>
      <c r="BF128" s="135"/>
      <c r="BG128" s="135"/>
      <c r="BH128" s="135"/>
      <c r="BI128" s="135"/>
      <c r="BJ128" s="135"/>
      <c r="BK128" s="135"/>
      <c r="BL128" s="135"/>
      <c r="BM128" s="135"/>
      <c r="BN128" s="135"/>
    </row>
    <row r="129" spans="6:66">
      <c r="F129" s="135"/>
      <c r="G129" s="135"/>
      <c r="H129" s="135"/>
      <c r="I129" s="135"/>
      <c r="J129" s="135"/>
      <c r="K129" s="135"/>
      <c r="L129" s="135"/>
      <c r="M129" s="135"/>
      <c r="N129" s="135"/>
      <c r="O129" s="135"/>
      <c r="P129" s="135"/>
      <c r="Q129" s="135"/>
      <c r="R129" s="135"/>
      <c r="S129" s="135"/>
      <c r="T129" s="135"/>
      <c r="U129" s="135"/>
      <c r="V129" s="135"/>
      <c r="W129" s="135"/>
      <c r="X129" s="135"/>
      <c r="Y129" s="135"/>
      <c r="Z129" s="135"/>
      <c r="AA129" s="135"/>
      <c r="AB129" s="135"/>
      <c r="AC129" s="135"/>
      <c r="AD129" s="135"/>
      <c r="AE129" s="135"/>
      <c r="AF129" s="135"/>
      <c r="AG129" s="135"/>
      <c r="AH129" s="135"/>
      <c r="AI129" s="135"/>
      <c r="AJ129" s="135"/>
      <c r="AK129" s="135"/>
      <c r="AL129" s="135"/>
      <c r="AM129" s="135"/>
      <c r="AN129" s="135"/>
      <c r="AO129" s="135"/>
      <c r="AP129" s="135"/>
      <c r="AQ129" s="135"/>
      <c r="AR129" s="135"/>
      <c r="AS129" s="135"/>
      <c r="AT129" s="135"/>
      <c r="AU129" s="135"/>
      <c r="AV129" s="135"/>
      <c r="AW129" s="135"/>
      <c r="AX129" s="135"/>
      <c r="AY129" s="135"/>
      <c r="AZ129" s="135"/>
      <c r="BA129" s="135"/>
      <c r="BB129" s="135"/>
      <c r="BC129" s="135"/>
      <c r="BD129" s="135"/>
      <c r="BE129" s="135"/>
      <c r="BF129" s="135"/>
      <c r="BG129" s="135"/>
      <c r="BH129" s="135"/>
      <c r="BI129" s="135"/>
      <c r="BJ129" s="135"/>
      <c r="BK129" s="135"/>
      <c r="BL129" s="135"/>
      <c r="BM129" s="135"/>
      <c r="BN129" s="135"/>
    </row>
    <row r="130" spans="6:66">
      <c r="F130" s="135"/>
      <c r="G130" s="135"/>
      <c r="H130" s="135"/>
      <c r="I130" s="135"/>
      <c r="J130" s="135"/>
      <c r="K130" s="135"/>
      <c r="L130" s="135"/>
      <c r="M130" s="135"/>
      <c r="N130" s="135"/>
      <c r="O130" s="135"/>
      <c r="P130" s="135"/>
      <c r="Q130" s="135"/>
      <c r="R130" s="135"/>
      <c r="S130" s="135"/>
      <c r="T130" s="135"/>
      <c r="U130" s="135"/>
      <c r="V130" s="135"/>
      <c r="W130" s="135"/>
      <c r="X130" s="135"/>
      <c r="Y130" s="135"/>
      <c r="Z130" s="135"/>
      <c r="AA130" s="135"/>
      <c r="AB130" s="135"/>
      <c r="AC130" s="135"/>
      <c r="AD130" s="135"/>
      <c r="AE130" s="135"/>
      <c r="AF130" s="135"/>
      <c r="AG130" s="135"/>
      <c r="AH130" s="135"/>
      <c r="AI130" s="135"/>
      <c r="AJ130" s="135"/>
      <c r="AK130" s="135"/>
      <c r="AL130" s="135"/>
      <c r="AM130" s="135"/>
      <c r="AN130" s="135"/>
      <c r="AO130" s="135"/>
      <c r="AP130" s="135"/>
      <c r="AQ130" s="135"/>
      <c r="AR130" s="135"/>
      <c r="AS130" s="135"/>
      <c r="AT130" s="135"/>
      <c r="AU130" s="135"/>
      <c r="AV130" s="135"/>
      <c r="AW130" s="135"/>
      <c r="AX130" s="135"/>
      <c r="AY130" s="135"/>
      <c r="AZ130" s="135"/>
      <c r="BA130" s="135"/>
      <c r="BB130" s="135"/>
      <c r="BC130" s="135"/>
      <c r="BD130" s="135"/>
      <c r="BE130" s="135"/>
      <c r="BF130" s="135"/>
      <c r="BG130" s="135"/>
      <c r="BH130" s="135"/>
      <c r="BI130" s="135"/>
      <c r="BJ130" s="135"/>
      <c r="BK130" s="135"/>
      <c r="BL130" s="135"/>
      <c r="BM130" s="135"/>
      <c r="BN130" s="135"/>
    </row>
    <row r="131" spans="6:66">
      <c r="F131" s="135"/>
      <c r="G131" s="135"/>
      <c r="H131" s="135"/>
      <c r="I131" s="135"/>
      <c r="J131" s="135"/>
      <c r="K131" s="135"/>
      <c r="L131" s="135"/>
      <c r="M131" s="135"/>
      <c r="N131" s="135"/>
      <c r="O131" s="135"/>
      <c r="P131" s="135"/>
      <c r="Q131" s="135"/>
      <c r="R131" s="135"/>
      <c r="S131" s="135"/>
      <c r="T131" s="135"/>
      <c r="U131" s="135"/>
      <c r="V131" s="135"/>
      <c r="W131" s="135"/>
      <c r="X131" s="135"/>
      <c r="Y131" s="135"/>
      <c r="Z131" s="135"/>
      <c r="AA131" s="135"/>
      <c r="AB131" s="135"/>
      <c r="AC131" s="135"/>
      <c r="AD131" s="135"/>
      <c r="AE131" s="135"/>
      <c r="AF131" s="135"/>
      <c r="AG131" s="135"/>
      <c r="AH131" s="135"/>
      <c r="AI131" s="135"/>
      <c r="AJ131" s="135"/>
      <c r="AK131" s="135"/>
      <c r="AL131" s="135"/>
      <c r="AM131" s="135"/>
      <c r="AN131" s="135"/>
      <c r="AO131" s="135"/>
      <c r="AP131" s="135"/>
      <c r="AQ131" s="135"/>
      <c r="AR131" s="135"/>
      <c r="AS131" s="135"/>
      <c r="AT131" s="135"/>
      <c r="AU131" s="135"/>
      <c r="AV131" s="135"/>
      <c r="AW131" s="135"/>
      <c r="AX131" s="135"/>
      <c r="AY131" s="135"/>
      <c r="AZ131" s="135"/>
      <c r="BA131" s="135"/>
      <c r="BB131" s="135"/>
      <c r="BC131" s="135"/>
      <c r="BD131" s="135"/>
      <c r="BE131" s="135"/>
      <c r="BF131" s="135"/>
      <c r="BG131" s="135"/>
      <c r="BH131" s="135"/>
      <c r="BI131" s="135"/>
      <c r="BJ131" s="135"/>
      <c r="BK131" s="135"/>
      <c r="BL131" s="135"/>
      <c r="BM131" s="135"/>
      <c r="BN131" s="135"/>
    </row>
    <row r="132" spans="6:66">
      <c r="F132" s="135"/>
      <c r="G132" s="135"/>
      <c r="H132" s="135"/>
      <c r="I132" s="135"/>
      <c r="J132" s="135"/>
      <c r="K132" s="135"/>
      <c r="L132" s="135"/>
      <c r="M132" s="135"/>
      <c r="N132" s="135"/>
      <c r="O132" s="135"/>
      <c r="P132" s="135"/>
      <c r="Q132" s="135"/>
      <c r="R132" s="135"/>
      <c r="S132" s="135"/>
      <c r="T132" s="135"/>
      <c r="U132" s="135"/>
      <c r="V132" s="135"/>
      <c r="W132" s="135"/>
      <c r="X132" s="135"/>
      <c r="Y132" s="135"/>
      <c r="Z132" s="135"/>
      <c r="AA132" s="135"/>
      <c r="AB132" s="135"/>
      <c r="AC132" s="135"/>
      <c r="AD132" s="135"/>
      <c r="AE132" s="135"/>
      <c r="AF132" s="135"/>
      <c r="AG132" s="135"/>
      <c r="AH132" s="135"/>
      <c r="AI132" s="135"/>
      <c r="AJ132" s="135"/>
      <c r="AK132" s="135"/>
      <c r="AL132" s="135"/>
      <c r="AM132" s="135"/>
      <c r="AN132" s="135"/>
      <c r="AO132" s="135"/>
      <c r="AP132" s="135"/>
      <c r="AQ132" s="135"/>
      <c r="AR132" s="135"/>
      <c r="AS132" s="135"/>
      <c r="AT132" s="135"/>
      <c r="AU132" s="135"/>
      <c r="AV132" s="135"/>
      <c r="AW132" s="135"/>
      <c r="AX132" s="135"/>
      <c r="AY132" s="135"/>
      <c r="AZ132" s="135"/>
      <c r="BA132" s="135"/>
      <c r="BB132" s="135"/>
      <c r="BC132" s="135"/>
      <c r="BD132" s="135"/>
      <c r="BE132" s="135"/>
      <c r="BF132" s="135"/>
      <c r="BG132" s="135"/>
      <c r="BH132" s="135"/>
      <c r="BI132" s="135"/>
      <c r="BJ132" s="135"/>
      <c r="BK132" s="135"/>
      <c r="BL132" s="135"/>
      <c r="BM132" s="135"/>
      <c r="BN132" s="135"/>
    </row>
    <row r="133" spans="6:66">
      <c r="F133" s="135"/>
      <c r="G133" s="135"/>
      <c r="H133" s="135"/>
      <c r="I133" s="135"/>
      <c r="J133" s="135"/>
      <c r="K133" s="135"/>
      <c r="L133" s="135"/>
      <c r="M133" s="135"/>
      <c r="N133" s="135"/>
      <c r="O133" s="135"/>
      <c r="P133" s="135"/>
      <c r="Q133" s="135"/>
      <c r="R133" s="135"/>
      <c r="S133" s="135"/>
      <c r="T133" s="135"/>
      <c r="U133" s="135"/>
      <c r="V133" s="135"/>
      <c r="W133" s="135"/>
      <c r="X133" s="135"/>
      <c r="Y133" s="135"/>
      <c r="Z133" s="135"/>
      <c r="AA133" s="135"/>
      <c r="AB133" s="135"/>
      <c r="AC133" s="135"/>
      <c r="AD133" s="135"/>
      <c r="AE133" s="135"/>
      <c r="AF133" s="135"/>
      <c r="AG133" s="135"/>
      <c r="AH133" s="135"/>
      <c r="AI133" s="135"/>
      <c r="AJ133" s="135"/>
      <c r="AK133" s="135"/>
      <c r="AL133" s="135"/>
      <c r="AM133" s="135"/>
      <c r="AN133" s="135"/>
      <c r="AO133" s="135"/>
      <c r="AP133" s="135"/>
      <c r="AQ133" s="135"/>
      <c r="AR133" s="135"/>
      <c r="AS133" s="135"/>
      <c r="AT133" s="135"/>
      <c r="AU133" s="135"/>
      <c r="AV133" s="135"/>
      <c r="AW133" s="135"/>
      <c r="AX133" s="135"/>
      <c r="AY133" s="135"/>
      <c r="AZ133" s="135"/>
      <c r="BA133" s="135"/>
      <c r="BB133" s="135"/>
      <c r="BC133" s="135"/>
      <c r="BD133" s="135"/>
      <c r="BE133" s="135"/>
      <c r="BF133" s="135"/>
      <c r="BG133" s="135"/>
      <c r="BH133" s="135"/>
      <c r="BI133" s="135"/>
      <c r="BJ133" s="135"/>
      <c r="BK133" s="135"/>
      <c r="BL133" s="135"/>
      <c r="BM133" s="135"/>
      <c r="BN133" s="135"/>
    </row>
    <row r="134" spans="6:66">
      <c r="F134" s="135"/>
      <c r="G134" s="135"/>
      <c r="H134" s="135"/>
      <c r="I134" s="135"/>
      <c r="J134" s="135"/>
      <c r="K134" s="135"/>
      <c r="L134" s="135"/>
      <c r="M134" s="135"/>
      <c r="N134" s="135"/>
      <c r="O134" s="135"/>
      <c r="P134" s="135"/>
      <c r="Q134" s="135"/>
      <c r="R134" s="135"/>
      <c r="S134" s="135"/>
      <c r="T134" s="135"/>
      <c r="U134" s="135"/>
      <c r="V134" s="135"/>
      <c r="W134" s="135"/>
      <c r="X134" s="135"/>
      <c r="Y134" s="135"/>
      <c r="Z134" s="135"/>
      <c r="AA134" s="135"/>
      <c r="AB134" s="135"/>
      <c r="AC134" s="135"/>
      <c r="AD134" s="135"/>
      <c r="AE134" s="135"/>
      <c r="AF134" s="135"/>
      <c r="AG134" s="135"/>
      <c r="AH134" s="135"/>
      <c r="AI134" s="135"/>
      <c r="AJ134" s="135"/>
      <c r="AK134" s="135"/>
      <c r="AL134" s="135"/>
      <c r="AM134" s="135"/>
      <c r="AN134" s="135"/>
      <c r="AO134" s="135"/>
      <c r="AP134" s="135"/>
      <c r="AQ134" s="135"/>
      <c r="AR134" s="135"/>
      <c r="AS134" s="135"/>
      <c r="AT134" s="135"/>
      <c r="AU134" s="135"/>
      <c r="AV134" s="135"/>
      <c r="AW134" s="135"/>
      <c r="AX134" s="135"/>
      <c r="AY134" s="135"/>
      <c r="AZ134" s="135"/>
      <c r="BA134" s="135"/>
      <c r="BB134" s="135"/>
      <c r="BC134" s="135"/>
      <c r="BD134" s="135"/>
      <c r="BE134" s="135"/>
      <c r="BF134" s="135"/>
      <c r="BG134" s="135"/>
      <c r="BH134" s="135"/>
      <c r="BI134" s="135"/>
      <c r="BJ134" s="135"/>
      <c r="BK134" s="135"/>
      <c r="BL134" s="135"/>
      <c r="BM134" s="135"/>
      <c r="BN134" s="135"/>
    </row>
    <row r="135" spans="6:66">
      <c r="F135" s="135"/>
      <c r="G135" s="135"/>
      <c r="H135" s="135"/>
      <c r="I135" s="135"/>
      <c r="J135" s="135"/>
      <c r="K135" s="135"/>
      <c r="L135" s="135"/>
      <c r="M135" s="135"/>
      <c r="N135" s="135"/>
      <c r="O135" s="135"/>
      <c r="P135" s="135"/>
      <c r="Q135" s="135"/>
      <c r="R135" s="135"/>
      <c r="S135" s="135"/>
      <c r="T135" s="135"/>
      <c r="U135" s="135"/>
      <c r="V135" s="135"/>
      <c r="W135" s="135"/>
      <c r="X135" s="135"/>
      <c r="Y135" s="135"/>
      <c r="Z135" s="135"/>
      <c r="AA135" s="135"/>
      <c r="AB135" s="135"/>
      <c r="AC135" s="135"/>
      <c r="AD135" s="135"/>
      <c r="AE135" s="135"/>
      <c r="AF135" s="135"/>
      <c r="AG135" s="135"/>
      <c r="AH135" s="135"/>
      <c r="AI135" s="135"/>
      <c r="AJ135" s="135"/>
      <c r="AK135" s="135"/>
      <c r="AL135" s="135"/>
      <c r="AM135" s="135"/>
      <c r="AN135" s="135"/>
      <c r="AO135" s="135"/>
      <c r="AP135" s="135"/>
      <c r="AQ135" s="135"/>
      <c r="AR135" s="135"/>
      <c r="AS135" s="135"/>
      <c r="AT135" s="135"/>
      <c r="AU135" s="135"/>
      <c r="AV135" s="135"/>
      <c r="AW135" s="135"/>
      <c r="AX135" s="135"/>
      <c r="AY135" s="135"/>
      <c r="AZ135" s="135"/>
      <c r="BA135" s="135"/>
      <c r="BB135" s="135"/>
      <c r="BC135" s="135"/>
      <c r="BD135" s="135"/>
      <c r="BE135" s="135"/>
      <c r="BF135" s="135"/>
      <c r="BG135" s="135"/>
      <c r="BH135" s="135"/>
      <c r="BI135" s="135"/>
      <c r="BJ135" s="135"/>
      <c r="BK135" s="135"/>
      <c r="BL135" s="135"/>
      <c r="BM135" s="135"/>
      <c r="BN135" s="135"/>
    </row>
    <row r="136" spans="6:66">
      <c r="F136" s="135"/>
      <c r="G136" s="135"/>
      <c r="H136" s="135"/>
      <c r="I136" s="135"/>
      <c r="J136" s="135"/>
      <c r="K136" s="135"/>
      <c r="L136" s="135"/>
      <c r="M136" s="135"/>
      <c r="N136" s="135"/>
      <c r="O136" s="135"/>
      <c r="P136" s="135"/>
      <c r="Q136" s="135"/>
      <c r="R136" s="135"/>
      <c r="S136" s="135"/>
      <c r="T136" s="135"/>
      <c r="U136" s="135"/>
      <c r="V136" s="135"/>
      <c r="W136" s="135"/>
      <c r="X136" s="135"/>
      <c r="Y136" s="135"/>
      <c r="Z136" s="135"/>
      <c r="AA136" s="135"/>
      <c r="AB136" s="135"/>
      <c r="AC136" s="135"/>
      <c r="AD136" s="135"/>
      <c r="AE136" s="135"/>
      <c r="AF136" s="135"/>
      <c r="AG136" s="135"/>
      <c r="AH136" s="135"/>
      <c r="AI136" s="135"/>
      <c r="AJ136" s="135"/>
      <c r="AK136" s="135"/>
      <c r="AL136" s="135"/>
      <c r="AM136" s="135"/>
      <c r="AN136" s="135"/>
      <c r="AO136" s="135"/>
      <c r="AP136" s="135"/>
      <c r="AQ136" s="135"/>
      <c r="AR136" s="135"/>
      <c r="AS136" s="135"/>
      <c r="AT136" s="135"/>
      <c r="AU136" s="135"/>
      <c r="AV136" s="135"/>
      <c r="AW136" s="135"/>
      <c r="AX136" s="135"/>
      <c r="AY136" s="135"/>
      <c r="AZ136" s="135"/>
      <c r="BA136" s="135"/>
      <c r="BB136" s="135"/>
      <c r="BC136" s="135"/>
      <c r="BD136" s="135"/>
      <c r="BE136" s="135"/>
      <c r="BF136" s="135"/>
      <c r="BG136" s="135"/>
      <c r="BH136" s="135"/>
      <c r="BI136" s="135"/>
      <c r="BJ136" s="135"/>
      <c r="BK136" s="135"/>
      <c r="BL136" s="135"/>
      <c r="BM136" s="135"/>
      <c r="BN136" s="135"/>
    </row>
    <row r="137" spans="6:66">
      <c r="F137" s="135"/>
      <c r="G137" s="135"/>
      <c r="H137" s="135"/>
      <c r="I137" s="135"/>
      <c r="J137" s="135"/>
      <c r="K137" s="135"/>
      <c r="L137" s="135"/>
      <c r="M137" s="135"/>
      <c r="N137" s="135"/>
      <c r="O137" s="135"/>
      <c r="P137" s="135"/>
      <c r="Q137" s="135"/>
      <c r="R137" s="135"/>
      <c r="S137" s="135"/>
      <c r="T137" s="135"/>
      <c r="U137" s="135"/>
      <c r="V137" s="135"/>
      <c r="W137" s="135"/>
      <c r="X137" s="135"/>
      <c r="Y137" s="135"/>
      <c r="Z137" s="135"/>
      <c r="AA137" s="135"/>
      <c r="AB137" s="135"/>
      <c r="AC137" s="135"/>
      <c r="AD137" s="135"/>
      <c r="AE137" s="135"/>
      <c r="AF137" s="135"/>
      <c r="AG137" s="135"/>
      <c r="AH137" s="135"/>
      <c r="AI137" s="135"/>
      <c r="AJ137" s="135"/>
      <c r="AK137" s="135"/>
      <c r="AL137" s="135"/>
      <c r="AM137" s="135"/>
      <c r="AN137" s="135"/>
      <c r="AO137" s="135"/>
      <c r="AP137" s="135"/>
      <c r="AQ137" s="135"/>
      <c r="AR137" s="135"/>
      <c r="AS137" s="135"/>
      <c r="AT137" s="135"/>
      <c r="AU137" s="135"/>
      <c r="AV137" s="135"/>
      <c r="AW137" s="135"/>
      <c r="AX137" s="135"/>
      <c r="AY137" s="135"/>
      <c r="AZ137" s="135"/>
      <c r="BA137" s="135"/>
      <c r="BB137" s="135"/>
      <c r="BC137" s="135"/>
      <c r="BD137" s="135"/>
      <c r="BE137" s="135"/>
      <c r="BF137" s="135"/>
      <c r="BG137" s="135"/>
      <c r="BH137" s="135"/>
      <c r="BI137" s="135"/>
      <c r="BJ137" s="135"/>
      <c r="BK137" s="135"/>
      <c r="BL137" s="135"/>
      <c r="BM137" s="135"/>
      <c r="BN137" s="135"/>
    </row>
    <row r="138" spans="6:66">
      <c r="F138" s="135"/>
      <c r="G138" s="135"/>
      <c r="H138" s="135"/>
      <c r="I138" s="135"/>
      <c r="J138" s="135"/>
      <c r="K138" s="135"/>
      <c r="L138" s="135"/>
      <c r="M138" s="135"/>
      <c r="N138" s="135"/>
      <c r="O138" s="135"/>
      <c r="P138" s="135"/>
      <c r="Q138" s="135"/>
      <c r="R138" s="135"/>
      <c r="S138" s="135"/>
      <c r="T138" s="135"/>
      <c r="U138" s="135"/>
      <c r="V138" s="135"/>
      <c r="W138" s="135"/>
      <c r="X138" s="135"/>
      <c r="Y138" s="135"/>
      <c r="Z138" s="135"/>
      <c r="AA138" s="135"/>
      <c r="AB138" s="135"/>
      <c r="AC138" s="135"/>
      <c r="AD138" s="135"/>
      <c r="AE138" s="135"/>
      <c r="AF138" s="135"/>
      <c r="AG138" s="135"/>
      <c r="AH138" s="135"/>
      <c r="AI138" s="135"/>
      <c r="AJ138" s="135"/>
      <c r="AK138" s="135"/>
      <c r="AL138" s="135"/>
      <c r="AM138" s="135"/>
      <c r="AN138" s="135"/>
      <c r="AO138" s="135"/>
      <c r="AP138" s="135"/>
      <c r="AQ138" s="135"/>
      <c r="AR138" s="135"/>
      <c r="AS138" s="135"/>
      <c r="AT138" s="135"/>
      <c r="AU138" s="135"/>
      <c r="AV138" s="135"/>
      <c r="AW138" s="135"/>
      <c r="AX138" s="135"/>
      <c r="AY138" s="135"/>
      <c r="AZ138" s="135"/>
      <c r="BA138" s="135"/>
      <c r="BB138" s="135"/>
      <c r="BC138" s="135"/>
      <c r="BD138" s="135"/>
      <c r="BE138" s="135"/>
      <c r="BF138" s="135"/>
      <c r="BG138" s="135"/>
      <c r="BH138" s="135"/>
      <c r="BI138" s="135"/>
      <c r="BJ138" s="135"/>
      <c r="BK138" s="135"/>
      <c r="BL138" s="135"/>
      <c r="BM138" s="135"/>
      <c r="BN138" s="135"/>
    </row>
  </sheetData>
  <sheetProtection algorithmName="SHA-512" hashValue="lQE1R/vPPDd7YNEb5UOk4HPpla/oT94VXyrADyfIBo97mtgiLjooPS5tEG6EEIYbFa0msYcPhRsBB13bXA9w4w==" saltValue="Gq0qvay/w/WNZ7Q6MVxrAg==" spinCount="100000" sheet="1" objects="1" scenarios="1"/>
  <mergeCells count="8">
    <mergeCell ref="B56:E56"/>
    <mergeCell ref="A1:F1"/>
    <mergeCell ref="B55:E55"/>
    <mergeCell ref="B54:F54"/>
    <mergeCell ref="B2:C2"/>
    <mergeCell ref="E2:F2"/>
    <mergeCell ref="B3:C3"/>
    <mergeCell ref="E3:F3"/>
  </mergeCells>
  <conditionalFormatting sqref="A15:F15">
    <cfRule type="expression" dxfId="86" priority="9">
      <formula>$C$13="ตอม่อกลม"</formula>
    </cfRule>
  </conditionalFormatting>
  <conditionalFormatting sqref="A20:F20">
    <cfRule type="expression" dxfId="85" priority="8">
      <formula>$C$16="เข็มเจาะ"</formula>
    </cfRule>
  </conditionalFormatting>
  <conditionalFormatting sqref="A22:F23">
    <cfRule type="expression" dxfId="84" priority="7">
      <formula>$C$21="กำหนดเอง"</formula>
    </cfRule>
  </conditionalFormatting>
  <conditionalFormatting sqref="A24:F26">
    <cfRule type="expression" dxfId="83" priority="1">
      <formula>$G$97=2</formula>
    </cfRule>
  </conditionalFormatting>
  <conditionalFormatting sqref="C24:C26">
    <cfRule type="expression" dxfId="82" priority="3">
      <formula>$C$21="กำหนดเอง"</formula>
    </cfRule>
  </conditionalFormatting>
  <conditionalFormatting sqref="D38">
    <cfRule type="containsText" dxfId="81" priority="32" operator="containsText" text="&lt;&lt;&lt;&lt;Choose from this">
      <formula>NOT(ISERROR(SEARCH("&lt;&lt;&lt;&lt;Choose from this",D38)))</formula>
    </cfRule>
  </conditionalFormatting>
  <conditionalFormatting sqref="D48">
    <cfRule type="containsText" dxfId="80" priority="19" operator="containsText" text="&lt;&lt;&lt;&lt;Choose from this">
      <formula>NOT(ISERROR(SEARCH("&lt;&lt;&lt;&lt;Choose from this",D48)))</formula>
    </cfRule>
  </conditionalFormatting>
  <conditionalFormatting sqref="E6:E7 E28">
    <cfRule type="containsText" dxfId="79" priority="33" operator="containsText" text="N.G.">
      <formula>NOT(ISERROR(SEARCH("N.G.",E6)))</formula>
    </cfRule>
    <cfRule type="containsText" dxfId="78" priority="34" operator="containsText" text="OK">
      <formula>NOT(ISERROR(SEARCH("OK",E6)))</formula>
    </cfRule>
  </conditionalFormatting>
  <conditionalFormatting sqref="E11">
    <cfRule type="containsText" dxfId="77" priority="11" operator="containsText" text="OK">
      <formula>NOT(ISERROR(SEARCH("OK",E11)))</formula>
    </cfRule>
    <cfRule type="containsText" dxfId="76" priority="12" operator="containsText" text="N.G.">
      <formula>NOT(ISERROR(SEARCH("N.G.",E11)))</formula>
    </cfRule>
  </conditionalFormatting>
  <conditionalFormatting sqref="E14:E23">
    <cfRule type="containsText" dxfId="75" priority="13" operator="containsText" text="OK">
      <formula>NOT(ISERROR(SEARCH("OK",E14)))</formula>
    </cfRule>
    <cfRule type="containsText" dxfId="74" priority="14" operator="containsText" text="N.G.">
      <formula>NOT(ISERROR(SEARCH("N.G.",E14)))</formula>
    </cfRule>
  </conditionalFormatting>
  <conditionalFormatting sqref="E36:E39 E40:F40 E57:E59">
    <cfRule type="containsText" dxfId="73" priority="30" operator="containsText" text="N.G.">
      <formula>NOT(ISERROR(SEARCH("N.G.",E36)))</formula>
    </cfRule>
  </conditionalFormatting>
  <conditionalFormatting sqref="E46:E51">
    <cfRule type="containsText" dxfId="72" priority="17" operator="containsText" text="OK">
      <formula>NOT(ISERROR(SEARCH("OK",E46)))</formula>
    </cfRule>
    <cfRule type="containsText" dxfId="71" priority="18" operator="containsText" text="N.G.">
      <formula>NOT(ISERROR(SEARCH("N.G.",E46)))</formula>
    </cfRule>
  </conditionalFormatting>
  <conditionalFormatting sqref="E57:E59 E40:F40 E36:E39">
    <cfRule type="containsText" dxfId="70" priority="29" operator="containsText" text="OK">
      <formula>NOT(ISERROR(SEARCH("OK",E36)))</formula>
    </cfRule>
  </conditionalFormatting>
  <conditionalFormatting sqref="E59">
    <cfRule type="containsText" dxfId="69" priority="20" operator="containsText" text="กรุณาใช้ Spacing ตั้งแต่ 3 ขึ้นไป">
      <formula>NOT(ISERROR(SEARCH("กรุณาใช้ Spacing ตั้งแต่ 3 ขึ้นไป",E59)))</formula>
    </cfRule>
  </conditionalFormatting>
  <conditionalFormatting sqref="F15:F23 F28">
    <cfRule type="containsText" dxfId="68" priority="22" operator="containsText" text="Use sheet เสายาว">
      <formula>NOT(ISERROR(SEARCH("Use sheet เสายาว",F15)))</formula>
    </cfRule>
  </conditionalFormatting>
  <conditionalFormatting sqref="F25">
    <cfRule type="containsText" dxfId="67" priority="2" operator="containsText" text="Use sheet เสายาว">
      <formula>NOT(ISERROR(SEARCH("Use sheet เสายาว",F25)))</formula>
    </cfRule>
  </conditionalFormatting>
  <conditionalFormatting sqref="F36">
    <cfRule type="containsText" dxfId="66" priority="24" operator="containsText" text="USE &lt;=1700 KSC">
      <formula>NOT(ISERROR(SEARCH("USE &lt;=1700 KSC",F36)))</formula>
    </cfRule>
  </conditionalFormatting>
  <conditionalFormatting sqref="F40">
    <cfRule type="containsText" dxfId="65" priority="10" operator="containsText" text="ใช้เหล็กยืน 8 หรือ 16 เส้น">
      <formula>NOT(ISERROR(SEARCH("ใช้เหล็กยืน 8 หรือ 16 เส้น",F40)))</formula>
    </cfRule>
  </conditionalFormatting>
  <conditionalFormatting sqref="F46">
    <cfRule type="containsText" dxfId="64" priority="16" operator="containsText" text="USE &lt;=1700 KSC">
      <formula>NOT(ISERROR(SEARCH("USE &lt;=1700 KSC",F46)))</formula>
    </cfRule>
  </conditionalFormatting>
  <conditionalFormatting sqref="F51">
    <cfRule type="containsText" dxfId="63" priority="15" operator="containsText" text="กรุณาใส่เหล็กเป็นเลขคู่">
      <formula>NOT(ISERROR(SEARCH("กรุณาใส่เหล็กเป็นเลขคู่",F51)))</formula>
    </cfRule>
  </conditionalFormatting>
  <conditionalFormatting sqref="F55:F56">
    <cfRule type="containsText" dxfId="62" priority="27" operator="containsText" text="REDESIGN">
      <formula>NOT(ISERROR(SEARCH("REDESIGN",F55)))</formula>
    </cfRule>
    <cfRule type="containsText" dxfId="61" priority="28" operator="containsText" text="DESIGN PASS">
      <formula>NOT(ISERROR(SEARCH("DESIGN PASS",F55)))</formula>
    </cfRule>
  </conditionalFormatting>
  <printOptions horizontalCentered="1" verticalCentered="1"/>
  <pageMargins left="0.31496062992125984" right="0.27559055118110237" top="0.15748031496062992" bottom="0.15748031496062992" header="0.31496062992125984" footer="0.31496062992125984"/>
  <pageSetup paperSize="9" scale="33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NOTE!$N$22:$N$23</xm:f>
          </x14:formula1>
          <xm:sqref>C8</xm:sqref>
        </x14:dataValidation>
        <x14:dataValidation type="list" allowBlank="1" showInputMessage="1" showErrorMessage="1">
          <x14:formula1>
            <xm:f>NOTE!$K$22:$K$23</xm:f>
          </x14:formula1>
          <xm:sqref>C13</xm:sqref>
        </x14:dataValidation>
        <x14:dataValidation type="list" allowBlank="1" showInputMessage="1" showErrorMessage="1">
          <x14:formula1>
            <xm:f>IF($A$48=NOTE!$C$16,NOTE!$C$17:$C$27,NOTE!$C$4:$C$14)</xm:f>
          </x14:formula1>
          <xm:sqref>C48</xm:sqref>
        </x14:dataValidation>
        <x14:dataValidation type="list" allowBlank="1" showInputMessage="1" showErrorMessage="1">
          <x14:formula1>
            <xm:f>IF($A$38=NOTE!$C$16,NOTE!$C$17:$C$27,NOTE!$C$4:$C$14)</xm:f>
          </x14:formula1>
          <xm:sqref>C38</xm:sqref>
        </x14:dataValidation>
        <x14:dataValidation type="list" allowBlank="1" showInputMessage="1" showErrorMessage="1">
          <x14:formula1>
            <xm:f>NOTE!$B$4:$B$7</xm:f>
          </x14:formula1>
          <xm:sqref>C33 C43</xm:sqref>
        </x14:dataValidation>
        <x14:dataValidation type="list" allowBlank="1" showInputMessage="1" showErrorMessage="1">
          <x14:formula1>
            <xm:f>'Size Piles'!$C$3:$C$66</xm:f>
          </x14:formula1>
          <xm:sqref>C21</xm:sqref>
        </x14:dataValidation>
        <x14:dataValidation type="list" allowBlank="1" showInputMessage="1" showErrorMessage="1">
          <x14:formula1>
            <xm:f>NOTE!$Q$22:$Q$24</xm:f>
          </x14:formula1>
          <xm:sqref>C16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26"/>
  <sheetViews>
    <sheetView zoomScaleNormal="100" zoomScaleSheetLayoutView="100" workbookViewId="0">
      <selection activeCell="Z76" sqref="Z76"/>
    </sheetView>
  </sheetViews>
  <sheetFormatPr defaultColWidth="9" defaultRowHeight="14.25"/>
  <cols>
    <col min="1" max="1" width="31.25" style="1" bestFit="1" customWidth="1"/>
    <col min="2" max="2" width="10.125" style="1" customWidth="1"/>
    <col min="3" max="3" width="22.5" style="1" bestFit="1" customWidth="1"/>
    <col min="4" max="4" width="15.125" style="1" customWidth="1"/>
    <col min="5" max="5" width="21.125" style="1" customWidth="1"/>
    <col min="6" max="6" width="20.625" style="1" customWidth="1"/>
    <col min="7" max="7" width="14.375" style="1" bestFit="1" customWidth="1"/>
    <col min="8" max="8" width="5.125" style="1" customWidth="1"/>
    <col min="9" max="9" width="9" style="1" customWidth="1"/>
    <col min="10" max="10" width="9.75" style="1" bestFit="1" customWidth="1"/>
    <col min="11" max="11" width="12.375" style="1" bestFit="1" customWidth="1"/>
    <col min="12" max="12" width="7.625" style="1" bestFit="1" customWidth="1"/>
    <col min="13" max="13" width="11.875" style="1" customWidth="1"/>
    <col min="14" max="16" width="9" style="1"/>
    <col min="17" max="18" width="9" style="1" customWidth="1"/>
    <col min="19" max="21" width="9" style="1"/>
    <col min="22" max="22" width="32.125" style="1" customWidth="1"/>
    <col min="23" max="24" width="9" style="1"/>
    <col min="25" max="25" width="12.625" style="1" bestFit="1" customWidth="1"/>
    <col min="26" max="28" width="9" style="1"/>
    <col min="29" max="29" width="13.5" style="1" bestFit="1" customWidth="1"/>
    <col min="30" max="16384" width="9" style="1"/>
  </cols>
  <sheetData>
    <row r="1" spans="1:10" ht="21.75" thickBot="1">
      <c r="A1" s="193" t="s">
        <v>443</v>
      </c>
      <c r="B1" s="194"/>
      <c r="C1" s="194"/>
      <c r="D1" s="194"/>
      <c r="E1" s="194"/>
      <c r="F1" s="195"/>
    </row>
    <row r="2" spans="1:10" ht="21.75" thickBot="1">
      <c r="A2" s="2" t="s">
        <v>474</v>
      </c>
      <c r="B2" s="202"/>
      <c r="C2" s="203"/>
      <c r="D2" s="2" t="s">
        <v>476</v>
      </c>
      <c r="E2" s="204"/>
      <c r="F2" s="205"/>
      <c r="I2" s="3"/>
      <c r="J2" s="4" t="s">
        <v>512</v>
      </c>
    </row>
    <row r="3" spans="1:10" ht="21.75" thickBot="1">
      <c r="A3" s="2" t="s">
        <v>475</v>
      </c>
      <c r="B3" s="202"/>
      <c r="C3" s="203"/>
      <c r="D3" s="2" t="s">
        <v>477</v>
      </c>
      <c r="E3" s="204"/>
      <c r="F3" s="205"/>
      <c r="I3" s="9"/>
      <c r="J3" s="10" t="s">
        <v>513</v>
      </c>
    </row>
    <row r="4" spans="1:10" ht="24.75" thickBot="1">
      <c r="A4" s="37" t="s">
        <v>0</v>
      </c>
      <c r="B4" s="62"/>
      <c r="C4" s="38"/>
      <c r="D4" s="38"/>
      <c r="E4" s="38"/>
      <c r="F4" s="39"/>
      <c r="I4" s="16"/>
      <c r="J4" s="10" t="s">
        <v>514</v>
      </c>
    </row>
    <row r="5" spans="1:10" ht="24.75" thickBot="1">
      <c r="A5" s="11" t="s">
        <v>1</v>
      </c>
      <c r="B5" s="12" t="s">
        <v>2</v>
      </c>
      <c r="C5" s="58">
        <v>200</v>
      </c>
      <c r="D5" s="12" t="s">
        <v>3</v>
      </c>
      <c r="E5" s="14"/>
      <c r="F5" s="15"/>
      <c r="I5" s="17"/>
      <c r="J5" s="10" t="s">
        <v>515</v>
      </c>
    </row>
    <row r="6" spans="1:10" ht="24">
      <c r="A6" s="11" t="s">
        <v>4</v>
      </c>
      <c r="B6" s="12" t="s">
        <v>2</v>
      </c>
      <c r="C6" s="12">
        <f>0.375*C5</f>
        <v>75</v>
      </c>
      <c r="D6" s="12" t="s">
        <v>3</v>
      </c>
      <c r="E6" s="12"/>
      <c r="F6" s="15"/>
    </row>
    <row r="7" spans="1:10" ht="24.75" thickBot="1">
      <c r="A7" s="11" t="s">
        <v>5</v>
      </c>
      <c r="B7" s="12" t="s">
        <v>2</v>
      </c>
      <c r="C7" s="12">
        <f>15100*SQRT(C5)</f>
        <v>213546.24791833735</v>
      </c>
      <c r="D7" s="12" t="s">
        <v>3</v>
      </c>
      <c r="E7" s="12" t="s">
        <v>494</v>
      </c>
      <c r="F7" s="19">
        <f>I95</f>
        <v>10</v>
      </c>
    </row>
    <row r="8" spans="1:10" ht="24.75" thickBot="1">
      <c r="A8" s="20" t="s">
        <v>6</v>
      </c>
      <c r="B8" s="6"/>
      <c r="C8" s="21"/>
      <c r="D8" s="21"/>
      <c r="E8" s="21"/>
      <c r="F8" s="8"/>
    </row>
    <row r="9" spans="1:10" ht="24">
      <c r="A9" s="11" t="s">
        <v>52</v>
      </c>
      <c r="B9" s="12" t="s">
        <v>2</v>
      </c>
      <c r="C9" s="59">
        <v>40000</v>
      </c>
      <c r="D9" s="12" t="s">
        <v>7</v>
      </c>
      <c r="E9" s="12"/>
      <c r="F9" s="15"/>
    </row>
    <row r="10" spans="1:10" ht="24">
      <c r="A10" s="11" t="s">
        <v>462</v>
      </c>
      <c r="B10" s="12" t="s">
        <v>2</v>
      </c>
      <c r="C10" s="59">
        <v>3000</v>
      </c>
      <c r="D10" s="12" t="s">
        <v>58</v>
      </c>
      <c r="E10" s="12"/>
      <c r="F10" s="15"/>
    </row>
    <row r="11" spans="1:10" ht="24">
      <c r="A11" s="11" t="s">
        <v>463</v>
      </c>
      <c r="B11" s="12" t="s">
        <v>2</v>
      </c>
      <c r="C11" s="59">
        <v>2500</v>
      </c>
      <c r="D11" s="12" t="s">
        <v>58</v>
      </c>
      <c r="E11" s="12"/>
      <c r="F11" s="15"/>
    </row>
    <row r="12" spans="1:10" ht="24">
      <c r="A12" s="11" t="s">
        <v>464</v>
      </c>
      <c r="B12" s="12" t="s">
        <v>2</v>
      </c>
      <c r="C12" s="60">
        <v>0.75</v>
      </c>
      <c r="D12" s="12" t="s">
        <v>152</v>
      </c>
      <c r="E12" s="12" t="str">
        <f>IF(C12&gt;=M92,"OK","N.G.")</f>
        <v>N.G.</v>
      </c>
      <c r="F12" s="15"/>
    </row>
    <row r="13" spans="1:10" ht="24">
      <c r="A13" s="11" t="s">
        <v>465</v>
      </c>
      <c r="B13" s="12" t="s">
        <v>2</v>
      </c>
      <c r="C13" s="60">
        <v>1.4</v>
      </c>
      <c r="D13" s="12" t="s">
        <v>63</v>
      </c>
      <c r="E13" s="12" t="str">
        <f>IF(C13=(C20+(2*C21))/100,"OK","N.G.")</f>
        <v>OK</v>
      </c>
      <c r="F13" s="15"/>
    </row>
    <row r="14" spans="1:10" s="23" customFormat="1" ht="68.25">
      <c r="A14" s="11" t="s">
        <v>231</v>
      </c>
      <c r="B14" s="12" t="s">
        <v>2</v>
      </c>
      <c r="C14" s="58" t="s">
        <v>233</v>
      </c>
      <c r="D14" s="14"/>
      <c r="E14" s="14"/>
      <c r="F14" s="15"/>
    </row>
    <row r="15" spans="1:10" ht="24">
      <c r="A15" s="11" t="str">
        <f>IF(C14="ตอม่อกลม","Diameter","a(ความยาวด้านสั้นเสาตอม่อ)")</f>
        <v>a(ความยาวด้านสั้นเสาตอม่อ)</v>
      </c>
      <c r="B15" s="12" t="s">
        <v>2</v>
      </c>
      <c r="C15" s="58">
        <v>25</v>
      </c>
      <c r="D15" s="12" t="s">
        <v>8</v>
      </c>
      <c r="E15" s="12"/>
      <c r="F15" s="15"/>
    </row>
    <row r="16" spans="1:10" ht="24">
      <c r="A16" s="11" t="str">
        <f>IF(C14="ตอม่อกลม","","b(ความยาวด้านยาวเสาตอม่อ)")</f>
        <v>b(ความยาวด้านยาวเสาตอม่อ)</v>
      </c>
      <c r="B16" s="12" t="str">
        <f>IF(C14="ตอม่อกลม","","=")</f>
        <v>=</v>
      </c>
      <c r="C16" s="58">
        <v>25</v>
      </c>
      <c r="D16" s="12" t="str">
        <f>IF(C14="ตอม่อกลม","","cm")</f>
        <v>cm</v>
      </c>
      <c r="E16" s="12"/>
      <c r="F16" s="19"/>
    </row>
    <row r="17" spans="1:6" ht="24">
      <c r="A17" s="11" t="s">
        <v>329</v>
      </c>
      <c r="B17" s="12" t="s">
        <v>2</v>
      </c>
      <c r="C17" s="59" t="s">
        <v>356</v>
      </c>
      <c r="D17" s="12"/>
      <c r="E17" s="52"/>
      <c r="F17" s="28"/>
    </row>
    <row r="18" spans="1:6" ht="24">
      <c r="A18" s="11" t="s">
        <v>487</v>
      </c>
      <c r="B18" s="12" t="s">
        <v>2</v>
      </c>
      <c r="C18" s="58">
        <v>150</v>
      </c>
      <c r="D18" s="12" t="s">
        <v>8</v>
      </c>
      <c r="E18" s="12"/>
      <c r="F18" s="19"/>
    </row>
    <row r="19" spans="1:6" ht="24">
      <c r="A19" s="11" t="s">
        <v>467</v>
      </c>
      <c r="B19" s="12" t="s">
        <v>2</v>
      </c>
      <c r="C19" s="59">
        <v>45</v>
      </c>
      <c r="D19" s="12" t="s">
        <v>8</v>
      </c>
      <c r="E19" s="12" t="str">
        <f>IF(C19&gt;=30+I95,"OK","N.G.")</f>
        <v>OK</v>
      </c>
      <c r="F19" s="28"/>
    </row>
    <row r="20" spans="1:6" ht="25.5">
      <c r="A20" s="11" t="s">
        <v>509</v>
      </c>
      <c r="B20" s="12" t="s">
        <v>2</v>
      </c>
      <c r="C20" s="59">
        <v>80</v>
      </c>
      <c r="D20" s="12" t="s">
        <v>8</v>
      </c>
      <c r="E20" s="12" t="str">
        <f>IF(C20&gt;=3*M91,"OK","N.G.")</f>
        <v>N.G.</v>
      </c>
      <c r="F20" s="28"/>
    </row>
    <row r="21" spans="1:6" ht="24">
      <c r="A21" s="11" t="s">
        <v>510</v>
      </c>
      <c r="B21" s="12" t="s">
        <v>2</v>
      </c>
      <c r="C21" s="59">
        <v>30</v>
      </c>
      <c r="D21" s="12" t="s">
        <v>8</v>
      </c>
      <c r="E21" s="12" t="str">
        <f>IF(C21&gt;=M91,"OK","N.G.")</f>
        <v>N.G.</v>
      </c>
      <c r="F21" s="28"/>
    </row>
    <row r="22" spans="1:6" ht="24">
      <c r="A22" s="11" t="s">
        <v>358</v>
      </c>
      <c r="B22" s="12" t="s">
        <v>2</v>
      </c>
      <c r="C22" s="59" t="s">
        <v>357</v>
      </c>
      <c r="D22" s="12"/>
      <c r="E22" s="52"/>
      <c r="F22" s="28"/>
    </row>
    <row r="23" spans="1:6" ht="24">
      <c r="A23" s="11" t="str">
        <f>IF(C22="กำหนดเอง","","D")</f>
        <v/>
      </c>
      <c r="B23" s="12" t="str">
        <f>IF(C22="กำหนดเอง","","=")</f>
        <v/>
      </c>
      <c r="C23" s="59" t="str">
        <f>IF(C22="กำหนดเอง","",VLOOKUP(C22,'Size Piles'!C3:H65,6,FALSE))</f>
        <v/>
      </c>
      <c r="D23" s="12" t="str">
        <f>IF(C22="กำหนดเอง","","cm")</f>
        <v/>
      </c>
      <c r="E23" s="52"/>
      <c r="F23" s="28"/>
    </row>
    <row r="24" spans="1:6" ht="24">
      <c r="A24" s="11" t="str">
        <f>IF(C22="กำหนดเอง","","A")</f>
        <v/>
      </c>
      <c r="B24" s="12" t="str">
        <f>IF(C22="กำหนดเอง","","=")</f>
        <v/>
      </c>
      <c r="C24" s="58" t="str">
        <f>IF(C22="กำหนดเอง","",VLOOKUP(C22,'Size Piles'!C3:D65,2,FALSE))</f>
        <v/>
      </c>
      <c r="D24" s="12" t="str">
        <f>IF(C22="กำหนดเอง","","cm2")</f>
        <v/>
      </c>
      <c r="E24" s="52"/>
      <c r="F24" s="28"/>
    </row>
    <row r="25" spans="1:6" ht="24">
      <c r="A25" s="11" t="str">
        <f>IF(C22="กำหนดเอง","ขนาดเข็มกำหนดเอง","")</f>
        <v>ขนาดเข็มกำหนดเอง</v>
      </c>
      <c r="B25" s="12" t="str">
        <f>IF(C22="กำหนดเอง","=","")</f>
        <v>=</v>
      </c>
      <c r="C25" s="75" t="s">
        <v>490</v>
      </c>
      <c r="D25" s="12"/>
      <c r="E25" s="52"/>
      <c r="F25" s="63"/>
    </row>
    <row r="26" spans="1:6" ht="24">
      <c r="A26" s="11" t="str">
        <f>IF(C22="กำหนดเอง","D","")</f>
        <v>D</v>
      </c>
      <c r="B26" s="12" t="str">
        <f>IF(C22="กำหนดเอง","=","")</f>
        <v>=</v>
      </c>
      <c r="C26" s="75">
        <v>60</v>
      </c>
      <c r="D26" s="12" t="str">
        <f>IF(C22="กำหนดเอง","cm","")</f>
        <v>cm</v>
      </c>
      <c r="E26" s="52"/>
      <c r="F26" s="28"/>
    </row>
    <row r="27" spans="1:6" ht="24">
      <c r="A27" s="11" t="str">
        <f>IF(C22="กำหนดเอง","A","")</f>
        <v>A</v>
      </c>
      <c r="B27" s="12" t="str">
        <f>IF(C22="กำหนดเอง","=","")</f>
        <v>=</v>
      </c>
      <c r="C27" s="75"/>
      <c r="D27" s="12" t="str">
        <f>IF(C22="กำหนดเอง","cm2","")</f>
        <v>cm2</v>
      </c>
      <c r="E27" s="52"/>
      <c r="F27" s="28"/>
    </row>
    <row r="28" spans="1:6" ht="24.75" thickBot="1">
      <c r="A28" s="11" t="s">
        <v>327</v>
      </c>
      <c r="B28" s="12" t="s">
        <v>2</v>
      </c>
      <c r="C28" s="58">
        <v>26</v>
      </c>
      <c r="D28" s="12" t="s">
        <v>328</v>
      </c>
      <c r="E28" s="52"/>
      <c r="F28" s="28"/>
    </row>
    <row r="29" spans="1:6" ht="24.75" thickBot="1">
      <c r="A29" s="20" t="s">
        <v>145</v>
      </c>
      <c r="B29" s="6"/>
      <c r="C29" s="21"/>
      <c r="D29" s="21"/>
      <c r="E29" s="21"/>
      <c r="F29" s="8"/>
    </row>
    <row r="30" spans="1:6" ht="24">
      <c r="A30" s="11" t="s">
        <v>371</v>
      </c>
      <c r="B30" s="12" t="s">
        <v>2</v>
      </c>
      <c r="C30" s="29">
        <f>C38/C7</f>
        <v>9.5529657855666024</v>
      </c>
      <c r="D30" s="12" t="s">
        <v>473</v>
      </c>
      <c r="E30" s="12" t="s">
        <v>2</v>
      </c>
      <c r="F30" s="30">
        <f>1/(1+(C37/(C30*C6)))</f>
        <v>0.3232489711821811</v>
      </c>
    </row>
    <row r="31" spans="1:6" ht="24.75" thickBot="1">
      <c r="A31" s="11" t="s">
        <v>472</v>
      </c>
      <c r="B31" s="12" t="s">
        <v>2</v>
      </c>
      <c r="C31" s="29">
        <f>1-(F30/3)</f>
        <v>0.89225034293927297</v>
      </c>
      <c r="D31" s="12" t="s">
        <v>486</v>
      </c>
      <c r="E31" s="12" t="s">
        <v>2</v>
      </c>
      <c r="F31" s="30">
        <f>C6*F30*C31/2</f>
        <v>10.815712702202559</v>
      </c>
    </row>
    <row r="32" spans="1:6" ht="24.75" thickBot="1">
      <c r="A32" s="5" t="s">
        <v>9</v>
      </c>
      <c r="B32" s="7"/>
      <c r="C32" s="7"/>
      <c r="D32" s="7"/>
      <c r="E32" s="7"/>
      <c r="F32" s="8"/>
    </row>
    <row r="33" spans="1:6" ht="21">
      <c r="A33" s="31" t="s">
        <v>404</v>
      </c>
      <c r="B33" s="32"/>
      <c r="C33" s="32"/>
      <c r="D33" s="32"/>
      <c r="E33" s="32"/>
      <c r="F33" s="33"/>
    </row>
    <row r="34" spans="1:6" ht="24">
      <c r="A34" s="11" t="s">
        <v>10</v>
      </c>
      <c r="B34" s="12" t="s">
        <v>2</v>
      </c>
      <c r="C34" s="58" t="s">
        <v>30</v>
      </c>
      <c r="D34" s="14"/>
      <c r="E34" s="14"/>
      <c r="F34" s="15"/>
    </row>
    <row r="35" spans="1:6" ht="24">
      <c r="A35" s="11" t="s">
        <v>12</v>
      </c>
      <c r="B35" s="12" t="s">
        <v>2</v>
      </c>
      <c r="C35" s="12" t="str">
        <f>IF(C34="SR-24","RB",IF(C34="SD-30","DB",IF(C34="SD-40","DB",IF(C34="SD-50","DB"))))</f>
        <v>DB</v>
      </c>
      <c r="D35" s="14"/>
      <c r="E35" s="14"/>
      <c r="F35" s="15"/>
    </row>
    <row r="36" spans="1:6" ht="24">
      <c r="A36" s="11" t="s">
        <v>13</v>
      </c>
      <c r="B36" s="12" t="s">
        <v>2</v>
      </c>
      <c r="C36" s="12">
        <f>IF(C34="SR-24",2400,IF(C34="SD-30",3000,IF(C34="SD-40",4000,IF(C34="SD-50",5000))))</f>
        <v>3000</v>
      </c>
      <c r="D36" s="12" t="s">
        <v>3</v>
      </c>
      <c r="E36" s="14"/>
      <c r="F36" s="15"/>
    </row>
    <row r="37" spans="1:6" ht="24">
      <c r="A37" s="11" t="s">
        <v>14</v>
      </c>
      <c r="B37" s="12" t="s">
        <v>2</v>
      </c>
      <c r="C37" s="12">
        <f>0.5*C36</f>
        <v>1500</v>
      </c>
      <c r="D37" s="12" t="s">
        <v>3</v>
      </c>
      <c r="E37" s="12" t="str">
        <f>IF(C37&lt;=1700,"OK","N.G.")</f>
        <v>OK</v>
      </c>
      <c r="F37" s="36"/>
    </row>
    <row r="38" spans="1:6" ht="24">
      <c r="A38" s="11" t="s">
        <v>15</v>
      </c>
      <c r="B38" s="12" t="s">
        <v>2</v>
      </c>
      <c r="C38" s="12">
        <v>2040000</v>
      </c>
      <c r="D38" s="12" t="s">
        <v>3</v>
      </c>
      <c r="E38" s="12"/>
      <c r="F38" s="15"/>
    </row>
    <row r="39" spans="1:6" ht="24">
      <c r="A39" s="11" t="str">
        <f>IF($C$35="RB","ขนาด RB",IF($C$35="DB","ขนาด DB"))</f>
        <v>ขนาด DB</v>
      </c>
      <c r="B39" s="12" t="s">
        <v>2</v>
      </c>
      <c r="C39" s="58" t="s">
        <v>46</v>
      </c>
      <c r="D39" s="14"/>
      <c r="E39" s="12" t="str">
        <f>IF(C40&gt;=20,"OK","N.G.")</f>
        <v>OK</v>
      </c>
      <c r="F39" s="15"/>
    </row>
    <row r="40" spans="1:6" ht="24">
      <c r="A40" s="11" t="s">
        <v>17</v>
      </c>
      <c r="B40" s="12" t="s">
        <v>2</v>
      </c>
      <c r="C40" s="12">
        <f>IF($C$35="RB",VLOOKUP($C$39,NOTE!$C$4:$D$14,2,FALSE),IF('ฐานราก 2 Pile '!$C$35="DB",VLOOKUP('ฐานราก 2 Pile '!$C$39,NOTE!$C$17:$D$27,2,FALSE)))</f>
        <v>20</v>
      </c>
      <c r="D40" s="12" t="s">
        <v>18</v>
      </c>
      <c r="E40" s="12"/>
      <c r="F40" s="15"/>
    </row>
    <row r="41" spans="1:6" ht="24">
      <c r="A41" s="11" t="s">
        <v>19</v>
      </c>
      <c r="B41" s="12" t="s">
        <v>2</v>
      </c>
      <c r="C41" s="82">
        <v>6</v>
      </c>
      <c r="D41" s="12" t="s">
        <v>20</v>
      </c>
      <c r="E41" s="12"/>
      <c r="F41" s="19"/>
    </row>
    <row r="42" spans="1:6" ht="24">
      <c r="A42" s="11" t="s">
        <v>21</v>
      </c>
      <c r="B42" s="12" t="s">
        <v>2</v>
      </c>
      <c r="C42" s="35">
        <f>(C41*22*(C40/10)^2)/28</f>
        <v>18.857142857142858</v>
      </c>
      <c r="D42" s="12" t="s">
        <v>22</v>
      </c>
      <c r="E42" s="14"/>
      <c r="F42" s="15"/>
    </row>
    <row r="43" spans="1:6" ht="24.75" thickBot="1">
      <c r="A43" s="11" t="s">
        <v>493</v>
      </c>
      <c r="B43" s="12" t="s">
        <v>2</v>
      </c>
      <c r="C43" s="35">
        <f>M104</f>
        <v>37.714285714285715</v>
      </c>
      <c r="D43" s="12" t="s">
        <v>8</v>
      </c>
      <c r="E43" s="14"/>
      <c r="F43" s="15"/>
    </row>
    <row r="44" spans="1:6" ht="21">
      <c r="A44" s="31" t="s">
        <v>403</v>
      </c>
      <c r="B44" s="32"/>
      <c r="C44" s="32"/>
      <c r="D44" s="32"/>
      <c r="E44" s="32"/>
      <c r="F44" s="33"/>
    </row>
    <row r="45" spans="1:6" ht="24">
      <c r="A45" s="11" t="s">
        <v>10</v>
      </c>
      <c r="B45" s="12" t="s">
        <v>2</v>
      </c>
      <c r="C45" s="58" t="str">
        <f>C34</f>
        <v>SD-30</v>
      </c>
      <c r="D45" s="14"/>
      <c r="E45" s="14"/>
      <c r="F45" s="15"/>
    </row>
    <row r="46" spans="1:6" ht="24">
      <c r="A46" s="11" t="s">
        <v>12</v>
      </c>
      <c r="B46" s="12" t="s">
        <v>2</v>
      </c>
      <c r="C46" s="12" t="str">
        <f>IF(C45="SR-24","RB",IF(C45="SD-30","DB",IF(C45="SD-40","DB",IF(C45="SD-50","DB"))))</f>
        <v>DB</v>
      </c>
      <c r="D46" s="14"/>
      <c r="E46" s="14"/>
      <c r="F46" s="15"/>
    </row>
    <row r="47" spans="1:6" ht="24">
      <c r="A47" s="11" t="s">
        <v>13</v>
      </c>
      <c r="B47" s="12" t="s">
        <v>2</v>
      </c>
      <c r="C47" s="12">
        <f>IF(C45="SR-24",2400,IF(C45="SD-30",3000,IF(C45="SD-40",4000,IF(C45="SD-50",5000))))</f>
        <v>3000</v>
      </c>
      <c r="D47" s="12" t="s">
        <v>3</v>
      </c>
      <c r="E47" s="14"/>
      <c r="F47" s="15"/>
    </row>
    <row r="48" spans="1:6" ht="24">
      <c r="A48" s="11" t="s">
        <v>14</v>
      </c>
      <c r="B48" s="12" t="s">
        <v>2</v>
      </c>
      <c r="C48" s="12">
        <f>0.5*C47</f>
        <v>1500</v>
      </c>
      <c r="D48" s="12" t="s">
        <v>3</v>
      </c>
      <c r="E48" s="12" t="str">
        <f>IF(C48&lt;=1700,"OK","N.G.")</f>
        <v>OK</v>
      </c>
      <c r="F48" s="36"/>
    </row>
    <row r="49" spans="1:6" ht="24">
      <c r="A49" s="11" t="s">
        <v>15</v>
      </c>
      <c r="B49" s="12" t="s">
        <v>2</v>
      </c>
      <c r="C49" s="12">
        <v>2040000</v>
      </c>
      <c r="D49" s="12" t="s">
        <v>3</v>
      </c>
      <c r="E49" s="12"/>
      <c r="F49" s="15"/>
    </row>
    <row r="50" spans="1:6" ht="24">
      <c r="A50" s="11" t="str">
        <f>IF($C$46="RB","ขนาด RB",IF($C$46="DB","ขนาด DB"))</f>
        <v>ขนาด DB</v>
      </c>
      <c r="B50" s="12" t="s">
        <v>2</v>
      </c>
      <c r="C50" s="58" t="s">
        <v>46</v>
      </c>
      <c r="D50" s="14"/>
      <c r="E50" s="12"/>
      <c r="F50" s="15"/>
    </row>
    <row r="51" spans="1:6" ht="24">
      <c r="A51" s="11" t="s">
        <v>17</v>
      </c>
      <c r="B51" s="12" t="s">
        <v>2</v>
      </c>
      <c r="C51" s="12">
        <f>IF($C$46="RB",VLOOKUP($C$50,NOTE!$C$4:$D$14,2,FALSE),IF('ฐานราก 2 Pile '!$C$35="DB",VLOOKUP('ฐานราก 2 Pile '!$C$50,NOTE!$C$17:$D$27,2,FALSE)))</f>
        <v>20</v>
      </c>
      <c r="D51" s="12" t="s">
        <v>18</v>
      </c>
      <c r="E51" s="12"/>
      <c r="F51" s="15"/>
    </row>
    <row r="52" spans="1:6" ht="24">
      <c r="A52" s="11" t="s">
        <v>19</v>
      </c>
      <c r="B52" s="12" t="s">
        <v>2</v>
      </c>
      <c r="C52" s="58">
        <v>8</v>
      </c>
      <c r="D52" s="12" t="s">
        <v>20</v>
      </c>
      <c r="E52" s="12"/>
      <c r="F52" s="19"/>
    </row>
    <row r="53" spans="1:6" ht="24.75" thickBot="1">
      <c r="A53" s="11" t="s">
        <v>21</v>
      </c>
      <c r="B53" s="12" t="s">
        <v>2</v>
      </c>
      <c r="C53" s="35">
        <f>(C52*22*(C51/10)^2)/28</f>
        <v>25.142857142857142</v>
      </c>
      <c r="D53" s="12" t="s">
        <v>22</v>
      </c>
      <c r="E53" s="14"/>
      <c r="F53" s="15"/>
    </row>
    <row r="54" spans="1:6" ht="24.75" thickBot="1">
      <c r="A54" s="42" t="s">
        <v>502</v>
      </c>
      <c r="B54" s="7"/>
      <c r="C54" s="7"/>
      <c r="D54" s="7"/>
      <c r="E54" s="7"/>
      <c r="F54" s="8"/>
    </row>
    <row r="55" spans="1:6" ht="24.75" thickBot="1">
      <c r="A55" s="76" t="s">
        <v>507</v>
      </c>
      <c r="B55" s="12" t="s">
        <v>2</v>
      </c>
      <c r="C55" s="35">
        <f>ROUND(I90,2)</f>
        <v>28</v>
      </c>
      <c r="D55" s="12" t="s">
        <v>8</v>
      </c>
      <c r="E55" s="14"/>
      <c r="F55" s="15"/>
    </row>
    <row r="56" spans="1:6" ht="24.75" thickBot="1">
      <c r="A56" s="42" t="s">
        <v>25</v>
      </c>
      <c r="B56" s="7"/>
      <c r="C56" s="7"/>
      <c r="D56" s="7"/>
      <c r="E56" s="7"/>
      <c r="F56" s="8"/>
    </row>
    <row r="57" spans="1:6" s="34" customFormat="1" ht="21.75" thickBot="1">
      <c r="A57" s="2" t="s">
        <v>498</v>
      </c>
      <c r="B57" s="210" t="str">
        <f>CONCATENATE(" Short ",C41,"-",C39,D40,"        ","Long ",C52,"-",C50,D51)</f>
        <v xml:space="preserve"> Short 6-DB20mm.        Long 8-DB20mm.</v>
      </c>
      <c r="C57" s="211"/>
      <c r="D57" s="211"/>
      <c r="E57" s="211"/>
      <c r="F57" s="212"/>
    </row>
    <row r="58" spans="1:6" ht="24.75" thickBot="1">
      <c r="A58" s="77" t="s">
        <v>491</v>
      </c>
      <c r="B58" s="217" t="str">
        <f>CONCATENATE(ROUND(Y104/1000,2)," ton (demand) &lt;= ",C28," ton (capacity)")</f>
        <v>24.65 ton (demand) &lt;= 26 ton (capacity)</v>
      </c>
      <c r="C58" s="199"/>
      <c r="D58" s="199"/>
      <c r="E58" s="218"/>
      <c r="F58" s="78" t="str">
        <f>IF(C28*1000&gt;=Y104,"DESIGN PASS","REDESIGN")</f>
        <v>DESIGN PASS</v>
      </c>
    </row>
    <row r="59" spans="1:6" ht="24.75" thickBot="1">
      <c r="A59" s="77" t="s">
        <v>479</v>
      </c>
      <c r="B59" s="200" t="str">
        <f>CONCATENATE(ROUND(Y100,2)," kg (demand) &lt;= ",ROUND(Y101,2)," kg (capacity)")</f>
        <v>9828.13 kg (demand) &lt;= 9842.93 kg (capacity)</v>
      </c>
      <c r="C59" s="196"/>
      <c r="D59" s="196"/>
      <c r="E59" s="201"/>
      <c r="F59" s="78" t="str">
        <f>IF(Y101&gt;=Y100,"DESIGN PASS","REDESIGN")</f>
        <v>DESIGN PASS</v>
      </c>
    </row>
    <row r="60" spans="1:6" ht="24.75" thickBot="1">
      <c r="A60" s="77" t="s">
        <v>236</v>
      </c>
      <c r="B60" s="200" t="str">
        <f>CONCATENATE(ROUND(Y95,2)," kg (demand) &lt;= ",ROUND(Y96,2)," kg (capacity)")</f>
        <v>31989.58 kg (demand) &lt;= 54685.94 kg (capacity)</v>
      </c>
      <c r="C60" s="196"/>
      <c r="D60" s="196"/>
      <c r="E60" s="201"/>
      <c r="F60" s="78" t="str">
        <f>IF(Y96&gt;=Y95,"DESIGN PASS","REDESIGN")</f>
        <v>DESIGN PASS</v>
      </c>
    </row>
    <row r="61" spans="1:6" ht="24.75" thickBot="1">
      <c r="A61" s="77" t="s">
        <v>492</v>
      </c>
      <c r="B61" s="215" t="str">
        <f>CONCATENATE("As (demand) = ",ROUND(M100,2),"cm2, Os (demand) = ",ROUND(M102,2)," cm")</f>
        <v>As (demand) = 14.85cm2, Os (demand) = 35.46 cm</v>
      </c>
      <c r="C61" s="197"/>
      <c r="D61" s="197"/>
      <c r="E61" s="216"/>
      <c r="F61" s="78" t="str">
        <f>IF(AND(M103&gt;=M100,M104&gt;=M102),"DESIGN PASS","REDESIGN")</f>
        <v>DESIGN PASS</v>
      </c>
    </row>
    <row r="62" spans="1:6" ht="24.75" thickBot="1">
      <c r="A62" s="77" t="s">
        <v>481</v>
      </c>
      <c r="B62" s="200" t="str">
        <f>CONCATENATE("As (demand) = ",ROUND(I100,2),"cm2")</f>
        <v>As (demand) = 12.6cm2</v>
      </c>
      <c r="C62" s="196"/>
      <c r="D62" s="196"/>
      <c r="E62" s="201"/>
      <c r="F62" s="79" t="str">
        <f>IF(I102&gt;=I100,"DESIGN PASS","REDESIGN")</f>
        <v>DESIGN PASS</v>
      </c>
    </row>
    <row r="63" spans="1:6" ht="24.75" thickBot="1">
      <c r="A63" s="77" t="s">
        <v>249</v>
      </c>
      <c r="B63" s="213" t="str">
        <f>CONCATENATE("Ld (demand) = ",ROUND(R98,2),"cm &lt;= Ld(design) = ",ROUND(R99,2)," cm")</f>
        <v>Ld (demand) = 40cm &lt;= Ld(design) = 47.5 cm</v>
      </c>
      <c r="C63" s="198"/>
      <c r="D63" s="198"/>
      <c r="E63" s="214"/>
      <c r="F63" s="79" t="str">
        <f>IF(R99&gt;=R98,"DESIGN PASS","REDESIGN")</f>
        <v>DESIGN PASS</v>
      </c>
    </row>
    <row r="64" spans="1:6" ht="49.5" customHeight="1">
      <c r="A64" s="80"/>
      <c r="B64" s="72"/>
      <c r="C64" s="72"/>
      <c r="D64" s="72"/>
      <c r="E64" s="72"/>
      <c r="F64" s="73"/>
    </row>
    <row r="65" spans="1:25" ht="49.5" customHeight="1">
      <c r="A65" s="72"/>
      <c r="B65" s="72"/>
      <c r="C65" s="81"/>
      <c r="D65" s="72"/>
      <c r="E65" s="72"/>
      <c r="F65" s="73"/>
    </row>
    <row r="66" spans="1:25" ht="49.5" customHeight="1">
      <c r="A66" s="80"/>
      <c r="B66" s="72"/>
      <c r="C66" s="72"/>
      <c r="D66" s="72"/>
      <c r="E66" s="72"/>
      <c r="F66" s="73"/>
    </row>
    <row r="67" spans="1:25" ht="49.5" customHeight="1">
      <c r="A67" s="53"/>
      <c r="B67" s="53"/>
      <c r="C67" s="53"/>
      <c r="D67" s="53"/>
      <c r="E67" s="53"/>
      <c r="F67" s="53"/>
    </row>
    <row r="68" spans="1:25" ht="49.5" customHeight="1">
      <c r="A68" s="53"/>
      <c r="B68" s="53"/>
      <c r="C68" s="53"/>
      <c r="D68" s="53"/>
      <c r="E68" s="53"/>
      <c r="F68" s="53"/>
    </row>
    <row r="69" spans="1:25" ht="49.5" customHeight="1">
      <c r="A69" s="53"/>
      <c r="B69" s="53"/>
      <c r="C69" s="53"/>
      <c r="D69" s="53"/>
      <c r="E69" s="53"/>
      <c r="F69" s="53"/>
    </row>
    <row r="70" spans="1:25" ht="49.5" customHeight="1"/>
    <row r="71" spans="1:25" ht="49.5" customHeight="1"/>
    <row r="72" spans="1:25" ht="49.5" customHeight="1"/>
    <row r="73" spans="1:25" ht="49.5" customHeight="1"/>
    <row r="74" spans="1:25" ht="49.5" customHeight="1"/>
    <row r="75" spans="1:25" ht="49.5" customHeight="1">
      <c r="Y75" s="1">
        <v>3</v>
      </c>
    </row>
    <row r="76" spans="1:25" ht="49.5" customHeight="1">
      <c r="G76" s="47"/>
    </row>
    <row r="77" spans="1:25" ht="71.25" customHeight="1">
      <c r="G77" s="47"/>
    </row>
    <row r="78" spans="1:25" ht="49.5" customHeight="1">
      <c r="G78" s="40"/>
      <c r="H78" s="48"/>
      <c r="I78" s="48"/>
      <c r="J78" s="48"/>
      <c r="K78" s="48"/>
      <c r="L78" s="48"/>
      <c r="M78" s="48"/>
    </row>
    <row r="79" spans="1:25" ht="49.5" customHeight="1">
      <c r="G79" s="40"/>
      <c r="H79" s="48"/>
    </row>
    <row r="80" spans="1:25" ht="49.5" customHeight="1">
      <c r="H80" s="48"/>
      <c r="M80" s="49"/>
    </row>
    <row r="81" spans="4:39" ht="49.5" customHeight="1">
      <c r="H81" s="48"/>
      <c r="J81" s="40"/>
      <c r="L81" s="40"/>
      <c r="M81" s="40"/>
      <c r="N81" s="40"/>
    </row>
    <row r="82" spans="4:39" ht="49.5" customHeight="1">
      <c r="J82" s="40"/>
      <c r="K82" s="40"/>
      <c r="L82" s="40"/>
      <c r="M82" s="40"/>
      <c r="N82" s="40"/>
      <c r="O82" s="40"/>
      <c r="P82" s="40"/>
    </row>
    <row r="83" spans="4:39" ht="49.5" customHeight="1">
      <c r="J83" s="50"/>
      <c r="K83" s="50"/>
      <c r="L83" s="50"/>
      <c r="M83" s="51"/>
      <c r="N83" s="50"/>
      <c r="O83" s="52"/>
    </row>
    <row r="84" spans="4:39" ht="49.5" customHeight="1">
      <c r="H84" s="48"/>
      <c r="I84" s="48"/>
      <c r="J84" s="50"/>
      <c r="K84" s="50"/>
      <c r="L84" s="50"/>
      <c r="M84" s="51"/>
      <c r="N84" s="50"/>
      <c r="O84" s="52"/>
      <c r="P84" s="48"/>
      <c r="Q84" s="48"/>
    </row>
    <row r="85" spans="4:39" ht="49.5" customHeight="1">
      <c r="D85" s="143"/>
      <c r="E85" s="143"/>
      <c r="F85" s="143"/>
      <c r="G85" s="143"/>
      <c r="H85" s="143"/>
      <c r="I85" s="143"/>
      <c r="J85" s="140"/>
      <c r="K85" s="140"/>
      <c r="L85" s="140"/>
      <c r="M85" s="141"/>
      <c r="N85" s="137"/>
      <c r="O85" s="139"/>
      <c r="P85" s="144"/>
      <c r="Q85" s="144"/>
      <c r="R85" s="143"/>
      <c r="S85" s="143"/>
      <c r="T85" s="143"/>
      <c r="U85" s="143"/>
      <c r="V85" s="143"/>
      <c r="W85" s="143"/>
      <c r="X85" s="143"/>
      <c r="Y85" s="143"/>
      <c r="Z85" s="143"/>
      <c r="AA85" s="143"/>
      <c r="AB85" s="143"/>
      <c r="AC85" s="143"/>
      <c r="AD85" s="143"/>
      <c r="AE85" s="143"/>
      <c r="AF85" s="143"/>
      <c r="AG85" s="143"/>
      <c r="AH85" s="143"/>
      <c r="AI85" s="143"/>
      <c r="AJ85" s="143"/>
      <c r="AK85" s="143"/>
      <c r="AL85" s="143"/>
      <c r="AM85" s="143"/>
    </row>
    <row r="86" spans="4:39" ht="49.5" customHeight="1">
      <c r="D86" s="143"/>
      <c r="E86" s="143"/>
      <c r="F86" s="143"/>
      <c r="G86" s="143"/>
      <c r="H86" s="143"/>
      <c r="I86" s="143"/>
      <c r="J86" s="140"/>
      <c r="K86" s="140"/>
      <c r="L86" s="140"/>
      <c r="M86" s="141"/>
      <c r="N86" s="137"/>
      <c r="O86" s="142"/>
      <c r="P86" s="144"/>
      <c r="Q86" s="144"/>
      <c r="R86" s="143"/>
      <c r="S86" s="143"/>
      <c r="T86" s="143"/>
      <c r="U86" s="143"/>
      <c r="V86" s="143"/>
      <c r="W86" s="143"/>
      <c r="X86" s="143"/>
      <c r="Y86" s="143"/>
      <c r="Z86" s="143"/>
      <c r="AA86" s="143"/>
      <c r="AB86" s="143"/>
      <c r="AC86" s="143"/>
      <c r="AD86" s="143"/>
      <c r="AE86" s="143"/>
      <c r="AF86" s="143"/>
      <c r="AG86" s="143"/>
      <c r="AH86" s="143"/>
      <c r="AI86" s="143"/>
      <c r="AJ86" s="143"/>
      <c r="AK86" s="143"/>
      <c r="AL86" s="143"/>
      <c r="AM86" s="143"/>
    </row>
    <row r="87" spans="4:39" ht="49.5" customHeight="1">
      <c r="D87" s="143"/>
      <c r="E87" s="143"/>
      <c r="F87" s="143"/>
      <c r="G87" s="145" t="s">
        <v>145</v>
      </c>
      <c r="H87" s="143"/>
      <c r="I87" s="143"/>
      <c r="J87" s="143"/>
      <c r="K87" s="177" t="s">
        <v>380</v>
      </c>
      <c r="L87" s="143"/>
      <c r="M87" s="143"/>
      <c r="N87" s="143"/>
      <c r="O87" s="139"/>
      <c r="P87" s="143"/>
      <c r="Q87" s="143"/>
      <c r="R87" s="143"/>
      <c r="S87" s="143"/>
      <c r="T87" s="143"/>
      <c r="U87" s="143"/>
      <c r="V87" s="143"/>
      <c r="W87" s="145" t="s">
        <v>150</v>
      </c>
      <c r="X87" s="143"/>
      <c r="Y87" s="143"/>
      <c r="Z87" s="137"/>
      <c r="AA87" s="137"/>
      <c r="AB87" s="137"/>
      <c r="AC87" s="146"/>
      <c r="AD87" s="137"/>
      <c r="AE87" s="143"/>
      <c r="AF87" s="143"/>
      <c r="AG87" s="143"/>
      <c r="AH87" s="143"/>
      <c r="AI87" s="143"/>
      <c r="AJ87" s="143"/>
      <c r="AK87" s="143"/>
      <c r="AL87" s="143"/>
      <c r="AM87" s="143"/>
    </row>
    <row r="88" spans="4:39" ht="49.5" customHeight="1">
      <c r="D88" s="143"/>
      <c r="E88" s="143"/>
      <c r="F88" s="143"/>
      <c r="G88" s="143" t="s">
        <v>161</v>
      </c>
      <c r="H88" s="143" t="s">
        <v>2</v>
      </c>
      <c r="I88" s="143">
        <f>C9/I89</f>
        <v>38095.238095238099</v>
      </c>
      <c r="J88" s="143" t="s">
        <v>147</v>
      </c>
      <c r="K88" s="178" t="s">
        <v>360</v>
      </c>
      <c r="L88" s="143"/>
      <c r="M88" s="143"/>
      <c r="N88" s="143"/>
      <c r="O88" s="144"/>
      <c r="P88" s="143"/>
      <c r="Q88" s="143"/>
      <c r="R88" s="143"/>
      <c r="S88" s="143"/>
      <c r="T88" s="143"/>
      <c r="U88" s="143"/>
      <c r="V88" s="143"/>
      <c r="W88" s="142" t="s">
        <v>397</v>
      </c>
      <c r="X88" s="143" t="s">
        <v>2</v>
      </c>
      <c r="Y88" s="137">
        <f>Q89</f>
        <v>23125</v>
      </c>
      <c r="Z88" s="137" t="s">
        <v>7</v>
      </c>
      <c r="AA88" s="142" t="s">
        <v>399</v>
      </c>
      <c r="AB88" s="143" t="s">
        <v>2</v>
      </c>
      <c r="AC88" s="137">
        <f>Q90</f>
        <v>23125</v>
      </c>
      <c r="AD88" s="137" t="s">
        <v>7</v>
      </c>
      <c r="AE88" s="137"/>
      <c r="AF88" s="137"/>
      <c r="AG88" s="143"/>
      <c r="AH88" s="137"/>
      <c r="AI88" s="137"/>
      <c r="AJ88" s="137"/>
      <c r="AK88" s="143"/>
      <c r="AL88" s="137"/>
      <c r="AM88" s="143"/>
    </row>
    <row r="89" spans="4:39" ht="49.5" customHeight="1">
      <c r="D89" s="143"/>
      <c r="E89" s="143"/>
      <c r="F89" s="143"/>
      <c r="G89" s="143" t="s">
        <v>151</v>
      </c>
      <c r="H89" s="143" t="s">
        <v>2</v>
      </c>
      <c r="I89" s="143">
        <f>C12*C13</f>
        <v>1.0499999999999998</v>
      </c>
      <c r="J89" s="143" t="s">
        <v>153</v>
      </c>
      <c r="K89" s="143" t="s">
        <v>382</v>
      </c>
      <c r="L89" s="143" t="s">
        <v>2</v>
      </c>
      <c r="M89" s="143">
        <f>2*M91</f>
        <v>120</v>
      </c>
      <c r="N89" s="143" t="s">
        <v>8</v>
      </c>
      <c r="O89" s="143" t="s">
        <v>388</v>
      </c>
      <c r="P89" s="143" t="s">
        <v>2</v>
      </c>
      <c r="Q89" s="143">
        <f>(C9/2)+((C11*M93)/S95)+((C10*M95)/S96)</f>
        <v>23125</v>
      </c>
      <c r="R89" s="143" t="s">
        <v>7</v>
      </c>
      <c r="S89" s="147" t="s">
        <v>414</v>
      </c>
      <c r="T89" s="143"/>
      <c r="U89" s="143"/>
      <c r="V89" s="143"/>
      <c r="W89" s="143" t="s">
        <v>398</v>
      </c>
      <c r="X89" s="144" t="s">
        <v>2</v>
      </c>
      <c r="Y89" s="144">
        <f>Y88*((C20-C15)/200)</f>
        <v>6359.3750000000009</v>
      </c>
      <c r="Z89" s="144" t="s">
        <v>58</v>
      </c>
      <c r="AA89" s="143" t="s">
        <v>400</v>
      </c>
      <c r="AB89" s="144" t="s">
        <v>2</v>
      </c>
      <c r="AC89" s="144">
        <f>AC88*((C20-C15)/200)</f>
        <v>6359.3750000000009</v>
      </c>
      <c r="AD89" s="144" t="s">
        <v>58</v>
      </c>
      <c r="AE89" s="144"/>
      <c r="AF89" s="144"/>
      <c r="AG89" s="143"/>
      <c r="AH89" s="143"/>
      <c r="AI89" s="143"/>
      <c r="AJ89" s="143"/>
      <c r="AK89" s="143"/>
      <c r="AL89" s="143"/>
      <c r="AM89" s="143"/>
    </row>
    <row r="90" spans="4:39" ht="49.5" customHeight="1">
      <c r="D90" s="143"/>
      <c r="E90" s="143"/>
      <c r="F90" s="143"/>
      <c r="G90" s="139" t="s">
        <v>405</v>
      </c>
      <c r="H90" s="144" t="s">
        <v>2</v>
      </c>
      <c r="I90" s="144">
        <f>MAX(AC90,Y90)</f>
        <v>27.99941867724424</v>
      </c>
      <c r="J90" s="143" t="s">
        <v>8</v>
      </c>
      <c r="K90" s="143" t="s">
        <v>381</v>
      </c>
      <c r="L90" s="143" t="s">
        <v>2</v>
      </c>
      <c r="M90" s="143">
        <f>(2*I95)+C15+C16</f>
        <v>70</v>
      </c>
      <c r="N90" s="143" t="s">
        <v>8</v>
      </c>
      <c r="O90" s="143" t="s">
        <v>389</v>
      </c>
      <c r="P90" s="143" t="s">
        <v>2</v>
      </c>
      <c r="Q90" s="143">
        <f>(C9/2)+((C11*M94)/S95)+((C10*M96)/S96)</f>
        <v>23125</v>
      </c>
      <c r="R90" s="143" t="s">
        <v>7</v>
      </c>
      <c r="S90" s="143"/>
      <c r="T90" s="143"/>
      <c r="U90" s="143"/>
      <c r="V90" s="143"/>
      <c r="W90" s="137" t="s">
        <v>402</v>
      </c>
      <c r="X90" s="137" t="s">
        <v>2</v>
      </c>
      <c r="Y90" s="143">
        <f>SQRT(Y89*100/(MAX(F31,M108)*C12*100))</f>
        <v>27.99941867724424</v>
      </c>
      <c r="Z90" s="137" t="s">
        <v>8</v>
      </c>
      <c r="AA90" s="137" t="s">
        <v>401</v>
      </c>
      <c r="AB90" s="137" t="s">
        <v>2</v>
      </c>
      <c r="AC90" s="143">
        <f>SQRT(AC89*100/(MAX(F31,M108)*C12*100))</f>
        <v>27.99941867724424</v>
      </c>
      <c r="AD90" s="137" t="s">
        <v>8</v>
      </c>
      <c r="AE90" s="137"/>
      <c r="AF90" s="137"/>
      <c r="AG90" s="143"/>
      <c r="AH90" s="137"/>
      <c r="AI90" s="137"/>
      <c r="AJ90" s="137"/>
      <c r="AK90" s="143"/>
      <c r="AL90" s="137"/>
      <c r="AM90" s="143"/>
    </row>
    <row r="91" spans="4:39" ht="49.5" customHeight="1">
      <c r="D91" s="143"/>
      <c r="E91" s="143"/>
      <c r="F91" s="143"/>
      <c r="G91" s="143" t="s">
        <v>154</v>
      </c>
      <c r="H91" s="143" t="s">
        <v>2</v>
      </c>
      <c r="I91" s="143">
        <f>C19-I95-C40/10-C51/20</f>
        <v>32</v>
      </c>
      <c r="J91" s="143" t="s">
        <v>8</v>
      </c>
      <c r="K91" s="143" t="s">
        <v>364</v>
      </c>
      <c r="L91" s="143" t="s">
        <v>2</v>
      </c>
      <c r="M91" s="143">
        <f>IF(C22="กำหนดเอง",C26,C23)</f>
        <v>60</v>
      </c>
      <c r="N91" s="143" t="s">
        <v>8</v>
      </c>
      <c r="O91" s="143" t="s">
        <v>390</v>
      </c>
      <c r="P91" s="143" t="s">
        <v>2</v>
      </c>
      <c r="Q91" s="179">
        <f>M93^2</f>
        <v>0.16000000000000003</v>
      </c>
      <c r="R91" s="143" t="s">
        <v>394</v>
      </c>
      <c r="S91" s="147"/>
      <c r="T91" s="143"/>
      <c r="U91" s="143"/>
      <c r="V91" s="143"/>
      <c r="W91" s="143"/>
      <c r="X91" s="143"/>
      <c r="Y91" s="143"/>
      <c r="Z91" s="143"/>
      <c r="AA91" s="143"/>
      <c r="AB91" s="143"/>
      <c r="AC91" s="143"/>
      <c r="AD91" s="143"/>
      <c r="AE91" s="143"/>
      <c r="AF91" s="143"/>
      <c r="AG91" s="143"/>
      <c r="AH91" s="143"/>
      <c r="AI91" s="143"/>
      <c r="AJ91" s="143"/>
      <c r="AK91" s="143"/>
      <c r="AL91" s="143"/>
      <c r="AM91" s="143"/>
    </row>
    <row r="92" spans="4:39" ht="34.5">
      <c r="D92" s="143"/>
      <c r="E92" s="143"/>
      <c r="F92" s="143"/>
      <c r="G92" s="139" t="s">
        <v>167</v>
      </c>
      <c r="H92" s="143" t="s">
        <v>2</v>
      </c>
      <c r="I92" s="143">
        <f>C18</f>
        <v>150</v>
      </c>
      <c r="J92" s="143" t="s">
        <v>8</v>
      </c>
      <c r="K92" s="143" t="s">
        <v>377</v>
      </c>
      <c r="L92" s="143" t="s">
        <v>2</v>
      </c>
      <c r="M92" s="143">
        <f>MAX(M89/100,M90/100)</f>
        <v>1.2</v>
      </c>
      <c r="N92" s="143" t="s">
        <v>63</v>
      </c>
      <c r="O92" s="143" t="s">
        <v>391</v>
      </c>
      <c r="P92" s="143" t="s">
        <v>2</v>
      </c>
      <c r="Q92" s="179">
        <f>M94^2</f>
        <v>0.16000000000000003</v>
      </c>
      <c r="R92" s="143" t="s">
        <v>22</v>
      </c>
      <c r="S92" s="143"/>
      <c r="T92" s="143"/>
      <c r="U92" s="143"/>
      <c r="V92" s="143"/>
      <c r="W92" s="145" t="s">
        <v>156</v>
      </c>
      <c r="X92" s="143"/>
      <c r="Y92" s="143"/>
      <c r="Z92" s="143"/>
      <c r="AA92" s="143"/>
      <c r="AB92" s="143"/>
      <c r="AC92" s="143"/>
      <c r="AD92" s="143"/>
      <c r="AE92" s="143"/>
      <c r="AF92" s="143" t="s">
        <v>409</v>
      </c>
      <c r="AG92" s="143"/>
      <c r="AH92" s="143"/>
      <c r="AI92" s="143"/>
      <c r="AJ92" s="143"/>
      <c r="AK92" s="143"/>
      <c r="AL92" s="143"/>
      <c r="AM92" s="143"/>
    </row>
    <row r="93" spans="4:39" ht="24">
      <c r="D93" s="143"/>
      <c r="E93" s="143"/>
      <c r="F93" s="143"/>
      <c r="G93" s="139" t="s">
        <v>168</v>
      </c>
      <c r="H93" s="143" t="s">
        <v>2</v>
      </c>
      <c r="I93" s="143">
        <f>C19</f>
        <v>45</v>
      </c>
      <c r="J93" s="143" t="s">
        <v>8</v>
      </c>
      <c r="K93" s="143" t="s">
        <v>387</v>
      </c>
      <c r="L93" s="143" t="s">
        <v>2</v>
      </c>
      <c r="M93" s="180">
        <f>C20/200</f>
        <v>0.4</v>
      </c>
      <c r="N93" s="143" t="s">
        <v>8</v>
      </c>
      <c r="O93" s="143" t="s">
        <v>392</v>
      </c>
      <c r="P93" s="143" t="s">
        <v>2</v>
      </c>
      <c r="Q93" s="179">
        <f t="shared" ref="Q93:Q94" si="0">M95^2</f>
        <v>0</v>
      </c>
      <c r="R93" s="143" t="s">
        <v>22</v>
      </c>
      <c r="S93" s="143"/>
      <c r="T93" s="143"/>
      <c r="U93" s="143"/>
      <c r="V93" s="143"/>
      <c r="W93" s="143" t="s">
        <v>406</v>
      </c>
      <c r="X93" s="143" t="s">
        <v>2</v>
      </c>
      <c r="Y93" s="143">
        <f>(C20-C15-I91)/2</f>
        <v>11.5</v>
      </c>
      <c r="Z93" s="143" t="s">
        <v>8</v>
      </c>
      <c r="AA93" s="143" t="s">
        <v>408</v>
      </c>
      <c r="AB93" s="143" t="s">
        <v>2</v>
      </c>
      <c r="AC93" s="143">
        <v>0</v>
      </c>
      <c r="AD93" s="143">
        <f>Q89*((1/2)+(Y93/M91))</f>
        <v>15994.791666666666</v>
      </c>
      <c r="AE93" s="143">
        <f>Q89</f>
        <v>23125</v>
      </c>
      <c r="AF93" s="143">
        <f>IF(Y93&lt;((-1)*M91)/2,AC93,IF(AND(Y93&gt;=((-1)*M91)/2,Y93&lt;=M91/2),AD93,AE93))</f>
        <v>15994.791666666666</v>
      </c>
      <c r="AG93" s="143"/>
      <c r="AH93" s="143"/>
      <c r="AI93" s="143"/>
      <c r="AJ93" s="143"/>
      <c r="AK93" s="143"/>
      <c r="AL93" s="143"/>
      <c r="AM93" s="143"/>
    </row>
    <row r="94" spans="4:39" ht="24">
      <c r="D94" s="143"/>
      <c r="E94" s="143"/>
      <c r="F94" s="143"/>
      <c r="G94" s="139" t="s">
        <v>169</v>
      </c>
      <c r="H94" s="143" t="s">
        <v>2</v>
      </c>
      <c r="I94" s="143">
        <f>I92-I93</f>
        <v>105</v>
      </c>
      <c r="J94" s="143" t="s">
        <v>8</v>
      </c>
      <c r="K94" s="143" t="s">
        <v>383</v>
      </c>
      <c r="L94" s="143" t="s">
        <v>2</v>
      </c>
      <c r="M94" s="180">
        <f>M93</f>
        <v>0.4</v>
      </c>
      <c r="N94" s="143" t="s">
        <v>8</v>
      </c>
      <c r="O94" s="143" t="s">
        <v>393</v>
      </c>
      <c r="P94" s="143" t="s">
        <v>2</v>
      </c>
      <c r="Q94" s="179">
        <f t="shared" si="0"/>
        <v>0</v>
      </c>
      <c r="R94" s="143" t="s">
        <v>22</v>
      </c>
      <c r="S94" s="143"/>
      <c r="T94" s="143"/>
      <c r="U94" s="143"/>
      <c r="V94" s="143"/>
      <c r="W94" s="143" t="s">
        <v>407</v>
      </c>
      <c r="X94" s="143" t="s">
        <v>2</v>
      </c>
      <c r="Y94" s="143">
        <f>Y93</f>
        <v>11.5</v>
      </c>
      <c r="Z94" s="137" t="s">
        <v>8</v>
      </c>
      <c r="AA94" s="143" t="s">
        <v>408</v>
      </c>
      <c r="AB94" s="143" t="s">
        <v>2</v>
      </c>
      <c r="AC94" s="143">
        <f>0</f>
        <v>0</v>
      </c>
      <c r="AD94" s="143">
        <f>Q90*((1/2)+(Y94/M91))</f>
        <v>15994.791666666666</v>
      </c>
      <c r="AE94" s="143">
        <f>Q90</f>
        <v>23125</v>
      </c>
      <c r="AF94" s="143">
        <f>IF(Y94&lt;((-1)*M91)/2,AC94,IF(AND(Y94&gt;=((-1)*M91)/2,Y94&lt;=M91/2),AD94,AE94))</f>
        <v>15994.791666666666</v>
      </c>
      <c r="AG94" s="143"/>
      <c r="AH94" s="143"/>
      <c r="AI94" s="143"/>
      <c r="AJ94" s="143"/>
      <c r="AK94" s="143"/>
      <c r="AL94" s="143"/>
      <c r="AM94" s="143"/>
    </row>
    <row r="95" spans="4:39" ht="24">
      <c r="D95" s="143"/>
      <c r="E95" s="143"/>
      <c r="F95" s="143"/>
      <c r="G95" s="139" t="s">
        <v>254</v>
      </c>
      <c r="H95" s="143" t="s">
        <v>2</v>
      </c>
      <c r="I95" s="143">
        <v>10</v>
      </c>
      <c r="J95" s="143" t="s">
        <v>8</v>
      </c>
      <c r="K95" s="143" t="s">
        <v>384</v>
      </c>
      <c r="L95" s="143" t="s">
        <v>2</v>
      </c>
      <c r="M95" s="154">
        <v>0</v>
      </c>
      <c r="N95" s="143" t="s">
        <v>8</v>
      </c>
      <c r="O95" s="143" t="s">
        <v>395</v>
      </c>
      <c r="P95" s="143" t="s">
        <v>2</v>
      </c>
      <c r="Q95" s="179">
        <f>SUM(Q91:Q92)</f>
        <v>0.32000000000000006</v>
      </c>
      <c r="R95" s="143" t="s">
        <v>22</v>
      </c>
      <c r="S95" s="143">
        <f>IF(Q95=0,1,Q95)</f>
        <v>0.32000000000000006</v>
      </c>
      <c r="T95" s="143" t="s">
        <v>22</v>
      </c>
      <c r="U95" s="143"/>
      <c r="V95" s="143"/>
      <c r="W95" s="143" t="s">
        <v>410</v>
      </c>
      <c r="X95" s="143" t="s">
        <v>2</v>
      </c>
      <c r="Y95" s="143">
        <f>AF93+AF94</f>
        <v>31989.583333333332</v>
      </c>
      <c r="Z95" s="143" t="s">
        <v>7</v>
      </c>
      <c r="AA95" s="143" t="s">
        <v>500</v>
      </c>
      <c r="AB95" s="143" t="s">
        <v>2</v>
      </c>
      <c r="AC95" s="143"/>
      <c r="AD95" s="143"/>
      <c r="AE95" s="143"/>
      <c r="AF95" s="143"/>
      <c r="AG95" s="143"/>
      <c r="AH95" s="143"/>
      <c r="AI95" s="143"/>
      <c r="AJ95" s="143"/>
      <c r="AK95" s="143"/>
      <c r="AL95" s="143"/>
      <c r="AM95" s="143"/>
    </row>
    <row r="96" spans="4:39" ht="24">
      <c r="D96" s="143"/>
      <c r="E96" s="143"/>
      <c r="F96" s="143"/>
      <c r="G96" s="139" t="s">
        <v>412</v>
      </c>
      <c r="H96" s="143" t="s">
        <v>2</v>
      </c>
      <c r="I96" s="143">
        <f>2*(C15+C16+(2*I91))</f>
        <v>228</v>
      </c>
      <c r="J96" s="143" t="s">
        <v>8</v>
      </c>
      <c r="K96" s="143" t="s">
        <v>385</v>
      </c>
      <c r="L96" s="143" t="s">
        <v>2</v>
      </c>
      <c r="M96" s="154">
        <v>0</v>
      </c>
      <c r="N96" s="143" t="s">
        <v>386</v>
      </c>
      <c r="O96" s="143" t="s">
        <v>396</v>
      </c>
      <c r="P96" s="143" t="s">
        <v>2</v>
      </c>
      <c r="Q96" s="179">
        <f>SUM(Q93:Q94)</f>
        <v>0</v>
      </c>
      <c r="R96" s="143" t="s">
        <v>22</v>
      </c>
      <c r="S96" s="143">
        <f>IF(Q96=0,1,Q96)</f>
        <v>1</v>
      </c>
      <c r="T96" s="143" t="s">
        <v>22</v>
      </c>
      <c r="U96" s="143"/>
      <c r="V96" s="143"/>
      <c r="W96" s="143" t="s">
        <v>411</v>
      </c>
      <c r="X96" s="143" t="s">
        <v>2</v>
      </c>
      <c r="Y96" s="143">
        <f>0.53*SQRT(C5)*I91*I96</f>
        <v>54685.94140069274</v>
      </c>
      <c r="Z96" s="143" t="s">
        <v>7</v>
      </c>
      <c r="AA96" s="143"/>
      <c r="AB96" s="143"/>
      <c r="AC96" s="143"/>
      <c r="AD96" s="143"/>
      <c r="AE96" s="143"/>
      <c r="AF96" s="143"/>
      <c r="AG96" s="143"/>
      <c r="AH96" s="143"/>
      <c r="AI96" s="143"/>
      <c r="AJ96" s="143"/>
      <c r="AK96" s="143"/>
      <c r="AL96" s="143"/>
      <c r="AM96" s="143"/>
    </row>
    <row r="97" spans="4:39" ht="36">
      <c r="D97" s="143"/>
      <c r="E97" s="143"/>
      <c r="F97" s="143"/>
      <c r="G97" s="151" t="s">
        <v>416</v>
      </c>
      <c r="H97" s="143"/>
      <c r="I97" s="143"/>
      <c r="J97" s="143"/>
      <c r="K97" s="143"/>
      <c r="L97" s="143"/>
      <c r="M97" s="143"/>
      <c r="N97" s="143"/>
      <c r="O97" s="143"/>
      <c r="P97" s="152" t="s">
        <v>249</v>
      </c>
      <c r="Q97" s="143"/>
      <c r="R97" s="143"/>
      <c r="S97" s="143"/>
      <c r="T97" s="143"/>
      <c r="U97" s="143"/>
      <c r="V97" s="143"/>
      <c r="W97" s="153" t="s">
        <v>159</v>
      </c>
      <c r="X97" s="143"/>
      <c r="Y97" s="143"/>
      <c r="Z97" s="143"/>
      <c r="AA97" s="143"/>
      <c r="AB97" s="143"/>
      <c r="AC97" s="143"/>
      <c r="AD97" s="143"/>
      <c r="AE97" s="143"/>
      <c r="AF97" s="143" t="s">
        <v>409</v>
      </c>
      <c r="AG97" s="143"/>
      <c r="AH97" s="143"/>
      <c r="AI97" s="143"/>
      <c r="AJ97" s="143"/>
      <c r="AK97" s="143"/>
      <c r="AL97" s="143"/>
      <c r="AM97" s="143"/>
    </row>
    <row r="98" spans="4:39">
      <c r="D98" s="143"/>
      <c r="E98" s="143"/>
      <c r="F98" s="143"/>
      <c r="G98" s="143" t="s">
        <v>170</v>
      </c>
      <c r="H98" s="143" t="s">
        <v>2</v>
      </c>
      <c r="I98" s="143">
        <v>35</v>
      </c>
      <c r="J98" s="143" t="s">
        <v>3</v>
      </c>
      <c r="K98" s="143" t="s">
        <v>420</v>
      </c>
      <c r="L98" s="143" t="s">
        <v>2</v>
      </c>
      <c r="M98" s="143">
        <f>IF(3.23*(SQRT(C5)/(2*C40/10))&lt;11,11,3.23*(SQRT(C5)/(2*C40/10)))</f>
        <v>11.419774516162743</v>
      </c>
      <c r="N98" s="143"/>
      <c r="O98" s="143"/>
      <c r="P98" s="143" t="s">
        <v>247</v>
      </c>
      <c r="Q98" s="143" t="s">
        <v>2</v>
      </c>
      <c r="R98" s="143">
        <f>0.06*(C42/C41)*C36/SQRT(C5)</f>
        <v>40.002040764267541</v>
      </c>
      <c r="S98" s="143" t="s">
        <v>8</v>
      </c>
      <c r="T98" s="143"/>
      <c r="U98" s="143"/>
      <c r="V98" s="143"/>
      <c r="W98" s="143" t="s">
        <v>406</v>
      </c>
      <c r="X98" s="143" t="s">
        <v>2</v>
      </c>
      <c r="Y98" s="143">
        <f>(C20-C15)/2-I91</f>
        <v>-4.5</v>
      </c>
      <c r="Z98" s="143" t="s">
        <v>8</v>
      </c>
      <c r="AA98" s="143" t="s">
        <v>408</v>
      </c>
      <c r="AB98" s="143" t="s">
        <v>2</v>
      </c>
      <c r="AC98" s="143">
        <v>0</v>
      </c>
      <c r="AD98" s="143">
        <f>Q89*((1/2)+(Y98/M91))</f>
        <v>9828.125</v>
      </c>
      <c r="AE98" s="143">
        <f>Q89</f>
        <v>23125</v>
      </c>
      <c r="AF98" s="143">
        <f>IF(Y98&lt;((-1)*M91)/2,AC98,IF(AND(Y98&gt;=((-1)*M91)/2,Y98&lt;=M91/2),AD98,AE98))</f>
        <v>9828.125</v>
      </c>
      <c r="AG98" s="143"/>
      <c r="AH98" s="143"/>
      <c r="AI98" s="143"/>
      <c r="AJ98" s="143"/>
      <c r="AK98" s="143"/>
      <c r="AL98" s="143"/>
      <c r="AM98" s="143"/>
    </row>
    <row r="99" spans="4:39" ht="24.95" customHeight="1">
      <c r="D99" s="143"/>
      <c r="E99" s="143"/>
      <c r="F99" s="143"/>
      <c r="G99" s="143" t="s">
        <v>421</v>
      </c>
      <c r="H99" s="143" t="s">
        <v>2</v>
      </c>
      <c r="I99" s="143">
        <f>IF(3.23*(SQRT(C5)/(C40/10))&gt;35,35,3.23*(SQRT(C5)/(C40/10)))</f>
        <v>22.839549032325486</v>
      </c>
      <c r="J99" s="143" t="s">
        <v>3</v>
      </c>
      <c r="K99" s="143" t="s">
        <v>419</v>
      </c>
      <c r="L99" s="143" t="s">
        <v>2</v>
      </c>
      <c r="M99" s="143">
        <f>IF(C34="SR-24",M98,I99)</f>
        <v>22.839549032325486</v>
      </c>
      <c r="N99" s="143"/>
      <c r="O99" s="143"/>
      <c r="P99" s="143" t="s">
        <v>418</v>
      </c>
      <c r="Q99" s="143" t="s">
        <v>2</v>
      </c>
      <c r="R99" s="143">
        <f>((C13*100-C15)/2)-I95</f>
        <v>47.5</v>
      </c>
      <c r="S99" s="143" t="s">
        <v>8</v>
      </c>
      <c r="T99" s="143"/>
      <c r="U99" s="143"/>
      <c r="V99" s="143"/>
      <c r="W99" s="143" t="s">
        <v>407</v>
      </c>
      <c r="X99" s="143" t="s">
        <v>2</v>
      </c>
      <c r="Y99" s="143">
        <f>Y98</f>
        <v>-4.5</v>
      </c>
      <c r="Z99" s="137" t="s">
        <v>8</v>
      </c>
      <c r="AA99" s="143" t="s">
        <v>408</v>
      </c>
      <c r="AB99" s="143" t="s">
        <v>2</v>
      </c>
      <c r="AC99" s="143">
        <f>0</f>
        <v>0</v>
      </c>
      <c r="AD99" s="143">
        <f>Q90*((1/2)+(Y99/M91))</f>
        <v>9828.125</v>
      </c>
      <c r="AE99" s="143">
        <f>Q90</f>
        <v>23125</v>
      </c>
      <c r="AF99" s="143">
        <f>IF(Y99&lt;((-1)*M91)/2,AC99,IF(AND(Y99&gt;=((-1)*M91)/2,Y99&lt;=M91/2),AD99,AE99))</f>
        <v>9828.125</v>
      </c>
      <c r="AG99" s="143"/>
      <c r="AH99" s="143"/>
      <c r="AI99" s="143"/>
      <c r="AJ99" s="143"/>
      <c r="AK99" s="143"/>
      <c r="AL99" s="143"/>
      <c r="AM99" s="143"/>
    </row>
    <row r="100" spans="4:39" ht="24">
      <c r="D100" s="143"/>
      <c r="E100" s="143"/>
      <c r="F100" s="143"/>
      <c r="G100" s="144" t="s">
        <v>173</v>
      </c>
      <c r="H100" s="144" t="s">
        <v>2</v>
      </c>
      <c r="I100" s="144">
        <f>IF(C34="SR-24",0.0025*C13*100*C19,IF(C34="SD-30",0.002*C13*100*C19,IF(C34="SD-40",0.0018*C13*100*C19)))</f>
        <v>12.599999999999998</v>
      </c>
      <c r="J100" s="143" t="s">
        <v>22</v>
      </c>
      <c r="K100" s="144" t="s">
        <v>175</v>
      </c>
      <c r="L100" s="144" t="s">
        <v>2</v>
      </c>
      <c r="M100" s="143">
        <f>IF(MAX(Y89,AC89)*100/(C37*C31*I91)&lt;=M101,M101,MAX(Y89,AC89)*100/(C37*C31*I91))</f>
        <v>14.848633033888767</v>
      </c>
      <c r="N100" s="144" t="s">
        <v>22</v>
      </c>
      <c r="O100" s="143"/>
      <c r="P100" s="143"/>
      <c r="Q100" s="143"/>
      <c r="R100" s="143"/>
      <c r="S100" s="143"/>
      <c r="T100" s="143"/>
      <c r="U100" s="143"/>
      <c r="V100" s="143"/>
      <c r="W100" s="143" t="s">
        <v>422</v>
      </c>
      <c r="X100" s="143" t="s">
        <v>2</v>
      </c>
      <c r="Y100" s="143">
        <f>AF98</f>
        <v>9828.125</v>
      </c>
      <c r="Z100" s="143" t="s">
        <v>7</v>
      </c>
      <c r="AA100" s="143"/>
      <c r="AB100" s="143"/>
      <c r="AC100" s="143"/>
      <c r="AD100" s="143"/>
      <c r="AE100" s="143"/>
      <c r="AF100" s="143"/>
      <c r="AG100" s="143"/>
      <c r="AH100" s="143"/>
      <c r="AI100" s="143"/>
      <c r="AJ100" s="143"/>
      <c r="AK100" s="143"/>
      <c r="AL100" s="143"/>
      <c r="AM100" s="143"/>
    </row>
    <row r="101" spans="4:39">
      <c r="D101" s="143"/>
      <c r="E101" s="143"/>
      <c r="F101" s="143"/>
      <c r="G101" s="143"/>
      <c r="H101" s="143"/>
      <c r="I101" s="143"/>
      <c r="J101" s="143"/>
      <c r="K101" s="143" t="s">
        <v>417</v>
      </c>
      <c r="L101" s="143" t="s">
        <v>2</v>
      </c>
      <c r="M101" s="143">
        <f>IF(C34="SR-24",0.0025*C12*100*C19,IF(C34="SD-30",0.002*C12*100*C19,IF(C34="SD-40",0.0018*C12*100*C19)))</f>
        <v>6.75</v>
      </c>
      <c r="N101" s="143" t="s">
        <v>22</v>
      </c>
      <c r="O101" s="143"/>
      <c r="P101" s="143"/>
      <c r="Q101" s="143"/>
      <c r="R101" s="143"/>
      <c r="S101" s="143"/>
      <c r="T101" s="143"/>
      <c r="U101" s="143"/>
      <c r="V101" s="143"/>
      <c r="W101" s="143" t="s">
        <v>423</v>
      </c>
      <c r="X101" s="143" t="s">
        <v>2</v>
      </c>
      <c r="Y101" s="143">
        <f>0.29*SQRT(C5)*C12*100*I91</f>
        <v>9842.9263941167428</v>
      </c>
      <c r="Z101" s="143" t="s">
        <v>7</v>
      </c>
      <c r="AA101" s="143"/>
      <c r="AB101" s="143"/>
      <c r="AC101" s="143"/>
      <c r="AD101" s="143"/>
      <c r="AE101" s="143"/>
      <c r="AF101" s="143"/>
      <c r="AG101" s="143"/>
      <c r="AH101" s="143"/>
      <c r="AI101" s="143"/>
      <c r="AJ101" s="143"/>
      <c r="AK101" s="143"/>
      <c r="AL101" s="143"/>
      <c r="AM101" s="143"/>
    </row>
    <row r="102" spans="4:39">
      <c r="D102" s="143"/>
      <c r="E102" s="143"/>
      <c r="F102" s="143"/>
      <c r="G102" s="143" t="s">
        <v>177</v>
      </c>
      <c r="H102" s="143" t="s">
        <v>2</v>
      </c>
      <c r="I102" s="154">
        <f>C53</f>
        <v>25.142857142857142</v>
      </c>
      <c r="J102" s="143" t="s">
        <v>22</v>
      </c>
      <c r="K102" s="143" t="s">
        <v>176</v>
      </c>
      <c r="L102" s="143" t="s">
        <v>2</v>
      </c>
      <c r="M102" s="143">
        <f>MAX(AC88,Y88)/(M99*I91*C31)</f>
        <v>35.46153372230787</v>
      </c>
      <c r="N102" s="143" t="s">
        <v>66</v>
      </c>
      <c r="O102" s="143"/>
      <c r="P102" s="143"/>
      <c r="Q102" s="143"/>
      <c r="R102" s="143"/>
      <c r="S102" s="143"/>
      <c r="T102" s="143"/>
      <c r="U102" s="143"/>
      <c r="V102" s="143"/>
      <c r="W102" s="143"/>
      <c r="X102" s="143"/>
      <c r="Y102" s="143"/>
      <c r="Z102" s="143"/>
      <c r="AA102" s="143"/>
      <c r="AB102" s="143"/>
      <c r="AC102" s="143"/>
      <c r="AD102" s="143"/>
      <c r="AE102" s="143"/>
      <c r="AF102" s="143"/>
      <c r="AG102" s="155"/>
      <c r="AH102" s="143"/>
      <c r="AI102" s="143"/>
      <c r="AJ102" s="143"/>
      <c r="AK102" s="143"/>
      <c r="AL102" s="143"/>
      <c r="AM102" s="143"/>
    </row>
    <row r="103" spans="4:39" ht="32.25">
      <c r="D103" s="143"/>
      <c r="E103" s="143"/>
      <c r="F103" s="143"/>
      <c r="G103" s="143"/>
      <c r="H103" s="143"/>
      <c r="I103" s="143"/>
      <c r="J103" s="143"/>
      <c r="K103" s="143" t="s">
        <v>178</v>
      </c>
      <c r="L103" s="143" t="s">
        <v>2</v>
      </c>
      <c r="M103" s="154">
        <f>C42</f>
        <v>18.857142857142858</v>
      </c>
      <c r="N103" s="143" t="s">
        <v>22</v>
      </c>
      <c r="O103" s="143"/>
      <c r="P103" s="143"/>
      <c r="Q103" s="143"/>
      <c r="R103" s="143"/>
      <c r="S103" s="143"/>
      <c r="T103" s="143"/>
      <c r="U103" s="143"/>
      <c r="V103" s="143"/>
      <c r="W103" s="145" t="s">
        <v>367</v>
      </c>
      <c r="X103" s="143"/>
      <c r="Y103" s="143"/>
      <c r="Z103" s="143"/>
      <c r="AA103" s="143"/>
      <c r="AB103" s="143"/>
      <c r="AC103" s="143"/>
      <c r="AD103" s="143"/>
      <c r="AE103" s="143"/>
      <c r="AF103" s="143"/>
      <c r="AG103" s="143"/>
      <c r="AH103" s="143"/>
      <c r="AI103" s="143"/>
      <c r="AJ103" s="143"/>
      <c r="AK103" s="143"/>
      <c r="AL103" s="143"/>
      <c r="AM103" s="143"/>
    </row>
    <row r="104" spans="4:39">
      <c r="D104" s="143"/>
      <c r="E104" s="143"/>
      <c r="F104" s="143"/>
      <c r="G104" s="143"/>
      <c r="H104" s="143"/>
      <c r="I104" s="143"/>
      <c r="J104" s="143"/>
      <c r="K104" s="143" t="s">
        <v>180</v>
      </c>
      <c r="L104" s="143" t="s">
        <v>2</v>
      </c>
      <c r="M104" s="143">
        <f>22*C40*C41/70</f>
        <v>37.714285714285715</v>
      </c>
      <c r="N104" s="143" t="s">
        <v>8</v>
      </c>
      <c r="O104" s="143"/>
      <c r="P104" s="143"/>
      <c r="Q104" s="143"/>
      <c r="R104" s="143"/>
      <c r="S104" s="143"/>
      <c r="T104" s="143"/>
      <c r="U104" s="143"/>
      <c r="V104" s="143"/>
      <c r="W104" s="143" t="s">
        <v>366</v>
      </c>
      <c r="X104" s="143" t="s">
        <v>2</v>
      </c>
      <c r="Y104" s="156">
        <f>(Y106+Y107+Y108)/2+Y105</f>
        <v>24646.909374999999</v>
      </c>
      <c r="Z104" s="143" t="s">
        <v>413</v>
      </c>
      <c r="AA104" s="143"/>
      <c r="AB104" s="143"/>
      <c r="AC104" s="156"/>
      <c r="AD104" s="143"/>
      <c r="AE104" s="143"/>
      <c r="AF104" s="143"/>
      <c r="AG104" s="143"/>
      <c r="AH104" s="143"/>
      <c r="AI104" s="143"/>
      <c r="AJ104" s="143"/>
      <c r="AK104" s="143"/>
      <c r="AL104" s="143"/>
      <c r="AM104" s="143"/>
    </row>
    <row r="105" spans="4:39">
      <c r="D105" s="143"/>
      <c r="E105" s="143"/>
      <c r="F105" s="143"/>
      <c r="G105" s="143"/>
      <c r="H105" s="143"/>
      <c r="I105" s="143"/>
      <c r="J105" s="143"/>
      <c r="K105" s="143"/>
      <c r="L105" s="143"/>
      <c r="M105" s="143"/>
      <c r="N105" s="143"/>
      <c r="O105" s="143"/>
      <c r="P105" s="143"/>
      <c r="Q105" s="143"/>
      <c r="R105" s="143"/>
      <c r="S105" s="143"/>
      <c r="T105" s="143"/>
      <c r="U105" s="143"/>
      <c r="V105" s="143"/>
      <c r="W105" s="143" t="s">
        <v>415</v>
      </c>
      <c r="X105" s="143" t="s">
        <v>2</v>
      </c>
      <c r="Y105" s="156">
        <f>MAX(Q89:Q90)</f>
        <v>23125</v>
      </c>
      <c r="Z105" s="143" t="s">
        <v>7</v>
      </c>
      <c r="AA105" s="143"/>
      <c r="AB105" s="143"/>
      <c r="AC105" s="143"/>
      <c r="AD105" s="143"/>
      <c r="AE105" s="143"/>
      <c r="AF105" s="143"/>
      <c r="AG105" s="143"/>
      <c r="AH105" s="143"/>
      <c r="AI105" s="143"/>
      <c r="AJ105" s="143"/>
      <c r="AK105" s="143"/>
      <c r="AL105" s="143"/>
      <c r="AM105" s="143"/>
    </row>
    <row r="106" spans="4:39">
      <c r="D106" s="143"/>
      <c r="E106" s="143"/>
      <c r="F106" s="143"/>
      <c r="G106" s="143"/>
      <c r="H106" s="143"/>
      <c r="I106" s="143"/>
      <c r="J106" s="143"/>
      <c r="K106" s="143"/>
      <c r="L106" s="143"/>
      <c r="M106" s="143"/>
      <c r="N106" s="143"/>
      <c r="O106" s="143"/>
      <c r="P106" s="143"/>
      <c r="Q106" s="143"/>
      <c r="R106" s="143"/>
      <c r="S106" s="143"/>
      <c r="T106" s="143"/>
      <c r="U106" s="143"/>
      <c r="V106" s="143"/>
      <c r="W106" s="143" t="s">
        <v>164</v>
      </c>
      <c r="X106" s="143" t="s">
        <v>2</v>
      </c>
      <c r="Y106" s="143">
        <f>IF(C14="ตอม่อสี่เหลี่ยม",2400*I94*C15*C16/1000000,2400*I94*(22*(C15^2)/28)/1000000)</f>
        <v>157.5</v>
      </c>
      <c r="Z106" s="143" t="s">
        <v>7</v>
      </c>
      <c r="AA106" s="143"/>
      <c r="AB106" s="143"/>
      <c r="AC106" s="143"/>
      <c r="AD106" s="143"/>
      <c r="AE106" s="143"/>
      <c r="AF106" s="143"/>
      <c r="AG106" s="143"/>
      <c r="AH106" s="143"/>
      <c r="AI106" s="143"/>
      <c r="AJ106" s="143"/>
      <c r="AK106" s="143"/>
      <c r="AL106" s="143"/>
      <c r="AM106" s="143"/>
    </row>
    <row r="107" spans="4:39" ht="51.75">
      <c r="D107" s="143"/>
      <c r="E107" s="143"/>
      <c r="F107" s="143"/>
      <c r="G107" s="151"/>
      <c r="H107" s="181" t="s">
        <v>468</v>
      </c>
      <c r="I107" s="181" t="s">
        <v>2</v>
      </c>
      <c r="J107" s="182">
        <f>C49/C7</f>
        <v>9.5529657855666024</v>
      </c>
      <c r="K107" s="181" t="s">
        <v>469</v>
      </c>
      <c r="L107" s="181" t="s">
        <v>2</v>
      </c>
      <c r="M107" s="182">
        <f>1/(1+(C48/(J107*C6)))</f>
        <v>0.3232489711821811</v>
      </c>
      <c r="N107" s="143"/>
      <c r="O107" s="143"/>
      <c r="P107" s="143"/>
      <c r="Q107" s="143"/>
      <c r="R107" s="143"/>
      <c r="S107" s="143"/>
      <c r="T107" s="143"/>
      <c r="U107" s="143"/>
      <c r="V107" s="143"/>
      <c r="W107" s="143" t="s">
        <v>165</v>
      </c>
      <c r="X107" s="143" t="s">
        <v>2</v>
      </c>
      <c r="Y107" s="143">
        <f>2400*C19*C12*C13/100</f>
        <v>1134</v>
      </c>
      <c r="Z107" s="143" t="s">
        <v>7</v>
      </c>
      <c r="AA107" s="157"/>
      <c r="AB107" s="143"/>
      <c r="AC107" s="143"/>
      <c r="AD107" s="143"/>
      <c r="AE107" s="143"/>
      <c r="AF107" s="143"/>
      <c r="AG107" s="143"/>
      <c r="AH107" s="143"/>
      <c r="AI107" s="143"/>
      <c r="AJ107" s="143"/>
      <c r="AK107" s="143"/>
      <c r="AL107" s="143"/>
      <c r="AM107" s="143"/>
    </row>
    <row r="108" spans="4:39" ht="51.75">
      <c r="D108" s="143"/>
      <c r="E108" s="143"/>
      <c r="F108" s="143"/>
      <c r="G108" s="143"/>
      <c r="H108" s="181" t="s">
        <v>470</v>
      </c>
      <c r="I108" s="181" t="s">
        <v>2</v>
      </c>
      <c r="J108" s="182">
        <f>1-(M107/3)</f>
        <v>0.89225034293927297</v>
      </c>
      <c r="K108" s="181" t="s">
        <v>471</v>
      </c>
      <c r="L108" s="181" t="s">
        <v>2</v>
      </c>
      <c r="M108" s="182">
        <f>C6*M107*J108/2</f>
        <v>10.815712702202559</v>
      </c>
      <c r="N108" s="143"/>
      <c r="O108" s="143"/>
      <c r="P108" s="143"/>
      <c r="Q108" s="143"/>
      <c r="R108" s="143"/>
      <c r="S108" s="143"/>
      <c r="T108" s="143"/>
      <c r="U108" s="143"/>
      <c r="V108" s="143"/>
      <c r="W108" s="143" t="s">
        <v>166</v>
      </c>
      <c r="X108" s="143" t="s">
        <v>2</v>
      </c>
      <c r="Y108" s="143">
        <f>IF(C14="ตอม่อสี่เหลี่ยม",1690*(I94/100)*(I89-(C15*C16/10000)),1690*(I94/100)*(I89-(22*(C15^2)/28)/10000))</f>
        <v>1752.3187499999997</v>
      </c>
      <c r="Z108" s="143" t="s">
        <v>7</v>
      </c>
      <c r="AA108" s="143"/>
      <c r="AB108" s="143"/>
      <c r="AC108" s="143"/>
      <c r="AD108" s="143"/>
      <c r="AE108" s="143"/>
      <c r="AF108" s="143"/>
      <c r="AG108" s="143"/>
      <c r="AH108" s="143"/>
      <c r="AI108" s="143"/>
      <c r="AJ108" s="143"/>
      <c r="AK108" s="143"/>
      <c r="AL108" s="143"/>
      <c r="AM108" s="143"/>
    </row>
    <row r="109" spans="4:39" ht="24">
      <c r="D109" s="143"/>
      <c r="E109" s="143"/>
      <c r="F109" s="143"/>
      <c r="G109" s="144"/>
      <c r="H109" s="144"/>
      <c r="I109" s="144"/>
      <c r="J109" s="143"/>
      <c r="K109" s="143"/>
      <c r="L109" s="143"/>
      <c r="M109" s="143"/>
      <c r="N109" s="143"/>
      <c r="O109" s="143"/>
      <c r="P109" s="143"/>
      <c r="Q109" s="143"/>
      <c r="R109" s="143"/>
      <c r="S109" s="143"/>
      <c r="T109" s="143"/>
      <c r="U109" s="143"/>
      <c r="V109" s="143"/>
      <c r="W109" s="143"/>
      <c r="X109" s="143"/>
      <c r="Y109" s="143"/>
      <c r="Z109" s="143"/>
      <c r="AA109" s="143"/>
      <c r="AB109" s="143"/>
      <c r="AC109" s="143"/>
      <c r="AD109" s="143"/>
      <c r="AE109" s="143"/>
      <c r="AF109" s="143"/>
      <c r="AG109" s="143"/>
      <c r="AH109" s="143"/>
      <c r="AI109" s="143"/>
      <c r="AJ109" s="143"/>
      <c r="AK109" s="143"/>
      <c r="AL109" s="143"/>
      <c r="AM109" s="143"/>
    </row>
    <row r="110" spans="4:39" ht="32.25">
      <c r="D110" s="143"/>
      <c r="E110" s="143"/>
      <c r="F110" s="143"/>
      <c r="G110" s="144"/>
      <c r="H110" s="144"/>
      <c r="I110" s="144"/>
      <c r="J110" s="143"/>
      <c r="K110" s="144"/>
      <c r="L110" s="144"/>
      <c r="M110" s="143"/>
      <c r="N110" s="144"/>
      <c r="O110" s="143"/>
      <c r="P110" s="143"/>
      <c r="Q110" s="143"/>
      <c r="R110" s="143"/>
      <c r="S110" s="143"/>
      <c r="T110" s="143"/>
      <c r="U110" s="143"/>
      <c r="V110" s="143"/>
      <c r="W110" s="158"/>
      <c r="X110" s="143"/>
      <c r="Y110" s="143"/>
      <c r="Z110" s="143"/>
      <c r="AA110" s="143"/>
      <c r="AB110" s="143"/>
      <c r="AC110" s="143"/>
      <c r="AD110" s="143"/>
      <c r="AE110" s="143"/>
      <c r="AF110" s="143"/>
      <c r="AG110" s="143"/>
      <c r="AH110" s="143"/>
      <c r="AI110" s="143"/>
      <c r="AJ110" s="143"/>
      <c r="AK110" s="143"/>
      <c r="AL110" s="143"/>
      <c r="AM110" s="143"/>
    </row>
    <row r="111" spans="4:39">
      <c r="D111" s="143"/>
      <c r="E111" s="143"/>
      <c r="F111" s="143"/>
      <c r="G111" s="143"/>
      <c r="H111" s="143"/>
      <c r="I111" s="143"/>
      <c r="J111" s="143"/>
      <c r="K111" s="143"/>
      <c r="L111" s="143"/>
      <c r="M111" s="143"/>
      <c r="N111" s="143"/>
      <c r="O111" s="143"/>
      <c r="P111" s="143"/>
      <c r="Q111" s="143"/>
      <c r="R111" s="143"/>
      <c r="S111" s="143"/>
      <c r="T111" s="143"/>
      <c r="U111" s="143"/>
      <c r="V111" s="143"/>
      <c r="W111" s="143"/>
      <c r="X111" s="143"/>
      <c r="Y111" s="143"/>
      <c r="Z111" s="143"/>
      <c r="AA111" s="143"/>
      <c r="AB111" s="143"/>
      <c r="AC111" s="143"/>
      <c r="AD111" s="143"/>
      <c r="AE111" s="143"/>
      <c r="AF111" s="143"/>
      <c r="AG111" s="143"/>
      <c r="AH111" s="143"/>
      <c r="AI111" s="143"/>
      <c r="AJ111" s="143"/>
      <c r="AK111" s="143"/>
      <c r="AL111" s="143"/>
      <c r="AM111" s="143"/>
    </row>
    <row r="112" spans="4:39">
      <c r="D112" s="143"/>
      <c r="E112" s="143"/>
      <c r="F112" s="143"/>
      <c r="G112" s="143"/>
      <c r="H112" s="143"/>
      <c r="I112" s="154"/>
      <c r="J112" s="143"/>
      <c r="K112" s="143"/>
      <c r="L112" s="143"/>
      <c r="M112" s="154"/>
      <c r="N112" s="143"/>
      <c r="O112" s="143"/>
      <c r="P112" s="143"/>
      <c r="Q112" s="143"/>
      <c r="R112" s="143"/>
      <c r="S112" s="143"/>
      <c r="T112" s="143"/>
      <c r="U112" s="143"/>
      <c r="V112" s="143"/>
      <c r="W112" s="143"/>
      <c r="X112" s="143"/>
      <c r="Y112" s="143"/>
      <c r="Z112" s="143"/>
      <c r="AA112" s="143"/>
      <c r="AB112" s="143"/>
      <c r="AC112" s="143"/>
      <c r="AD112" s="143"/>
      <c r="AE112" s="143"/>
      <c r="AF112" s="143"/>
      <c r="AG112" s="143"/>
      <c r="AH112" s="143"/>
      <c r="AI112" s="143"/>
      <c r="AJ112" s="143"/>
      <c r="AK112" s="143"/>
      <c r="AL112" s="143"/>
      <c r="AM112" s="143"/>
    </row>
    <row r="113" spans="4:39" ht="58.5">
      <c r="D113" s="143"/>
      <c r="E113" s="143"/>
      <c r="F113" s="143"/>
      <c r="G113" s="183">
        <f>IF(C22="กำหนดเอง",1,2)</f>
        <v>1</v>
      </c>
      <c r="H113" s="143"/>
      <c r="I113" s="143"/>
      <c r="J113" s="143"/>
      <c r="K113" s="143"/>
      <c r="L113" s="143"/>
      <c r="M113" s="143"/>
      <c r="N113" s="143"/>
      <c r="O113" s="143"/>
      <c r="P113" s="143"/>
      <c r="Q113" s="143"/>
      <c r="R113" s="143"/>
      <c r="S113" s="143"/>
      <c r="T113" s="143"/>
      <c r="U113" s="143"/>
      <c r="V113" s="143"/>
      <c r="W113" s="143"/>
      <c r="X113" s="143"/>
      <c r="Y113" s="143"/>
      <c r="Z113" s="143"/>
      <c r="AA113" s="143"/>
      <c r="AB113" s="143"/>
      <c r="AC113" s="143"/>
      <c r="AD113" s="143"/>
      <c r="AE113" s="143"/>
      <c r="AF113" s="143"/>
      <c r="AG113" s="143"/>
      <c r="AH113" s="143"/>
      <c r="AI113" s="143"/>
      <c r="AJ113" s="143"/>
      <c r="AK113" s="143"/>
      <c r="AL113" s="143"/>
      <c r="AM113" s="143"/>
    </row>
    <row r="125" spans="4:39" ht="27">
      <c r="G125" s="74"/>
    </row>
    <row r="126" spans="4:39">
      <c r="I126" s="57"/>
    </row>
  </sheetData>
  <sheetProtection algorithmName="SHA-512" hashValue="BQOxt2LlIYUr9tZFRx6TGV5w5Uv3w2PcdAZoGHhXhNg6Yo21Gb9mVltKXZuPQsEFvfnzCiu/E6HZ1BB6pqiQUg==" saltValue="6fOyAt09b+XrL7GpHTczqQ==" spinCount="100000" sheet="1" objects="1" scenarios="1"/>
  <mergeCells count="12">
    <mergeCell ref="B63:E63"/>
    <mergeCell ref="B61:E61"/>
    <mergeCell ref="B62:E62"/>
    <mergeCell ref="A1:F1"/>
    <mergeCell ref="B58:E58"/>
    <mergeCell ref="B59:E59"/>
    <mergeCell ref="B60:E60"/>
    <mergeCell ref="B2:C2"/>
    <mergeCell ref="E2:F2"/>
    <mergeCell ref="B3:C3"/>
    <mergeCell ref="E3:F3"/>
    <mergeCell ref="B57:F57"/>
  </mergeCells>
  <phoneticPr fontId="17" type="noConversion"/>
  <conditionalFormatting sqref="A16:F16">
    <cfRule type="expression" dxfId="60" priority="4">
      <formula>$C$14="ตอม่อกลม"</formula>
    </cfRule>
  </conditionalFormatting>
  <conditionalFormatting sqref="A23:F24">
    <cfRule type="expression" dxfId="59" priority="3">
      <formula>$C$22="กำหนดเอง"</formula>
    </cfRule>
  </conditionalFormatting>
  <conditionalFormatting sqref="A25:F27">
    <cfRule type="expression" dxfId="58" priority="1">
      <formula>$G$113=2</formula>
    </cfRule>
  </conditionalFormatting>
  <conditionalFormatting sqref="C25:C27">
    <cfRule type="expression" dxfId="57" priority="2">
      <formula>$C$22="กำหนดเอง"</formula>
    </cfRule>
  </conditionalFormatting>
  <conditionalFormatting sqref="D39">
    <cfRule type="containsText" dxfId="56" priority="26" operator="containsText" text="&lt;&lt;&lt;&lt;Choose from this">
      <formula>NOT(ISERROR(SEARCH("&lt;&lt;&lt;&lt;Choose from this",D39)))</formula>
    </cfRule>
  </conditionalFormatting>
  <conditionalFormatting sqref="D50">
    <cfRule type="containsText" dxfId="55" priority="15" operator="containsText" text="&lt;&lt;&lt;&lt;Choose from this">
      <formula>NOT(ISERROR(SEARCH("&lt;&lt;&lt;&lt;Choose from this",D50)))</formula>
    </cfRule>
  </conditionalFormatting>
  <conditionalFormatting sqref="E6:E7">
    <cfRule type="containsText" dxfId="54" priority="27" operator="containsText" text="N.G.">
      <formula>NOT(ISERROR(SEARCH("N.G.",E6)))</formula>
    </cfRule>
    <cfRule type="containsText" dxfId="53" priority="28" operator="containsText" text="OK">
      <formula>NOT(ISERROR(SEARCH("OK",E6)))</formula>
    </cfRule>
  </conditionalFormatting>
  <conditionalFormatting sqref="E12:E13 E15:E52 L107:L108">
    <cfRule type="containsText" dxfId="52" priority="8" operator="containsText" text="N.G.">
      <formula>NOT(ISERROR(SEARCH("N.G.",E12)))</formula>
    </cfRule>
  </conditionalFormatting>
  <conditionalFormatting sqref="E15:E52 E12:E13 L107:L108">
    <cfRule type="containsText" dxfId="51" priority="7" operator="containsText" text="OK">
      <formula>NOT(ISERROR(SEARCH("OK",E12)))</formula>
    </cfRule>
  </conditionalFormatting>
  <conditionalFormatting sqref="E64:E66">
    <cfRule type="containsText" dxfId="50" priority="24" operator="containsText" text="OK">
      <formula>NOT(ISERROR(SEARCH("OK",E64)))</formula>
    </cfRule>
    <cfRule type="containsText" dxfId="49" priority="25" operator="containsText" text="N.G.">
      <formula>NOT(ISERROR(SEARCH("N.G.",E64)))</formula>
    </cfRule>
  </conditionalFormatting>
  <conditionalFormatting sqref="E66">
    <cfRule type="containsText" dxfId="48" priority="16" operator="containsText" text="กรุณาใช้ Spacing ตั้งแต่ 3 ขึ้นไป">
      <formula>NOT(ISERROR(SEARCH("กรุณาใช้ Spacing ตั้งแต่ 3 ขึ้นไป",E66)))</formula>
    </cfRule>
  </conditionalFormatting>
  <conditionalFormatting sqref="F16:F27 F29">
    <cfRule type="containsText" dxfId="47" priority="18" operator="containsText" text="Use sheet เสายาว">
      <formula>NOT(ISERROR(SEARCH("Use sheet เสายาว",F16)))</formula>
    </cfRule>
  </conditionalFormatting>
  <conditionalFormatting sqref="F37">
    <cfRule type="containsText" dxfId="46" priority="19" operator="containsText" text="USE &lt;=1700 KSC">
      <formula>NOT(ISERROR(SEARCH("USE &lt;=1700 KSC",F37)))</formula>
    </cfRule>
  </conditionalFormatting>
  <conditionalFormatting sqref="F41">
    <cfRule type="containsText" dxfId="45" priority="17" operator="containsText" text="กรุณาใส่เหล็กเป็นเลขคู่">
      <formula>NOT(ISERROR(SEARCH("กรุณาใส่เหล็กเป็นเลขคู่",F41)))</formula>
    </cfRule>
  </conditionalFormatting>
  <conditionalFormatting sqref="F48">
    <cfRule type="containsText" dxfId="44" priority="12" operator="containsText" text="USE &lt;=1700 KSC">
      <formula>NOT(ISERROR(SEARCH("USE &lt;=1700 KSC",F48)))</formula>
    </cfRule>
  </conditionalFormatting>
  <conditionalFormatting sqref="F52">
    <cfRule type="containsText" dxfId="43" priority="11" operator="containsText" text="กรุณาใส่เหล็กเป็นเลขคู่">
      <formula>NOT(ISERROR(SEARCH("กรุณาใส่เหล็กเป็นเลขคู่",F52)))</formula>
    </cfRule>
  </conditionalFormatting>
  <conditionalFormatting sqref="F58:F63">
    <cfRule type="containsText" dxfId="42" priority="22" operator="containsText" text="REDESIGN">
      <formula>NOT(ISERROR(SEARCH("REDESIGN",F58)))</formula>
    </cfRule>
    <cfRule type="containsText" dxfId="41" priority="23" operator="containsText" text="DESIGN PASS">
      <formula>NOT(ISERROR(SEARCH("DESIGN PASS",F58)))</formula>
    </cfRule>
  </conditionalFormatting>
  <printOptions horizontalCentered="1" verticalCentered="1"/>
  <pageMargins left="0.31496062992125984" right="0.27559055118110237" top="0.15748031496062992" bottom="0.15748031496062992" header="0.31496062992125984" footer="0.31496062992125984"/>
  <pageSetup paperSize="9" scale="31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NOTE!$Q$22:$Q$24</xm:f>
          </x14:formula1>
          <xm:sqref>C17</xm:sqref>
        </x14:dataValidation>
        <x14:dataValidation type="list" allowBlank="1" showInputMessage="1" showErrorMessage="1">
          <x14:formula1>
            <xm:f>'Size Piles'!$C$3:$C$66</xm:f>
          </x14:formula1>
          <xm:sqref>C22</xm:sqref>
        </x14:dataValidation>
        <x14:dataValidation type="list" allowBlank="1" showInputMessage="1" showErrorMessage="1">
          <x14:formula1>
            <xm:f>NOTE!$B$4:$B$7</xm:f>
          </x14:formula1>
          <xm:sqref>C34 C45</xm:sqref>
        </x14:dataValidation>
        <x14:dataValidation type="list" allowBlank="1" showInputMessage="1" showErrorMessage="1">
          <x14:formula1>
            <xm:f>IF($A$39=NOTE!$C$16,NOTE!$C$17:$C$27,NOTE!$C$4:$C$14)</xm:f>
          </x14:formula1>
          <xm:sqref>C39</xm:sqref>
        </x14:dataValidation>
        <x14:dataValidation type="list" allowBlank="1" showInputMessage="1" showErrorMessage="1">
          <x14:formula1>
            <xm:f>IF($A$50=NOTE!$C$16,NOTE!$C$17:$C$27,NOTE!$C$4:$C$14)</xm:f>
          </x14:formula1>
          <xm:sqref>C50</xm:sqref>
        </x14:dataValidation>
        <x14:dataValidation type="list" allowBlank="1" showInputMessage="1" showErrorMessage="1">
          <x14:formula1>
            <xm:f>NOTE!$K$22:$K$23</xm:f>
          </x14:formula1>
          <xm:sqref>C14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123"/>
  <sheetViews>
    <sheetView zoomScale="70" zoomScaleNormal="70" zoomScaleSheetLayoutView="85" workbookViewId="0">
      <selection activeCell="K112" sqref="K112"/>
    </sheetView>
  </sheetViews>
  <sheetFormatPr defaultColWidth="9" defaultRowHeight="14.25"/>
  <cols>
    <col min="1" max="1" width="32" style="1" bestFit="1" customWidth="1"/>
    <col min="2" max="2" width="14.875" style="1" customWidth="1"/>
    <col min="3" max="3" width="24.625" style="1" bestFit="1" customWidth="1"/>
    <col min="4" max="4" width="15.875" style="1" customWidth="1"/>
    <col min="5" max="5" width="12.625" style="1" bestFit="1" customWidth="1"/>
    <col min="6" max="6" width="37.25" style="1" customWidth="1"/>
    <col min="7" max="7" width="14.375" style="1" bestFit="1" customWidth="1"/>
    <col min="8" max="8" width="5.125" style="1" customWidth="1"/>
    <col min="9" max="9" width="9" style="1" customWidth="1"/>
    <col min="10" max="10" width="8.5" style="1" customWidth="1"/>
    <col min="11" max="11" width="12.375" style="1" bestFit="1" customWidth="1"/>
    <col min="12" max="12" width="7.625" style="1" bestFit="1" customWidth="1"/>
    <col min="13" max="13" width="11.875" style="1" customWidth="1"/>
    <col min="14" max="16" width="9" style="1"/>
    <col min="17" max="18" width="9" style="1" customWidth="1"/>
    <col min="19" max="21" width="9" style="1"/>
    <col min="22" max="22" width="32.125" style="1" customWidth="1"/>
    <col min="23" max="24" width="9" style="1"/>
    <col min="25" max="25" width="12.625" style="1" bestFit="1" customWidth="1"/>
    <col min="26" max="28" width="9" style="1"/>
    <col min="29" max="29" width="13.5" style="1" bestFit="1" customWidth="1"/>
    <col min="30" max="16384" width="9" style="1"/>
  </cols>
  <sheetData>
    <row r="1" spans="1:11" ht="21.75" thickBot="1">
      <c r="A1" s="193" t="s">
        <v>444</v>
      </c>
      <c r="B1" s="194"/>
      <c r="C1" s="194"/>
      <c r="D1" s="194"/>
      <c r="E1" s="194"/>
      <c r="F1" s="195"/>
    </row>
    <row r="2" spans="1:11" ht="21.75" thickBot="1">
      <c r="A2" s="2" t="s">
        <v>474</v>
      </c>
      <c r="B2" s="202"/>
      <c r="C2" s="203"/>
      <c r="D2" s="2" t="s">
        <v>476</v>
      </c>
      <c r="E2" s="204"/>
      <c r="F2" s="205"/>
    </row>
    <row r="3" spans="1:11" ht="21.75" thickBot="1">
      <c r="A3" s="2" t="s">
        <v>475</v>
      </c>
      <c r="B3" s="202"/>
      <c r="C3" s="203"/>
      <c r="D3" s="2" t="s">
        <v>477</v>
      </c>
      <c r="E3" s="204"/>
      <c r="F3" s="205"/>
      <c r="J3" s="3"/>
      <c r="K3" s="4" t="s">
        <v>512</v>
      </c>
    </row>
    <row r="4" spans="1:11" ht="24.75" thickBot="1">
      <c r="A4" s="37" t="s">
        <v>0</v>
      </c>
      <c r="B4" s="62"/>
      <c r="C4" s="38"/>
      <c r="D4" s="38"/>
      <c r="E4" s="38"/>
      <c r="F4" s="39"/>
      <c r="J4" s="9"/>
      <c r="K4" s="10" t="s">
        <v>513</v>
      </c>
    </row>
    <row r="5" spans="1:11" ht="24.75" thickBot="1">
      <c r="A5" s="11" t="s">
        <v>1</v>
      </c>
      <c r="B5" s="12" t="s">
        <v>2</v>
      </c>
      <c r="C5" s="58">
        <v>280</v>
      </c>
      <c r="D5" s="12" t="s">
        <v>3</v>
      </c>
      <c r="E5" s="14"/>
      <c r="F5" s="15"/>
      <c r="J5" s="16"/>
      <c r="K5" s="10" t="s">
        <v>514</v>
      </c>
    </row>
    <row r="6" spans="1:11" ht="24.75" thickBot="1">
      <c r="A6" s="11" t="s">
        <v>4</v>
      </c>
      <c r="B6" s="12" t="s">
        <v>2</v>
      </c>
      <c r="C6" s="12">
        <f>IF(0.375*C5&lt;=65,0.375*C5,65)</f>
        <v>65</v>
      </c>
      <c r="D6" s="12" t="s">
        <v>3</v>
      </c>
      <c r="E6" s="12"/>
      <c r="F6" s="15"/>
      <c r="J6" s="17"/>
      <c r="K6" s="10" t="s">
        <v>515</v>
      </c>
    </row>
    <row r="7" spans="1:11" ht="24.75" thickBot="1">
      <c r="A7" s="11" t="s">
        <v>5</v>
      </c>
      <c r="B7" s="12" t="s">
        <v>2</v>
      </c>
      <c r="C7" s="12">
        <f>15100*SQRT(C5)</f>
        <v>252671.32801329083</v>
      </c>
      <c r="D7" s="12" t="s">
        <v>3</v>
      </c>
      <c r="E7" s="12" t="s">
        <v>494</v>
      </c>
      <c r="F7" s="19">
        <f>I92</f>
        <v>10</v>
      </c>
    </row>
    <row r="8" spans="1:11" ht="24.75" thickBot="1">
      <c r="A8" s="20" t="s">
        <v>6</v>
      </c>
      <c r="B8" s="6"/>
      <c r="C8" s="21"/>
      <c r="D8" s="21"/>
      <c r="E8" s="21"/>
      <c r="F8" s="8"/>
    </row>
    <row r="9" spans="1:11" ht="24">
      <c r="A9" s="83" t="s">
        <v>52</v>
      </c>
      <c r="B9" s="84" t="s">
        <v>2</v>
      </c>
      <c r="C9" s="95">
        <v>265000</v>
      </c>
      <c r="D9" s="84" t="s">
        <v>7</v>
      </c>
      <c r="E9" s="84"/>
      <c r="F9" s="85"/>
    </row>
    <row r="10" spans="1:11" ht="24">
      <c r="A10" s="11" t="s">
        <v>445</v>
      </c>
      <c r="B10" s="12" t="s">
        <v>2</v>
      </c>
      <c r="C10" s="59">
        <v>0</v>
      </c>
      <c r="D10" s="12" t="s">
        <v>58</v>
      </c>
      <c r="E10" s="12"/>
      <c r="F10" s="15"/>
    </row>
    <row r="11" spans="1:11" ht="24">
      <c r="A11" s="11" t="s">
        <v>446</v>
      </c>
      <c r="B11" s="12" t="s">
        <v>2</v>
      </c>
      <c r="C11" s="59">
        <v>0</v>
      </c>
      <c r="D11" s="12" t="s">
        <v>58</v>
      </c>
      <c r="E11" s="12"/>
      <c r="F11" s="15"/>
    </row>
    <row r="12" spans="1:11" s="23" customFormat="1" ht="24" customHeight="1">
      <c r="A12" s="11" t="s">
        <v>231</v>
      </c>
      <c r="B12" s="12" t="s">
        <v>2</v>
      </c>
      <c r="C12" s="58" t="s">
        <v>233</v>
      </c>
      <c r="D12" s="14"/>
      <c r="E12" s="14"/>
      <c r="F12" s="15"/>
    </row>
    <row r="13" spans="1:11" ht="24">
      <c r="A13" s="11" t="str">
        <f>IF(C12="ตอม่อกลม","Diameter","a(ความยาวด้านสั้นเสาตอม่อ)")</f>
        <v>a(ความยาวด้านสั้นเสาตอม่อ)</v>
      </c>
      <c r="B13" s="12" t="s">
        <v>2</v>
      </c>
      <c r="C13" s="58">
        <v>50</v>
      </c>
      <c r="D13" s="12" t="s">
        <v>8</v>
      </c>
      <c r="E13" s="12"/>
      <c r="F13" s="15"/>
    </row>
    <row r="14" spans="1:11" ht="24">
      <c r="A14" s="11" t="str">
        <f>IF(C12="ตอม่อกลม","","b(ความยาวด้านยาวเสาตอม่อ)")</f>
        <v>b(ความยาวด้านยาวเสาตอม่อ)</v>
      </c>
      <c r="B14" s="12" t="str">
        <f>IF(C12="ตอม่อกลม","","=")</f>
        <v>=</v>
      </c>
      <c r="C14" s="58">
        <v>50</v>
      </c>
      <c r="D14" s="12" t="str">
        <f>IF(C12="ตอม่อกลม","","cm")</f>
        <v>cm</v>
      </c>
      <c r="E14" s="12"/>
      <c r="F14" s="19"/>
    </row>
    <row r="15" spans="1:11" ht="24">
      <c r="A15" s="11" t="s">
        <v>329</v>
      </c>
      <c r="B15" s="12" t="s">
        <v>2</v>
      </c>
      <c r="C15" s="59" t="s">
        <v>356</v>
      </c>
      <c r="D15" s="12"/>
      <c r="E15" s="52"/>
      <c r="F15" s="28"/>
    </row>
    <row r="16" spans="1:11" ht="24">
      <c r="A16" s="11" t="s">
        <v>487</v>
      </c>
      <c r="B16" s="12" t="s">
        <v>2</v>
      </c>
      <c r="C16" s="58">
        <v>120</v>
      </c>
      <c r="D16" s="12" t="s">
        <v>8</v>
      </c>
      <c r="E16" s="12"/>
      <c r="F16" s="19"/>
    </row>
    <row r="17" spans="1:6" ht="24">
      <c r="A17" s="11" t="s">
        <v>467</v>
      </c>
      <c r="B17" s="12" t="s">
        <v>2</v>
      </c>
      <c r="C17" s="59">
        <v>90</v>
      </c>
      <c r="D17" s="12" t="s">
        <v>8</v>
      </c>
      <c r="E17" s="12" t="str">
        <f>IF(C17&gt;=30+I92,"OK","N.G.")</f>
        <v>OK</v>
      </c>
      <c r="F17" s="28"/>
    </row>
    <row r="18" spans="1:6" ht="25.5">
      <c r="A18" s="11" t="s">
        <v>509</v>
      </c>
      <c r="B18" s="12" t="s">
        <v>2</v>
      </c>
      <c r="C18" s="59">
        <v>180</v>
      </c>
      <c r="D18" s="12" t="s">
        <v>8</v>
      </c>
      <c r="E18" s="12" t="str">
        <f>IF(C18&gt;=3*M88,"OK","N.G.")</f>
        <v>OK</v>
      </c>
      <c r="F18" s="28"/>
    </row>
    <row r="19" spans="1:6" ht="24">
      <c r="A19" s="11" t="s">
        <v>510</v>
      </c>
      <c r="B19" s="12" t="s">
        <v>2</v>
      </c>
      <c r="C19" s="59">
        <v>60</v>
      </c>
      <c r="D19" s="12" t="s">
        <v>8</v>
      </c>
      <c r="E19" s="12" t="str">
        <f>IF(C19&gt;=M88,"OK","N.G.")</f>
        <v>OK</v>
      </c>
      <c r="F19" s="28"/>
    </row>
    <row r="20" spans="1:6" ht="24">
      <c r="A20" s="11" t="s">
        <v>358</v>
      </c>
      <c r="B20" s="12" t="s">
        <v>2</v>
      </c>
      <c r="C20" s="59" t="s">
        <v>357</v>
      </c>
      <c r="D20" s="12"/>
      <c r="E20" s="52"/>
      <c r="F20" s="28"/>
    </row>
    <row r="21" spans="1:6" ht="24">
      <c r="A21" s="11" t="str">
        <f>IF(C20="กำหนดเอง","","D")</f>
        <v/>
      </c>
      <c r="B21" s="12" t="str">
        <f>IF(C20="กำหนดเอง","","=")</f>
        <v/>
      </c>
      <c r="C21" s="22" t="str">
        <f>IF(C20="กำหนดเอง","",VLOOKUP(C20,'Size Piles'!C3:H65,6,FALSE))</f>
        <v/>
      </c>
      <c r="D21" s="12" t="str">
        <f>IF(C20="กำหนดเอง","","cm")</f>
        <v/>
      </c>
      <c r="E21" s="52"/>
      <c r="F21" s="28"/>
    </row>
    <row r="22" spans="1:6" ht="24">
      <c r="A22" s="11" t="str">
        <f>IF(C20="กำหนดเอง","","A")</f>
        <v/>
      </c>
      <c r="B22" s="12" t="str">
        <f>IF(C20="กำหนดเอง","","=")</f>
        <v/>
      </c>
      <c r="C22" s="13" t="str">
        <f>IF(C20="กำหนดเอง","",VLOOKUP(C20,'Size Piles'!C3:D65,2,FALSE))</f>
        <v/>
      </c>
      <c r="D22" s="12" t="str">
        <f>IF(C20="กำหนดเอง","","cm2")</f>
        <v/>
      </c>
      <c r="E22" s="52"/>
      <c r="F22" s="28"/>
    </row>
    <row r="23" spans="1:6" ht="24">
      <c r="A23" s="11" t="str">
        <f>IF(C20="กำหนดเอง","ขนาดเข็มกำหนดเอง","")</f>
        <v>ขนาดเข็มกำหนดเอง</v>
      </c>
      <c r="B23" s="12" t="str">
        <f>IF(C20="กำหนดเอง","=","")</f>
        <v>=</v>
      </c>
      <c r="C23" s="75"/>
      <c r="D23" s="12"/>
      <c r="E23" s="52"/>
      <c r="F23" s="28"/>
    </row>
    <row r="24" spans="1:6" ht="24">
      <c r="A24" s="11" t="str">
        <f>IF(C20="กำหนดเอง","D","")</f>
        <v>D</v>
      </c>
      <c r="B24" s="12" t="str">
        <f>IF(C20="กำหนดเอง","=","")</f>
        <v>=</v>
      </c>
      <c r="C24" s="75">
        <v>60</v>
      </c>
      <c r="D24" s="12" t="str">
        <f>IF(C20="กำหนดเอง","cm","")</f>
        <v>cm</v>
      </c>
      <c r="E24" s="52"/>
      <c r="F24" s="28"/>
    </row>
    <row r="25" spans="1:6" ht="24">
      <c r="A25" s="11" t="str">
        <f>IF(C20="กำหนดเอง","A","")</f>
        <v>A</v>
      </c>
      <c r="B25" s="12" t="str">
        <f>IF(C20="กำหนดเอง","=","")</f>
        <v>=</v>
      </c>
      <c r="C25" s="75"/>
      <c r="D25" s="12" t="str">
        <f>IF(C20="กำหนดเอง","cm2","")</f>
        <v>cm2</v>
      </c>
      <c r="E25" s="52"/>
      <c r="F25" s="28"/>
    </row>
    <row r="26" spans="1:6" ht="24.75" thickBot="1">
      <c r="A26" s="11" t="s">
        <v>327</v>
      </c>
      <c r="B26" s="12" t="s">
        <v>2</v>
      </c>
      <c r="C26" s="58">
        <v>93</v>
      </c>
      <c r="D26" s="12" t="s">
        <v>328</v>
      </c>
      <c r="E26" s="52"/>
      <c r="F26" s="28"/>
    </row>
    <row r="27" spans="1:6" ht="24.75" thickBot="1">
      <c r="A27" s="20" t="s">
        <v>145</v>
      </c>
      <c r="B27" s="6"/>
      <c r="C27" s="21"/>
      <c r="D27" s="21"/>
      <c r="E27" s="21"/>
      <c r="F27" s="8"/>
    </row>
    <row r="28" spans="1:6" ht="24">
      <c r="A28" s="11" t="s">
        <v>371</v>
      </c>
      <c r="B28" s="12" t="s">
        <v>2</v>
      </c>
      <c r="C28" s="29">
        <f>C36/C7</f>
        <v>8.0737296789475597</v>
      </c>
      <c r="D28" s="12" t="s">
        <v>473</v>
      </c>
      <c r="E28" s="12" t="s">
        <v>2</v>
      </c>
      <c r="F28" s="30">
        <f>1/(1+(C35/(C28*C6)))</f>
        <v>0.25918332248835418</v>
      </c>
    </row>
    <row r="29" spans="1:6" ht="24.75" thickBot="1">
      <c r="A29" s="11" t="s">
        <v>472</v>
      </c>
      <c r="B29" s="12" t="s">
        <v>2</v>
      </c>
      <c r="C29" s="29">
        <f>1-(F28/3)</f>
        <v>0.91360555917054864</v>
      </c>
      <c r="D29" s="12" t="s">
        <v>486</v>
      </c>
      <c r="E29" s="12" t="s">
        <v>2</v>
      </c>
      <c r="F29" s="30">
        <f>C6*F28*C29/2</f>
        <v>7.6957180387637374</v>
      </c>
    </row>
    <row r="30" spans="1:6" ht="24.75" thickBot="1">
      <c r="A30" s="5" t="s">
        <v>9</v>
      </c>
      <c r="B30" s="7"/>
      <c r="C30" s="7"/>
      <c r="D30" s="7"/>
      <c r="E30" s="7"/>
      <c r="F30" s="8"/>
    </row>
    <row r="31" spans="1:6" ht="21">
      <c r="A31" s="31" t="s">
        <v>495</v>
      </c>
      <c r="B31" s="32"/>
      <c r="C31" s="32"/>
      <c r="D31" s="32"/>
      <c r="E31" s="32"/>
      <c r="F31" s="33"/>
    </row>
    <row r="32" spans="1:6" ht="24">
      <c r="A32" s="11" t="s">
        <v>10</v>
      </c>
      <c r="B32" s="12" t="s">
        <v>2</v>
      </c>
      <c r="C32" s="58" t="s">
        <v>30</v>
      </c>
      <c r="D32" s="14"/>
      <c r="E32" s="14"/>
      <c r="F32" s="15"/>
    </row>
    <row r="33" spans="1:6" ht="24">
      <c r="A33" s="11" t="s">
        <v>12</v>
      </c>
      <c r="B33" s="12" t="s">
        <v>2</v>
      </c>
      <c r="C33" s="12" t="str">
        <f>IF(C32="SR-24","RB",IF(C32="SD-30","DB",IF(C32="SD-40","DB",IF(C32="SD-50","DB"))))</f>
        <v>DB</v>
      </c>
      <c r="D33" s="14"/>
      <c r="E33" s="14"/>
      <c r="F33" s="15"/>
    </row>
    <row r="34" spans="1:6" ht="24">
      <c r="A34" s="11" t="s">
        <v>13</v>
      </c>
      <c r="B34" s="12" t="s">
        <v>2</v>
      </c>
      <c r="C34" s="12">
        <f>IF(C32="SR-24",2400,IF(C32="SD-30",3000,IF(C32="SD-40",4000,IF(C32="SD-50",5000))))</f>
        <v>3000</v>
      </c>
      <c r="D34" s="12" t="s">
        <v>3</v>
      </c>
      <c r="E34" s="14"/>
      <c r="F34" s="15"/>
    </row>
    <row r="35" spans="1:6" ht="24">
      <c r="A35" s="11" t="s">
        <v>14</v>
      </c>
      <c r="B35" s="12" t="s">
        <v>2</v>
      </c>
      <c r="C35" s="12">
        <f>0.5*C34</f>
        <v>1500</v>
      </c>
      <c r="D35" s="12" t="s">
        <v>3</v>
      </c>
      <c r="E35" s="12" t="str">
        <f>IF(C35&lt;=1700,"OK","N.G.")</f>
        <v>OK</v>
      </c>
      <c r="F35" s="36"/>
    </row>
    <row r="36" spans="1:6" ht="24">
      <c r="A36" s="11" t="s">
        <v>15</v>
      </c>
      <c r="B36" s="12" t="s">
        <v>2</v>
      </c>
      <c r="C36" s="12">
        <v>2040000</v>
      </c>
      <c r="D36" s="12" t="s">
        <v>3</v>
      </c>
      <c r="E36" s="12"/>
      <c r="F36" s="15"/>
    </row>
    <row r="37" spans="1:6" ht="24">
      <c r="A37" s="11" t="str">
        <f>IF($C$33="RB","ขนาด RB",IF($C$33="DB","ขนาด DB"))</f>
        <v>ขนาด DB</v>
      </c>
      <c r="B37" s="12" t="s">
        <v>2</v>
      </c>
      <c r="C37" s="58" t="s">
        <v>48</v>
      </c>
      <c r="D37" s="14"/>
      <c r="E37" s="12" t="str">
        <f>IF(C38&gt;=20,"OK","N.G.")</f>
        <v>OK</v>
      </c>
      <c r="F37" s="15"/>
    </row>
    <row r="38" spans="1:6" ht="24">
      <c r="A38" s="11" t="s">
        <v>17</v>
      </c>
      <c r="B38" s="12" t="s">
        <v>2</v>
      </c>
      <c r="C38" s="12">
        <f>IF($C$33="RB",VLOOKUP($C$37,NOTE!$C$4:$D$14,2,FALSE),IF('ฐานราก 3 Pile  '!$C$33="DB",VLOOKUP('ฐานราก 3 Pile  '!$C$37,NOTE!$C$17:$D$27,2,FALSE)))</f>
        <v>25</v>
      </c>
      <c r="D38" s="12" t="s">
        <v>18</v>
      </c>
      <c r="E38" s="12"/>
      <c r="F38" s="15"/>
    </row>
    <row r="39" spans="1:6" ht="24">
      <c r="A39" s="11" t="s">
        <v>19</v>
      </c>
      <c r="B39" s="12" t="s">
        <v>2</v>
      </c>
      <c r="C39" s="82">
        <v>14</v>
      </c>
      <c r="D39" s="12" t="s">
        <v>20</v>
      </c>
      <c r="E39" s="228" t="s">
        <v>496</v>
      </c>
      <c r="F39" s="229"/>
    </row>
    <row r="40" spans="1:6" ht="24.75" thickBot="1">
      <c r="A40" s="11" t="s">
        <v>21</v>
      </c>
      <c r="B40" s="12" t="s">
        <v>2</v>
      </c>
      <c r="C40" s="35">
        <f>(C39*22*(C38/10)^2)/28</f>
        <v>68.75</v>
      </c>
      <c r="D40" s="12" t="s">
        <v>22</v>
      </c>
      <c r="E40" s="14"/>
      <c r="F40" s="15"/>
    </row>
    <row r="41" spans="1:6" ht="24.75" thickBot="1">
      <c r="A41" s="42" t="s">
        <v>502</v>
      </c>
      <c r="B41" s="7"/>
      <c r="C41" s="7"/>
      <c r="D41" s="7"/>
      <c r="E41" s="7"/>
      <c r="F41" s="8"/>
    </row>
    <row r="42" spans="1:6" ht="24">
      <c r="A42" s="76" t="s">
        <v>503</v>
      </c>
      <c r="B42" s="12" t="s">
        <v>2</v>
      </c>
      <c r="C42" s="35">
        <f>Y110</f>
        <v>44.382720486178016</v>
      </c>
      <c r="D42" s="12" t="s">
        <v>8</v>
      </c>
      <c r="E42" s="230" t="str">
        <f>IF(C42&lt;=10,"ต้องมากกว่า covering (10 cm)","")</f>
        <v/>
      </c>
      <c r="F42" s="231"/>
    </row>
    <row r="43" spans="1:6" ht="24.75" thickBot="1">
      <c r="A43" s="76" t="s">
        <v>504</v>
      </c>
      <c r="B43" s="12" t="s">
        <v>2</v>
      </c>
      <c r="C43" s="35">
        <f>ROUND(MAX(I85:I86),2)</f>
        <v>73.3</v>
      </c>
      <c r="D43" s="12" t="s">
        <v>8</v>
      </c>
      <c r="E43" s="14"/>
      <c r="F43" s="15"/>
    </row>
    <row r="44" spans="1:6" ht="24.75" thickBot="1">
      <c r="A44" s="42" t="s">
        <v>25</v>
      </c>
      <c r="B44" s="7"/>
      <c r="C44" s="7"/>
      <c r="D44" s="7"/>
      <c r="E44" s="7"/>
      <c r="F44" s="8"/>
    </row>
    <row r="45" spans="1:6" s="34" customFormat="1" ht="21.75" thickBot="1">
      <c r="A45" s="2" t="s">
        <v>498</v>
      </c>
      <c r="B45" s="210" t="str">
        <f>CONCATENATE("3-# ",C39,"-",C37," mm")</f>
        <v>3-# 14-DB25 mm</v>
      </c>
      <c r="C45" s="211"/>
      <c r="D45" s="211"/>
      <c r="E45" s="211"/>
      <c r="F45" s="212"/>
    </row>
    <row r="46" spans="1:6" ht="24.75" thickBot="1">
      <c r="A46" s="77" t="s">
        <v>491</v>
      </c>
      <c r="B46" s="222" t="str">
        <f>CONCATENATE(ROUND(Y103/1000,2)," ton (demand) &lt;= ",C26," ton (capacity)")</f>
        <v>93.59 ton (demand) &lt;= 93 ton (capacity)</v>
      </c>
      <c r="C46" s="223"/>
      <c r="D46" s="223"/>
      <c r="E46" s="224"/>
      <c r="F46" s="78" t="str">
        <f>IF(C26*1000&gt;=Y103,"DESIGN PASS","REDESIGN")</f>
        <v>REDESIGN</v>
      </c>
    </row>
    <row r="47" spans="1:6" ht="24.75" thickBot="1">
      <c r="A47" s="77" t="s">
        <v>479</v>
      </c>
      <c r="B47" s="225" t="str">
        <f>CONCATENATE(ROUND(Y99,2)," kg (demand) &lt;= ",ROUND(Y100,2)," kg (capacity)")</f>
        <v>39704.72 kg (demand) &lt;= 51614.13 kg (capacity)</v>
      </c>
      <c r="C47" s="226"/>
      <c r="D47" s="226"/>
      <c r="E47" s="227"/>
      <c r="F47" s="78" t="str">
        <f>IF(Y100&gt;=Y99,"DESIGN PASS","REDESIGN")</f>
        <v>DESIGN PASS</v>
      </c>
    </row>
    <row r="48" spans="1:6" ht="24.75" thickBot="1">
      <c r="A48" s="77" t="s">
        <v>480</v>
      </c>
      <c r="B48" s="225" t="str">
        <f>CONCATENATE(ROUND(Y93,2)," kg (demand) &lt;= ",ROUND(Y94,2)," kg (capacity)")</f>
        <v>265000 kg (demand) &lt;= 296667.92 kg (capacity)</v>
      </c>
      <c r="C48" s="226"/>
      <c r="D48" s="226"/>
      <c r="E48" s="227"/>
      <c r="F48" s="78" t="str">
        <f>IF(Y94&gt;=Y93,"DESIGN PASS","REDESIGN")</f>
        <v>DESIGN PASS</v>
      </c>
    </row>
    <row r="49" spans="1:6" ht="24.75" thickBot="1">
      <c r="A49" s="77" t="s">
        <v>497</v>
      </c>
      <c r="B49" s="215" t="str">
        <f>CONCATENATE("As (demand) = ",ROUND(M101,2),"cm2")</f>
        <v>As (demand) = 61.98cm2</v>
      </c>
      <c r="C49" s="197"/>
      <c r="D49" s="197"/>
      <c r="E49" s="216"/>
      <c r="F49" s="78" t="str">
        <f>IF(AND(M104&gt;=M101,M105&gt;=M103),"DESIGN PASS","REDESIGN")</f>
        <v>DESIGN PASS</v>
      </c>
    </row>
    <row r="50" spans="1:6" ht="24.75" thickBot="1">
      <c r="A50" s="77" t="s">
        <v>249</v>
      </c>
      <c r="B50" s="219" t="str">
        <f>CONCATENATE("Ld (demand) = ",ROUND(R99,2),"cm &lt;= Ld(design) = ",ROUND(R100,2)," cm")</f>
        <v>Ld (demand) = 52.82cm &lt;= Ld(design) = 153.92 cm</v>
      </c>
      <c r="C50" s="220"/>
      <c r="D50" s="220"/>
      <c r="E50" s="221"/>
      <c r="F50" s="79" t="str">
        <f>IF(R100&gt;=R99,"DESIGN PASS","REDESIGN")</f>
        <v>DESIGN PASS</v>
      </c>
    </row>
    <row r="51" spans="1:6" ht="49.5" customHeight="1">
      <c r="A51" s="86"/>
      <c r="B51" s="54"/>
      <c r="C51" s="54"/>
      <c r="D51" s="54"/>
      <c r="E51" s="54"/>
      <c r="F51" s="55"/>
    </row>
    <row r="52" spans="1:6" ht="49.5" customHeight="1">
      <c r="A52" s="87"/>
      <c r="F52" s="56"/>
    </row>
    <row r="53" spans="1:6" ht="49.5" customHeight="1">
      <c r="A53" s="88"/>
      <c r="F53" s="56"/>
    </row>
    <row r="54" spans="1:6" ht="49.5" customHeight="1">
      <c r="A54" s="88"/>
      <c r="F54" s="56"/>
    </row>
    <row r="55" spans="1:6" ht="49.5" customHeight="1">
      <c r="A55" s="88"/>
      <c r="F55" s="56"/>
    </row>
    <row r="56" spans="1:6" ht="49.5" customHeight="1">
      <c r="A56" s="88"/>
      <c r="F56" s="56"/>
    </row>
    <row r="57" spans="1:6" ht="68.25" customHeight="1">
      <c r="A57" s="88"/>
      <c r="F57" s="56"/>
    </row>
    <row r="58" spans="1:6" ht="49.5" customHeight="1">
      <c r="A58" s="88"/>
      <c r="F58" s="56"/>
    </row>
    <row r="59" spans="1:6" ht="49.5" customHeight="1">
      <c r="A59" s="88"/>
      <c r="F59" s="56"/>
    </row>
    <row r="60" spans="1:6" ht="49.5" customHeight="1">
      <c r="A60" s="88"/>
      <c r="F60" s="56"/>
    </row>
    <row r="61" spans="1:6" ht="49.5" customHeight="1">
      <c r="A61" s="80"/>
      <c r="B61" s="72"/>
      <c r="C61" s="72"/>
      <c r="D61" s="72"/>
      <c r="E61" s="72"/>
      <c r="F61" s="89"/>
    </row>
    <row r="62" spans="1:6" ht="49.5" customHeight="1">
      <c r="A62" s="80"/>
      <c r="B62" s="72"/>
      <c r="C62" s="81"/>
      <c r="D62" s="72"/>
      <c r="E62" s="72"/>
      <c r="F62" s="89"/>
    </row>
    <row r="63" spans="1:6" ht="49.5" customHeight="1">
      <c r="A63" s="80"/>
      <c r="B63" s="72"/>
      <c r="C63" s="72"/>
      <c r="D63" s="72"/>
      <c r="E63" s="72"/>
      <c r="F63" s="89"/>
    </row>
    <row r="64" spans="1:6" ht="49.5" customHeight="1">
      <c r="A64" s="90"/>
      <c r="B64" s="53"/>
      <c r="C64" s="53"/>
      <c r="D64" s="53"/>
      <c r="E64" s="53"/>
      <c r="F64" s="91"/>
    </row>
    <row r="65" spans="1:25" ht="49.5" customHeight="1">
      <c r="A65" s="90"/>
      <c r="B65" s="53"/>
      <c r="C65" s="53"/>
      <c r="D65" s="53"/>
      <c r="E65" s="53"/>
      <c r="F65" s="91"/>
    </row>
    <row r="66" spans="1:25" ht="49.5" customHeight="1">
      <c r="A66" s="90"/>
      <c r="B66" s="53"/>
      <c r="C66" s="53"/>
      <c r="D66" s="53"/>
      <c r="E66" s="53"/>
      <c r="F66" s="91"/>
    </row>
    <row r="67" spans="1:25" ht="49.5" customHeight="1">
      <c r="A67" s="90"/>
      <c r="B67" s="53"/>
      <c r="C67" s="53"/>
      <c r="D67" s="53"/>
      <c r="E67" s="53"/>
      <c r="F67" s="91"/>
    </row>
    <row r="68" spans="1:25" ht="49.5" customHeight="1">
      <c r="A68" s="90"/>
      <c r="B68" s="53"/>
      <c r="C68" s="53"/>
      <c r="D68" s="53"/>
      <c r="E68" s="53"/>
      <c r="F68" s="91"/>
    </row>
    <row r="69" spans="1:25" ht="49.5" customHeight="1">
      <c r="A69" s="90"/>
      <c r="B69" s="53"/>
      <c r="C69" s="53"/>
      <c r="D69" s="53"/>
      <c r="E69" s="53"/>
      <c r="F69" s="91"/>
    </row>
    <row r="70" spans="1:25" ht="49.5" customHeight="1">
      <c r="A70" s="90"/>
      <c r="B70" s="53"/>
      <c r="C70" s="53"/>
      <c r="D70" s="53"/>
      <c r="E70" s="53"/>
      <c r="F70" s="91"/>
    </row>
    <row r="71" spans="1:25" ht="49.5" customHeight="1">
      <c r="A71" s="90"/>
      <c r="B71" s="53"/>
      <c r="C71" s="53"/>
      <c r="D71" s="53"/>
      <c r="E71" s="53"/>
      <c r="F71" s="91"/>
    </row>
    <row r="72" spans="1:25" ht="49.5" customHeight="1">
      <c r="A72" s="90"/>
      <c r="B72" s="53"/>
      <c r="C72" s="53"/>
      <c r="D72" s="53"/>
      <c r="E72" s="53"/>
      <c r="F72" s="91"/>
      <c r="Y72" s="1">
        <v>3</v>
      </c>
    </row>
    <row r="73" spans="1:25" ht="49.5" customHeight="1">
      <c r="A73" s="90"/>
      <c r="B73" s="53"/>
      <c r="C73" s="53"/>
      <c r="D73" s="53"/>
      <c r="E73" s="53"/>
      <c r="F73" s="91"/>
      <c r="G73" s="47"/>
    </row>
    <row r="74" spans="1:25" ht="71.25" customHeight="1">
      <c r="A74" s="90"/>
      <c r="B74" s="53"/>
      <c r="C74" s="53"/>
      <c r="D74" s="53"/>
      <c r="E74" s="53"/>
      <c r="F74" s="91"/>
      <c r="G74" s="47"/>
    </row>
    <row r="75" spans="1:25" ht="49.5" customHeight="1">
      <c r="A75" s="90"/>
      <c r="B75" s="53"/>
      <c r="C75" s="53"/>
      <c r="D75" s="53"/>
      <c r="E75" s="53"/>
      <c r="F75" s="91"/>
      <c r="G75" s="40"/>
      <c r="H75" s="48"/>
      <c r="I75" s="48"/>
      <c r="J75" s="48"/>
      <c r="K75" s="48"/>
      <c r="L75" s="48"/>
      <c r="M75" s="48"/>
    </row>
    <row r="76" spans="1:25" ht="49.5" customHeight="1">
      <c r="A76" s="90"/>
      <c r="B76" s="53"/>
      <c r="C76" s="53"/>
      <c r="D76" s="53"/>
      <c r="E76" s="53"/>
      <c r="F76" s="91"/>
      <c r="G76" s="40"/>
      <c r="H76" s="48"/>
    </row>
    <row r="77" spans="1:25" ht="49.5" customHeight="1">
      <c r="A77" s="90"/>
      <c r="B77" s="53"/>
      <c r="C77" s="53"/>
      <c r="D77" s="53"/>
      <c r="E77" s="53"/>
      <c r="F77" s="91"/>
      <c r="H77" s="48"/>
      <c r="M77" s="49"/>
    </row>
    <row r="78" spans="1:25" ht="49.5" customHeight="1">
      <c r="A78" s="90"/>
      <c r="B78" s="53"/>
      <c r="C78" s="53"/>
      <c r="D78" s="53"/>
      <c r="E78" s="53"/>
      <c r="F78" s="91"/>
      <c r="H78" s="48"/>
      <c r="J78" s="40"/>
      <c r="L78" s="40"/>
      <c r="M78" s="40"/>
      <c r="N78" s="40"/>
    </row>
    <row r="79" spans="1:25" ht="49.5" customHeight="1">
      <c r="A79" s="90"/>
      <c r="B79" s="53"/>
      <c r="C79" s="53"/>
      <c r="D79" s="53"/>
      <c r="E79" s="53"/>
      <c r="F79" s="91"/>
      <c r="J79" s="40"/>
      <c r="K79" s="40"/>
      <c r="L79" s="40"/>
      <c r="M79" s="40"/>
      <c r="N79" s="40"/>
      <c r="O79" s="40"/>
      <c r="P79" s="40"/>
    </row>
    <row r="80" spans="1:25" ht="49.5" customHeight="1">
      <c r="A80" s="90"/>
      <c r="B80" s="53"/>
      <c r="C80" s="53"/>
      <c r="D80" s="53"/>
      <c r="E80" s="53"/>
      <c r="F80" s="91"/>
      <c r="J80" s="50"/>
      <c r="K80" s="50"/>
      <c r="L80" s="50"/>
      <c r="M80" s="51"/>
      <c r="N80" s="50"/>
      <c r="O80" s="52"/>
    </row>
    <row r="81" spans="1:61" ht="49.5" customHeight="1" thickBot="1">
      <c r="A81" s="92"/>
      <c r="B81" s="93"/>
      <c r="C81" s="93"/>
      <c r="D81" s="93"/>
      <c r="E81" s="93"/>
      <c r="F81" s="94"/>
      <c r="H81" s="48"/>
      <c r="I81" s="48"/>
      <c r="J81" s="50"/>
      <c r="K81" s="50"/>
      <c r="L81" s="50"/>
      <c r="M81" s="51"/>
      <c r="N81" s="50"/>
      <c r="O81" s="52"/>
      <c r="P81" s="48"/>
      <c r="Q81" s="48"/>
    </row>
    <row r="82" spans="1:61" ht="49.5" customHeight="1">
      <c r="A82" s="53"/>
      <c r="B82" s="53"/>
      <c r="C82" s="53"/>
      <c r="D82" s="53"/>
      <c r="E82" s="53"/>
      <c r="F82" s="53"/>
      <c r="J82" s="12"/>
      <c r="K82" s="12"/>
      <c r="L82" s="12"/>
      <c r="M82" s="35"/>
      <c r="N82" s="50"/>
      <c r="O82" s="52"/>
      <c r="P82" s="48"/>
      <c r="Q82" s="48"/>
    </row>
    <row r="83" spans="1:61" ht="49.5" customHeight="1">
      <c r="A83" s="53"/>
      <c r="B83" s="53"/>
      <c r="C83" s="53"/>
      <c r="D83" s="53"/>
      <c r="E83" s="136"/>
      <c r="F83" s="136"/>
      <c r="G83" s="143"/>
      <c r="H83" s="143"/>
      <c r="I83" s="143"/>
      <c r="J83" s="140"/>
      <c r="K83" s="140"/>
      <c r="L83" s="140"/>
      <c r="M83" s="141"/>
      <c r="N83" s="137"/>
      <c r="O83" s="142"/>
      <c r="P83" s="144"/>
      <c r="Q83" s="144"/>
      <c r="R83" s="143"/>
      <c r="S83" s="143"/>
      <c r="T83" s="143"/>
      <c r="U83" s="143"/>
      <c r="V83" s="143"/>
      <c r="W83" s="143"/>
      <c r="X83" s="143"/>
      <c r="Y83" s="143"/>
      <c r="Z83" s="143"/>
      <c r="AA83" s="143"/>
      <c r="AB83" s="143"/>
      <c r="AC83" s="143"/>
      <c r="AD83" s="143"/>
      <c r="AE83" s="143"/>
      <c r="AF83" s="143"/>
      <c r="AG83" s="143"/>
      <c r="AH83" s="143"/>
      <c r="AI83" s="143"/>
      <c r="AJ83" s="143"/>
      <c r="AK83" s="143"/>
      <c r="AL83" s="143"/>
      <c r="AM83" s="143"/>
      <c r="AN83" s="143"/>
      <c r="AO83" s="143"/>
      <c r="AP83" s="143"/>
      <c r="AQ83" s="143"/>
      <c r="AR83" s="143"/>
      <c r="AS83" s="143"/>
      <c r="AT83" s="143"/>
      <c r="AU83" s="143"/>
      <c r="AV83" s="143"/>
      <c r="AW83" s="143"/>
      <c r="AX83" s="143"/>
      <c r="AY83" s="143"/>
      <c r="AZ83" s="143"/>
      <c r="BA83" s="143"/>
      <c r="BB83" s="143"/>
      <c r="BC83" s="143"/>
      <c r="BD83" s="143"/>
      <c r="BE83" s="143"/>
      <c r="BF83" s="143"/>
      <c r="BG83" s="143"/>
      <c r="BH83" s="143"/>
      <c r="BI83" s="143"/>
    </row>
    <row r="84" spans="1:61" ht="49.5" customHeight="1">
      <c r="A84" s="53"/>
      <c r="B84" s="53"/>
      <c r="C84" s="53"/>
      <c r="D84" s="53"/>
      <c r="E84" s="136"/>
      <c r="F84" s="136"/>
      <c r="G84" s="145" t="s">
        <v>145</v>
      </c>
      <c r="H84" s="143"/>
      <c r="I84" s="143"/>
      <c r="J84" s="143"/>
      <c r="K84" s="177" t="s">
        <v>424</v>
      </c>
      <c r="L84" s="143"/>
      <c r="M84" s="143"/>
      <c r="N84" s="143"/>
      <c r="O84" s="139"/>
      <c r="P84" s="143"/>
      <c r="Q84" s="143"/>
      <c r="R84" s="143"/>
      <c r="S84" s="143"/>
      <c r="T84" s="143"/>
      <c r="U84" s="143"/>
      <c r="V84" s="143"/>
      <c r="W84" s="145" t="s">
        <v>150</v>
      </c>
      <c r="X84" s="143"/>
      <c r="Y84" s="143"/>
      <c r="Z84" s="137"/>
      <c r="AA84" s="137"/>
      <c r="AB84" s="137"/>
      <c r="AC84" s="146"/>
      <c r="AD84" s="137"/>
      <c r="AE84" s="143"/>
      <c r="AF84" s="143"/>
      <c r="AG84" s="143"/>
      <c r="AH84" s="143"/>
      <c r="AI84" s="143"/>
      <c r="AJ84" s="143"/>
      <c r="AK84" s="143"/>
      <c r="AL84" s="143"/>
      <c r="AM84" s="143"/>
      <c r="AN84" s="143"/>
      <c r="AO84" s="143"/>
      <c r="AP84" s="143"/>
      <c r="AQ84" s="143"/>
      <c r="AR84" s="143"/>
      <c r="AS84" s="143"/>
      <c r="AT84" s="143"/>
      <c r="AU84" s="143"/>
      <c r="AV84" s="143"/>
      <c r="AW84" s="143"/>
      <c r="AX84" s="143"/>
      <c r="AY84" s="143"/>
      <c r="AZ84" s="143"/>
      <c r="BA84" s="143"/>
      <c r="BB84" s="143"/>
      <c r="BC84" s="143"/>
      <c r="BD84" s="143"/>
      <c r="BE84" s="143"/>
      <c r="BF84" s="143"/>
      <c r="BG84" s="143"/>
      <c r="BH84" s="143"/>
      <c r="BI84" s="143"/>
    </row>
    <row r="85" spans="1:61" ht="49.5" customHeight="1">
      <c r="A85" s="53"/>
      <c r="B85" s="53"/>
      <c r="C85" s="53"/>
      <c r="D85" s="53"/>
      <c r="E85" s="136"/>
      <c r="F85" s="136"/>
      <c r="G85" s="143" t="s">
        <v>506</v>
      </c>
      <c r="H85" s="143" t="s">
        <v>2</v>
      </c>
      <c r="I85" s="143">
        <f>Y99/(0.29*SQRT(C5)*I94)</f>
        <v>60.579276932705326</v>
      </c>
      <c r="J85" s="143"/>
      <c r="K85" s="178" t="s">
        <v>360</v>
      </c>
      <c r="L85" s="143"/>
      <c r="M85" s="143"/>
      <c r="N85" s="143"/>
      <c r="O85" s="144" t="s">
        <v>428</v>
      </c>
      <c r="P85" s="143" t="s">
        <v>2</v>
      </c>
      <c r="Q85" s="143">
        <f>IF(C12="ตอม่อกลม",C13,2*SQRT((C13*C14)/(22/7)))</f>
        <v>56.407607481776623</v>
      </c>
      <c r="R85" s="143" t="s">
        <v>8</v>
      </c>
      <c r="S85" s="143"/>
      <c r="T85" s="143"/>
      <c r="U85" s="143"/>
      <c r="V85" s="143"/>
      <c r="W85" s="142" t="s">
        <v>397</v>
      </c>
      <c r="X85" s="143" t="s">
        <v>2</v>
      </c>
      <c r="Y85" s="137">
        <f>Q86</f>
        <v>88333.333333333328</v>
      </c>
      <c r="Z85" s="137" t="s">
        <v>7</v>
      </c>
      <c r="AA85" s="142" t="s">
        <v>399</v>
      </c>
      <c r="AB85" s="143" t="s">
        <v>2</v>
      </c>
      <c r="AC85" s="137">
        <f>Q87</f>
        <v>88333.333333333328</v>
      </c>
      <c r="AD85" s="137" t="s">
        <v>7</v>
      </c>
      <c r="AE85" s="142" t="s">
        <v>399</v>
      </c>
      <c r="AF85" s="143" t="s">
        <v>2</v>
      </c>
      <c r="AG85" s="137">
        <f>Q88</f>
        <v>88333.333333333328</v>
      </c>
      <c r="AH85" s="137" t="s">
        <v>7</v>
      </c>
      <c r="AI85" s="137"/>
      <c r="AJ85" s="137"/>
      <c r="AK85" s="143"/>
      <c r="AL85" s="137"/>
      <c r="AM85" s="143"/>
      <c r="AN85" s="143"/>
      <c r="AO85" s="143"/>
      <c r="AP85" s="143"/>
      <c r="AQ85" s="143"/>
      <c r="AR85" s="143"/>
      <c r="AS85" s="143"/>
      <c r="AT85" s="143"/>
      <c r="AU85" s="143"/>
      <c r="AV85" s="143"/>
      <c r="AW85" s="143"/>
      <c r="AX85" s="143"/>
      <c r="AY85" s="143"/>
      <c r="AZ85" s="143"/>
      <c r="BA85" s="143"/>
      <c r="BB85" s="143"/>
      <c r="BC85" s="143"/>
      <c r="BD85" s="143"/>
      <c r="BE85" s="143"/>
      <c r="BF85" s="143"/>
      <c r="BG85" s="143"/>
      <c r="BH85" s="143"/>
      <c r="BI85" s="143"/>
    </row>
    <row r="86" spans="1:61" ht="49.5" customHeight="1">
      <c r="A86" s="53"/>
      <c r="B86" s="53"/>
      <c r="C86" s="53"/>
      <c r="D86" s="53"/>
      <c r="E86" s="136"/>
      <c r="F86" s="136"/>
      <c r="G86" s="143" t="s">
        <v>505</v>
      </c>
      <c r="H86" s="143" t="s">
        <v>2</v>
      </c>
      <c r="I86" s="143">
        <f>(Q85*(-1)/2)+((SQRT((Q85^2)+((12*(MAX(Q86:Q88)))/(0.53*(22/7)*SQRT(C5)))))/2)</f>
        <v>73.299668352326961</v>
      </c>
      <c r="J86" s="143"/>
      <c r="K86" s="143" t="s">
        <v>382</v>
      </c>
      <c r="L86" s="143" t="s">
        <v>2</v>
      </c>
      <c r="M86" s="143">
        <f>2*M88</f>
        <v>120</v>
      </c>
      <c r="N86" s="143" t="s">
        <v>8</v>
      </c>
      <c r="O86" s="143" t="s">
        <v>388</v>
      </c>
      <c r="P86" s="143" t="s">
        <v>2</v>
      </c>
      <c r="Q86" s="143">
        <f>(C9/3)+((C11*M90)/S95)+((C10*M93)/S96)</f>
        <v>88333.333333333328</v>
      </c>
      <c r="R86" s="143" t="s">
        <v>7</v>
      </c>
      <c r="S86" s="147" t="s">
        <v>414</v>
      </c>
      <c r="T86" s="143"/>
      <c r="U86" s="143"/>
      <c r="V86" s="143"/>
      <c r="W86" s="143" t="s">
        <v>398</v>
      </c>
      <c r="X86" s="144" t="s">
        <v>2</v>
      </c>
      <c r="Y86" s="144">
        <f>Y85*((C18/SQRT(3))-(Q85/2))/100</f>
        <v>66885.332830032494</v>
      </c>
      <c r="Z86" s="144" t="s">
        <v>58</v>
      </c>
      <c r="AA86" s="143" t="s">
        <v>400</v>
      </c>
      <c r="AB86" s="144" t="s">
        <v>2</v>
      </c>
      <c r="AC86" s="144">
        <f>AC85*((C18/SQRT(3))-(Q85/2))/100</f>
        <v>66885.332830032494</v>
      </c>
      <c r="AD86" s="144" t="s">
        <v>58</v>
      </c>
      <c r="AE86" s="143" t="s">
        <v>400</v>
      </c>
      <c r="AF86" s="144" t="s">
        <v>2</v>
      </c>
      <c r="AG86" s="144">
        <f>AG85*((C18/SQRT(3))-(Q85/2))/100</f>
        <v>66885.332830032494</v>
      </c>
      <c r="AH86" s="144" t="s">
        <v>58</v>
      </c>
      <c r="AI86" s="143"/>
      <c r="AJ86" s="143"/>
      <c r="AK86" s="143"/>
      <c r="AL86" s="143"/>
      <c r="AM86" s="143"/>
      <c r="AN86" s="143"/>
      <c r="AO86" s="143"/>
      <c r="AP86" s="143"/>
      <c r="AQ86" s="143"/>
      <c r="AR86" s="143"/>
      <c r="AS86" s="143"/>
      <c r="AT86" s="143"/>
      <c r="AU86" s="143"/>
      <c r="AV86" s="143"/>
      <c r="AW86" s="143"/>
      <c r="AX86" s="143"/>
      <c r="AY86" s="143"/>
      <c r="AZ86" s="143"/>
      <c r="BA86" s="143"/>
      <c r="BB86" s="143"/>
      <c r="BC86" s="143"/>
      <c r="BD86" s="143"/>
      <c r="BE86" s="143"/>
      <c r="BF86" s="143"/>
      <c r="BG86" s="143"/>
      <c r="BH86" s="143"/>
      <c r="BI86" s="143"/>
    </row>
    <row r="87" spans="1:61" ht="49.5" customHeight="1">
      <c r="A87" s="53"/>
      <c r="B87" s="53"/>
      <c r="C87" s="53"/>
      <c r="D87" s="53"/>
      <c r="E87" s="136"/>
      <c r="F87" s="136"/>
      <c r="G87" s="139" t="s">
        <v>405</v>
      </c>
      <c r="H87" s="144" t="s">
        <v>2</v>
      </c>
      <c r="I87" s="144">
        <f>MAX(AC87,Y87)</f>
        <v>80.217725838878053</v>
      </c>
      <c r="J87" s="143" t="s">
        <v>8</v>
      </c>
      <c r="K87" s="143" t="s">
        <v>381</v>
      </c>
      <c r="L87" s="143" t="s">
        <v>2</v>
      </c>
      <c r="M87" s="143">
        <f>(2*I92)+C13+C14</f>
        <v>120</v>
      </c>
      <c r="N87" s="143" t="s">
        <v>8</v>
      </c>
      <c r="O87" s="143" t="s">
        <v>389</v>
      </c>
      <c r="P87" s="143" t="s">
        <v>2</v>
      </c>
      <c r="Q87" s="143">
        <f>(C9/3)+((C11*M91)/S95)+((C10*M94)/S96)</f>
        <v>88333.333333333328</v>
      </c>
      <c r="R87" s="143" t="s">
        <v>7</v>
      </c>
      <c r="S87" s="143"/>
      <c r="T87" s="143"/>
      <c r="U87" s="143"/>
      <c r="V87" s="143"/>
      <c r="W87" s="137" t="s">
        <v>402</v>
      </c>
      <c r="X87" s="137" t="s">
        <v>2</v>
      </c>
      <c r="Y87" s="143">
        <f>SQRT(Y86*100/(MAX(F29)*I94))</f>
        <v>80.217725838878053</v>
      </c>
      <c r="Z87" s="137" t="s">
        <v>8</v>
      </c>
      <c r="AA87" s="137" t="s">
        <v>401</v>
      </c>
      <c r="AB87" s="137" t="s">
        <v>2</v>
      </c>
      <c r="AC87" s="143">
        <f>SQRT(AC86*100/(MAX(F29)*I94))</f>
        <v>80.217725838878053</v>
      </c>
      <c r="AD87" s="137" t="s">
        <v>8</v>
      </c>
      <c r="AE87" s="137" t="s">
        <v>401</v>
      </c>
      <c r="AF87" s="137" t="s">
        <v>2</v>
      </c>
      <c r="AG87" s="143">
        <f>SQRT(AG86*100/(MAX(F29)*I94))</f>
        <v>80.217725838878053</v>
      </c>
      <c r="AH87" s="137" t="s">
        <v>8</v>
      </c>
      <c r="AI87" s="137"/>
      <c r="AJ87" s="137"/>
      <c r="AK87" s="143"/>
      <c r="AL87" s="137"/>
      <c r="AM87" s="143"/>
      <c r="AN87" s="143"/>
      <c r="AO87" s="143"/>
      <c r="AP87" s="143"/>
      <c r="AQ87" s="143"/>
      <c r="AR87" s="143"/>
      <c r="AS87" s="143"/>
      <c r="AT87" s="143"/>
      <c r="AU87" s="143"/>
      <c r="AV87" s="143"/>
      <c r="AW87" s="143"/>
      <c r="AX87" s="143"/>
      <c r="AY87" s="143"/>
      <c r="AZ87" s="143"/>
      <c r="BA87" s="143"/>
      <c r="BB87" s="143"/>
      <c r="BC87" s="143"/>
      <c r="BD87" s="143"/>
      <c r="BE87" s="143"/>
      <c r="BF87" s="143"/>
      <c r="BG87" s="143"/>
      <c r="BH87" s="143"/>
      <c r="BI87" s="143"/>
    </row>
    <row r="88" spans="1:61" ht="49.5" customHeight="1">
      <c r="A88" s="53"/>
      <c r="B88" s="53"/>
      <c r="C88" s="53"/>
      <c r="D88" s="53"/>
      <c r="E88" s="136"/>
      <c r="F88" s="184" t="s">
        <v>501</v>
      </c>
      <c r="G88" s="143" t="s">
        <v>154</v>
      </c>
      <c r="H88" s="143" t="s">
        <v>2</v>
      </c>
      <c r="I88" s="143">
        <f>C17-I92-C38/20</f>
        <v>78.75</v>
      </c>
      <c r="J88" s="143" t="s">
        <v>8</v>
      </c>
      <c r="K88" s="143" t="s">
        <v>364</v>
      </c>
      <c r="L88" s="143" t="s">
        <v>2</v>
      </c>
      <c r="M88" s="143">
        <f>IF(C20="กำหนดเอง",C24,C21)</f>
        <v>60</v>
      </c>
      <c r="N88" s="143" t="s">
        <v>8</v>
      </c>
      <c r="O88" s="143" t="s">
        <v>435</v>
      </c>
      <c r="P88" s="143" t="s">
        <v>2</v>
      </c>
      <c r="Q88" s="143">
        <f>(C9/3)+((C10*Q94)/S96)</f>
        <v>88333.333333333328</v>
      </c>
      <c r="R88" s="143" t="s">
        <v>7</v>
      </c>
      <c r="S88" s="143"/>
      <c r="T88" s="143"/>
      <c r="U88" s="143"/>
      <c r="V88" s="143"/>
      <c r="W88" s="143"/>
      <c r="X88" s="143"/>
      <c r="Y88" s="143"/>
      <c r="Z88" s="143"/>
      <c r="AA88" s="143"/>
      <c r="AB88" s="143"/>
      <c r="AC88" s="143"/>
      <c r="AD88" s="143"/>
      <c r="AE88" s="143"/>
      <c r="AF88" s="143"/>
      <c r="AG88" s="143"/>
      <c r="AH88" s="143"/>
      <c r="AI88" s="143"/>
      <c r="AJ88" s="143"/>
      <c r="AK88" s="143"/>
      <c r="AL88" s="143"/>
      <c r="AM88" s="143"/>
      <c r="AN88" s="143"/>
      <c r="AO88" s="143"/>
      <c r="AP88" s="143"/>
      <c r="AQ88" s="143"/>
      <c r="AR88" s="143"/>
      <c r="AS88" s="143"/>
      <c r="AT88" s="143"/>
      <c r="AU88" s="143"/>
      <c r="AV88" s="143"/>
      <c r="AW88" s="143"/>
      <c r="AX88" s="143"/>
      <c r="AY88" s="143"/>
      <c r="AZ88" s="143"/>
      <c r="BA88" s="143"/>
      <c r="BB88" s="143"/>
      <c r="BC88" s="143"/>
      <c r="BD88" s="143"/>
      <c r="BE88" s="143"/>
      <c r="BF88" s="143"/>
      <c r="BG88" s="143"/>
      <c r="BH88" s="143"/>
      <c r="BI88" s="143"/>
    </row>
    <row r="89" spans="1:61" ht="34.5">
      <c r="A89" s="53"/>
      <c r="B89" s="53"/>
      <c r="C89" s="53"/>
      <c r="D89" s="53"/>
      <c r="E89" s="136"/>
      <c r="F89" s="136"/>
      <c r="G89" s="139" t="s">
        <v>167</v>
      </c>
      <c r="H89" s="143" t="s">
        <v>2</v>
      </c>
      <c r="I89" s="143">
        <f>C16</f>
        <v>120</v>
      </c>
      <c r="J89" s="143" t="s">
        <v>8</v>
      </c>
      <c r="K89" s="143" t="s">
        <v>377</v>
      </c>
      <c r="L89" s="143" t="s">
        <v>2</v>
      </c>
      <c r="M89" s="143">
        <f>MAX(M86/100,M87/100)</f>
        <v>1.2</v>
      </c>
      <c r="N89" s="143" t="s">
        <v>63</v>
      </c>
      <c r="O89" s="143" t="s">
        <v>390</v>
      </c>
      <c r="P89" s="143" t="s">
        <v>2</v>
      </c>
      <c r="Q89" s="179">
        <f t="shared" ref="Q89:Q94" si="0">M90^2</f>
        <v>0.81</v>
      </c>
      <c r="R89" s="143" t="s">
        <v>394</v>
      </c>
      <c r="S89" s="147"/>
      <c r="T89" s="143"/>
      <c r="U89" s="143"/>
      <c r="V89" s="143"/>
      <c r="W89" s="145" t="s">
        <v>156</v>
      </c>
      <c r="X89" s="143"/>
      <c r="Y89" s="143"/>
      <c r="Z89" s="143"/>
      <c r="AA89" s="143"/>
      <c r="AB89" s="143"/>
      <c r="AC89" s="143"/>
      <c r="AD89" s="143"/>
      <c r="AE89" s="143"/>
      <c r="AF89" s="143" t="s">
        <v>409</v>
      </c>
      <c r="AG89" s="143"/>
      <c r="AH89" s="143"/>
      <c r="AI89" s="143"/>
      <c r="AJ89" s="143"/>
      <c r="AK89" s="143"/>
      <c r="AL89" s="143"/>
      <c r="AM89" s="143"/>
      <c r="AN89" s="143"/>
      <c r="AO89" s="143"/>
      <c r="AP89" s="143"/>
      <c r="AQ89" s="143"/>
      <c r="AR89" s="143"/>
      <c r="AS89" s="143"/>
      <c r="AT89" s="143"/>
      <c r="AU89" s="143"/>
      <c r="AV89" s="143"/>
      <c r="AW89" s="143"/>
      <c r="AX89" s="143"/>
      <c r="AY89" s="143"/>
      <c r="AZ89" s="143"/>
      <c r="BA89" s="143"/>
      <c r="BB89" s="143"/>
      <c r="BC89" s="143"/>
      <c r="BD89" s="143"/>
      <c r="BE89" s="143"/>
      <c r="BF89" s="143"/>
      <c r="BG89" s="143"/>
      <c r="BH89" s="143"/>
      <c r="BI89" s="143"/>
    </row>
    <row r="90" spans="1:61" ht="24">
      <c r="A90" s="53"/>
      <c r="B90" s="53"/>
      <c r="C90" s="53"/>
      <c r="D90" s="53"/>
      <c r="E90" s="136"/>
      <c r="F90" s="136"/>
      <c r="G90" s="139" t="s">
        <v>168</v>
      </c>
      <c r="H90" s="143" t="s">
        <v>2</v>
      </c>
      <c r="I90" s="143">
        <f>C17</f>
        <v>90</v>
      </c>
      <c r="J90" s="143" t="s">
        <v>8</v>
      </c>
      <c r="K90" s="143" t="s">
        <v>387</v>
      </c>
      <c r="L90" s="143" t="s">
        <v>2</v>
      </c>
      <c r="M90" s="180">
        <f>C18/200</f>
        <v>0.9</v>
      </c>
      <c r="N90" s="143" t="s">
        <v>8</v>
      </c>
      <c r="O90" s="143" t="s">
        <v>391</v>
      </c>
      <c r="P90" s="143" t="s">
        <v>2</v>
      </c>
      <c r="Q90" s="179">
        <f t="shared" si="0"/>
        <v>0.81</v>
      </c>
      <c r="R90" s="143" t="s">
        <v>22</v>
      </c>
      <c r="S90" s="143"/>
      <c r="T90" s="143"/>
      <c r="U90" s="143"/>
      <c r="V90" s="143"/>
      <c r="W90" s="143" t="s">
        <v>406</v>
      </c>
      <c r="X90" s="143" t="s">
        <v>2</v>
      </c>
      <c r="Y90" s="143">
        <f>(C18/SQRT(3))-((Q85+I88)/2)</f>
        <v>36.344244713244336</v>
      </c>
      <c r="Z90" s="143" t="s">
        <v>8</v>
      </c>
      <c r="AA90" s="143" t="s">
        <v>408</v>
      </c>
      <c r="AB90" s="143" t="s">
        <v>2</v>
      </c>
      <c r="AC90" s="143">
        <f>0</f>
        <v>0</v>
      </c>
      <c r="AD90" s="143">
        <f>Q86*((1/2)+(Y90/M88))</f>
        <v>97673.471383387485</v>
      </c>
      <c r="AE90" s="143">
        <f>Q86</f>
        <v>88333.333333333328</v>
      </c>
      <c r="AF90" s="143">
        <f>IF(Y90&lt;((-1)*M88)/2,AC90,IF(AND(Y90&gt;=((-1)*M88)/2,Y90&lt;=M88/2),AD90,AE90))</f>
        <v>88333.333333333328</v>
      </c>
      <c r="AG90" s="143"/>
      <c r="AH90" s="143"/>
      <c r="AI90" s="143"/>
      <c r="AJ90" s="143"/>
      <c r="AK90" s="143"/>
      <c r="AL90" s="143"/>
      <c r="AM90" s="143"/>
      <c r="AN90" s="143"/>
      <c r="AO90" s="143"/>
      <c r="AP90" s="143"/>
      <c r="AQ90" s="143"/>
      <c r="AR90" s="143"/>
      <c r="AS90" s="143"/>
      <c r="AT90" s="143"/>
      <c r="AU90" s="143"/>
      <c r="AV90" s="143"/>
      <c r="AW90" s="143"/>
      <c r="AX90" s="143"/>
      <c r="AY90" s="143"/>
      <c r="AZ90" s="143"/>
      <c r="BA90" s="143"/>
      <c r="BB90" s="143"/>
      <c r="BC90" s="143"/>
      <c r="BD90" s="143"/>
      <c r="BE90" s="143"/>
      <c r="BF90" s="143"/>
      <c r="BG90" s="143"/>
      <c r="BH90" s="143"/>
      <c r="BI90" s="143"/>
    </row>
    <row r="91" spans="1:61" ht="24">
      <c r="A91" s="53"/>
      <c r="B91" s="53"/>
      <c r="C91" s="53"/>
      <c r="D91" s="53"/>
      <c r="E91" s="136"/>
      <c r="F91" s="136"/>
      <c r="G91" s="139" t="s">
        <v>169</v>
      </c>
      <c r="H91" s="143" t="s">
        <v>2</v>
      </c>
      <c r="I91" s="143">
        <f>I89-I90</f>
        <v>30</v>
      </c>
      <c r="J91" s="143" t="s">
        <v>8</v>
      </c>
      <c r="K91" s="143" t="s">
        <v>383</v>
      </c>
      <c r="L91" s="143" t="s">
        <v>2</v>
      </c>
      <c r="M91" s="180">
        <f>M90</f>
        <v>0.9</v>
      </c>
      <c r="N91" s="143" t="s">
        <v>8</v>
      </c>
      <c r="O91" s="143" t="s">
        <v>432</v>
      </c>
      <c r="P91" s="143" t="s">
        <v>2</v>
      </c>
      <c r="Q91" s="143">
        <f t="shared" si="0"/>
        <v>0</v>
      </c>
      <c r="R91" s="143" t="s">
        <v>22</v>
      </c>
      <c r="S91" s="143"/>
      <c r="T91" s="143"/>
      <c r="U91" s="143"/>
      <c r="V91" s="143"/>
      <c r="W91" s="143" t="s">
        <v>407</v>
      </c>
      <c r="X91" s="143" t="s">
        <v>2</v>
      </c>
      <c r="Y91" s="143">
        <f>Y90</f>
        <v>36.344244713244336</v>
      </c>
      <c r="Z91" s="137" t="s">
        <v>8</v>
      </c>
      <c r="AA91" s="143" t="s">
        <v>437</v>
      </c>
      <c r="AB91" s="143" t="s">
        <v>2</v>
      </c>
      <c r="AC91" s="143">
        <f>0</f>
        <v>0</v>
      </c>
      <c r="AD91" s="143">
        <f>Q87*((1/2)+(Y91/M88))</f>
        <v>97673.471383387485</v>
      </c>
      <c r="AE91" s="143">
        <f>Q87</f>
        <v>88333.333333333328</v>
      </c>
      <c r="AF91" s="143">
        <f>IF(Y91&lt;((-1)*M88)/2,AC91,IF(AND(Y91&gt;=((-1)*M88)/2,Y91&lt;=M88/2),AD91,AE91))</f>
        <v>88333.333333333328</v>
      </c>
      <c r="AG91" s="143"/>
      <c r="AH91" s="143"/>
      <c r="AI91" s="143"/>
      <c r="AJ91" s="143"/>
      <c r="AK91" s="143"/>
      <c r="AL91" s="143"/>
      <c r="AM91" s="143"/>
      <c r="AN91" s="143"/>
      <c r="AO91" s="143"/>
      <c r="AP91" s="143"/>
      <c r="AQ91" s="143"/>
      <c r="AR91" s="143"/>
      <c r="AS91" s="143"/>
      <c r="AT91" s="143"/>
      <c r="AU91" s="143"/>
      <c r="AV91" s="143"/>
      <c r="AW91" s="143"/>
      <c r="AX91" s="143"/>
      <c r="AY91" s="143"/>
      <c r="AZ91" s="143"/>
      <c r="BA91" s="143"/>
      <c r="BB91" s="143"/>
      <c r="BC91" s="143"/>
      <c r="BD91" s="143"/>
      <c r="BE91" s="143"/>
      <c r="BF91" s="143"/>
      <c r="BG91" s="143"/>
      <c r="BH91" s="143"/>
      <c r="BI91" s="143"/>
    </row>
    <row r="92" spans="1:61" ht="24">
      <c r="E92" s="143"/>
      <c r="F92" s="143"/>
      <c r="G92" s="139" t="s">
        <v>254</v>
      </c>
      <c r="H92" s="143" t="s">
        <v>2</v>
      </c>
      <c r="I92" s="143">
        <v>10</v>
      </c>
      <c r="J92" s="143" t="s">
        <v>8</v>
      </c>
      <c r="K92" s="143" t="s">
        <v>430</v>
      </c>
      <c r="L92" s="143" t="s">
        <v>2</v>
      </c>
      <c r="M92" s="143">
        <v>0</v>
      </c>
      <c r="N92" s="143" t="s">
        <v>8</v>
      </c>
      <c r="O92" s="143" t="s">
        <v>392</v>
      </c>
      <c r="P92" s="143" t="s">
        <v>2</v>
      </c>
      <c r="Q92" s="179">
        <f t="shared" si="0"/>
        <v>0.27000000000000007</v>
      </c>
      <c r="R92" s="143" t="s">
        <v>22</v>
      </c>
      <c r="S92" s="143"/>
      <c r="T92" s="143"/>
      <c r="U92" s="143"/>
      <c r="V92" s="143"/>
      <c r="W92" s="143" t="s">
        <v>436</v>
      </c>
      <c r="X92" s="143" t="s">
        <v>2</v>
      </c>
      <c r="Y92" s="143">
        <f>Y91</f>
        <v>36.344244713244336</v>
      </c>
      <c r="Z92" s="143" t="s">
        <v>8</v>
      </c>
      <c r="AA92" s="143" t="s">
        <v>438</v>
      </c>
      <c r="AB92" s="143" t="s">
        <v>2</v>
      </c>
      <c r="AC92" s="143">
        <f>0</f>
        <v>0</v>
      </c>
      <c r="AD92" s="143">
        <f>Q88*((1/2)+(Y92/M88))</f>
        <v>97673.471383387485</v>
      </c>
      <c r="AE92" s="143">
        <f>Q88</f>
        <v>88333.333333333328</v>
      </c>
      <c r="AF92" s="143">
        <f>IF(Y92&lt;((-1)*M88)/2,AC92,IF(AND(Y92&gt;=((-1)*M88)/2,Y92&lt;=M88/2),AD92,AE92))</f>
        <v>88333.333333333328</v>
      </c>
      <c r="AG92" s="143"/>
      <c r="AH92" s="143"/>
      <c r="AI92" s="143"/>
      <c r="AJ92" s="143"/>
      <c r="AK92" s="143"/>
      <c r="AL92" s="143"/>
      <c r="AM92" s="143"/>
      <c r="AN92" s="143"/>
      <c r="AO92" s="143"/>
      <c r="AP92" s="143"/>
      <c r="AQ92" s="143"/>
      <c r="AR92" s="143"/>
      <c r="AS92" s="143"/>
      <c r="AT92" s="143"/>
      <c r="AU92" s="143"/>
      <c r="AV92" s="143"/>
      <c r="AW92" s="143"/>
      <c r="AX92" s="143"/>
      <c r="AY92" s="143"/>
      <c r="AZ92" s="143"/>
      <c r="BA92" s="143"/>
      <c r="BB92" s="143"/>
      <c r="BC92" s="143"/>
      <c r="BD92" s="143"/>
      <c r="BE92" s="143"/>
      <c r="BF92" s="143"/>
      <c r="BG92" s="143"/>
      <c r="BH92" s="143"/>
      <c r="BI92" s="143"/>
    </row>
    <row r="93" spans="1:61" ht="24">
      <c r="E93" s="143"/>
      <c r="F93" s="143"/>
      <c r="G93" s="139" t="s">
        <v>412</v>
      </c>
      <c r="H93" s="143" t="s">
        <v>2</v>
      </c>
      <c r="I93" s="143">
        <f>(22/7)*(I88+Q85)</f>
        <v>424.78105208558361</v>
      </c>
      <c r="J93" s="143" t="s">
        <v>8</v>
      </c>
      <c r="K93" s="143" t="s">
        <v>433</v>
      </c>
      <c r="L93" s="143" t="s">
        <v>2</v>
      </c>
      <c r="M93" s="154">
        <f>C18/(200*SQRT(3))</f>
        <v>0.51961524227066325</v>
      </c>
      <c r="N93" s="143" t="s">
        <v>8</v>
      </c>
      <c r="O93" s="143" t="s">
        <v>393</v>
      </c>
      <c r="P93" s="143" t="s">
        <v>2</v>
      </c>
      <c r="Q93" s="179">
        <f t="shared" si="0"/>
        <v>0.27000000000000007</v>
      </c>
      <c r="R93" s="143" t="s">
        <v>22</v>
      </c>
      <c r="S93" s="143"/>
      <c r="T93" s="143"/>
      <c r="U93" s="143"/>
      <c r="V93" s="143"/>
      <c r="W93" s="143" t="s">
        <v>410</v>
      </c>
      <c r="X93" s="143" t="s">
        <v>2</v>
      </c>
      <c r="Y93" s="143">
        <f>AF90+AF91+AF92</f>
        <v>265000</v>
      </c>
      <c r="Z93" s="143" t="s">
        <v>7</v>
      </c>
      <c r="AA93" s="143"/>
      <c r="AB93" s="143"/>
      <c r="AC93" s="143"/>
      <c r="AD93" s="143"/>
      <c r="AE93" s="143"/>
      <c r="AF93" s="143"/>
      <c r="AG93" s="143"/>
      <c r="AH93" s="143"/>
      <c r="AI93" s="143"/>
      <c r="AJ93" s="143"/>
      <c r="AK93" s="143"/>
      <c r="AL93" s="143"/>
      <c r="AM93" s="143"/>
      <c r="AN93" s="143"/>
      <c r="AO93" s="143"/>
      <c r="AP93" s="143"/>
      <c r="AQ93" s="143"/>
      <c r="AR93" s="143"/>
      <c r="AS93" s="143"/>
      <c r="AT93" s="143"/>
      <c r="AU93" s="143"/>
      <c r="AV93" s="143"/>
      <c r="AW93" s="143"/>
      <c r="AX93" s="143"/>
      <c r="AY93" s="143"/>
      <c r="AZ93" s="143"/>
      <c r="BA93" s="143"/>
      <c r="BB93" s="143"/>
      <c r="BC93" s="143"/>
      <c r="BD93" s="143"/>
      <c r="BE93" s="143"/>
      <c r="BF93" s="143"/>
      <c r="BG93" s="143"/>
      <c r="BH93" s="143"/>
      <c r="BI93" s="143"/>
    </row>
    <row r="94" spans="1:61" ht="24">
      <c r="E94" s="143"/>
      <c r="F94" s="143"/>
      <c r="G94" s="139" t="s">
        <v>439</v>
      </c>
      <c r="H94" s="143" t="s">
        <v>2</v>
      </c>
      <c r="I94" s="143">
        <f>((C18+(2*SQRT(3)*C19))*((C18/SQRT(3))+(2*C19)-(Q85/2)-I88))/((3*C18/(2*SQRT(3)))+(3*C19))</f>
        <v>135.06444984419764</v>
      </c>
      <c r="J94" s="143" t="s">
        <v>8</v>
      </c>
      <c r="K94" s="143" t="s">
        <v>385</v>
      </c>
      <c r="L94" s="143" t="s">
        <v>2</v>
      </c>
      <c r="M94" s="154">
        <f>C18/(200*SQRT(3))</f>
        <v>0.51961524227066325</v>
      </c>
      <c r="N94" s="143" t="s">
        <v>386</v>
      </c>
      <c r="O94" s="143" t="s">
        <v>434</v>
      </c>
      <c r="P94" s="143" t="s">
        <v>2</v>
      </c>
      <c r="Q94" s="179">
        <f t="shared" si="0"/>
        <v>1.0800000000000003</v>
      </c>
      <c r="R94" s="143" t="s">
        <v>22</v>
      </c>
      <c r="S94" s="143"/>
      <c r="T94" s="143"/>
      <c r="U94" s="143"/>
      <c r="V94" s="143"/>
      <c r="W94" s="143" t="s">
        <v>411</v>
      </c>
      <c r="X94" s="143" t="s">
        <v>2</v>
      </c>
      <c r="Y94" s="143">
        <f>0.53*SQRT(C5)*I88*I93</f>
        <v>296667.91813651868</v>
      </c>
      <c r="Z94" s="143" t="s">
        <v>7</v>
      </c>
      <c r="AA94" s="143"/>
      <c r="AB94" s="143"/>
      <c r="AC94" s="143"/>
      <c r="AD94" s="143"/>
      <c r="AE94" s="143"/>
      <c r="AF94" s="143"/>
      <c r="AG94" s="143"/>
      <c r="AH94" s="143"/>
      <c r="AI94" s="143"/>
      <c r="AJ94" s="143"/>
      <c r="AK94" s="143"/>
      <c r="AL94" s="143"/>
      <c r="AM94" s="143"/>
      <c r="AN94" s="143"/>
      <c r="AO94" s="143"/>
      <c r="AP94" s="143"/>
      <c r="AQ94" s="143"/>
      <c r="AR94" s="143"/>
      <c r="AS94" s="143"/>
      <c r="AT94" s="143"/>
      <c r="AU94" s="143"/>
      <c r="AV94" s="143"/>
      <c r="AW94" s="143"/>
      <c r="AX94" s="143"/>
      <c r="AY94" s="143"/>
      <c r="AZ94" s="143"/>
      <c r="BA94" s="143"/>
      <c r="BB94" s="143"/>
      <c r="BC94" s="143"/>
      <c r="BD94" s="143"/>
      <c r="BE94" s="143"/>
      <c r="BF94" s="143"/>
      <c r="BG94" s="143"/>
      <c r="BH94" s="143"/>
      <c r="BI94" s="143"/>
    </row>
    <row r="95" spans="1:61" ht="36">
      <c r="E95" s="143"/>
      <c r="F95" s="143"/>
      <c r="G95" s="139" t="s">
        <v>440</v>
      </c>
      <c r="H95" s="143" t="s">
        <v>2</v>
      </c>
      <c r="I95" s="143">
        <f>((((C18+(2*SQRT(3)*C19))*(((SQRT(3)*C18)/2)+(3*C19))))/2)-(SQRT(3)*(C19^2))</f>
        <v>58900.377355803823</v>
      </c>
      <c r="J95" s="143" t="s">
        <v>22</v>
      </c>
      <c r="K95" s="143" t="s">
        <v>431</v>
      </c>
      <c r="L95" s="143" t="s">
        <v>2</v>
      </c>
      <c r="M95" s="143">
        <f>C18/(100*SQRT(3))</f>
        <v>1.0392304845413265</v>
      </c>
      <c r="N95" s="143" t="s">
        <v>8</v>
      </c>
      <c r="O95" s="143" t="s">
        <v>395</v>
      </c>
      <c r="P95" s="143" t="s">
        <v>2</v>
      </c>
      <c r="Q95" s="179">
        <f>SUM(Q89:Q91 )</f>
        <v>1.62</v>
      </c>
      <c r="R95" s="143" t="s">
        <v>22</v>
      </c>
      <c r="S95" s="143">
        <f>IF(Q95=0,1,Q95)</f>
        <v>1.62</v>
      </c>
      <c r="T95" s="143" t="s">
        <v>22</v>
      </c>
      <c r="U95" s="143"/>
      <c r="V95" s="143"/>
      <c r="W95" s="153" t="s">
        <v>159</v>
      </c>
      <c r="X95" s="143"/>
      <c r="Y95" s="143"/>
      <c r="Z95" s="143"/>
      <c r="AA95" s="143"/>
      <c r="AB95" s="143"/>
      <c r="AC95" s="143"/>
      <c r="AD95" s="143"/>
      <c r="AE95" s="143"/>
      <c r="AF95" s="143" t="s">
        <v>409</v>
      </c>
      <c r="AG95" s="143"/>
      <c r="AH95" s="143"/>
      <c r="AI95" s="143"/>
      <c r="AJ95" s="143"/>
      <c r="AK95" s="143"/>
      <c r="AL95" s="143"/>
      <c r="AM95" s="143"/>
      <c r="AN95" s="143"/>
      <c r="AO95" s="143"/>
      <c r="AP95" s="143"/>
      <c r="AQ95" s="143"/>
      <c r="AR95" s="143"/>
      <c r="AS95" s="143"/>
      <c r="AT95" s="143"/>
      <c r="AU95" s="143"/>
      <c r="AV95" s="143"/>
      <c r="AW95" s="143"/>
      <c r="AX95" s="143"/>
      <c r="AY95" s="143"/>
      <c r="AZ95" s="143"/>
      <c r="BA95" s="143"/>
      <c r="BB95" s="143"/>
      <c r="BC95" s="143"/>
      <c r="BD95" s="143"/>
      <c r="BE95" s="143"/>
      <c r="BF95" s="143"/>
      <c r="BG95" s="143"/>
      <c r="BH95" s="143"/>
      <c r="BI95" s="143"/>
    </row>
    <row r="96" spans="1:61" ht="24.95" customHeight="1">
      <c r="E96" s="143"/>
      <c r="F96" s="143"/>
      <c r="G96" s="139" t="s">
        <v>441</v>
      </c>
      <c r="H96" s="143" t="s">
        <v>2</v>
      </c>
      <c r="I96" s="143">
        <f>(22/28)*(Q85^2)</f>
        <v>2500</v>
      </c>
      <c r="J96" s="143" t="s">
        <v>22</v>
      </c>
      <c r="K96" s="143"/>
      <c r="L96" s="143"/>
      <c r="M96" s="143"/>
      <c r="N96" s="143"/>
      <c r="O96" s="143" t="s">
        <v>396</v>
      </c>
      <c r="P96" s="143" t="s">
        <v>2</v>
      </c>
      <c r="Q96" s="179">
        <f>SUM(Q92:Q94)</f>
        <v>1.6200000000000006</v>
      </c>
      <c r="R96" s="143" t="s">
        <v>22</v>
      </c>
      <c r="S96" s="143">
        <f>IF(Q96=0,1,Q96)</f>
        <v>1.6200000000000006</v>
      </c>
      <c r="T96" s="143" t="s">
        <v>22</v>
      </c>
      <c r="U96" s="143"/>
      <c r="V96" s="143"/>
      <c r="W96" s="143" t="s">
        <v>406</v>
      </c>
      <c r="X96" s="143" t="s">
        <v>2</v>
      </c>
      <c r="Y96" s="143">
        <f>(C18/(SQRT(3)))-(Q85/2)-I88</f>
        <v>-3.0307552867556637</v>
      </c>
      <c r="Z96" s="143" t="s">
        <v>8</v>
      </c>
      <c r="AA96" s="143" t="s">
        <v>408</v>
      </c>
      <c r="AB96" s="143" t="s">
        <v>2</v>
      </c>
      <c r="AC96" s="143">
        <v>0</v>
      </c>
      <c r="AD96" s="143">
        <f>Q86*((1/2)+(Y96/M88))</f>
        <v>39704.721383387492</v>
      </c>
      <c r="AE96" s="143">
        <f>Q86</f>
        <v>88333.333333333328</v>
      </c>
      <c r="AF96" s="143">
        <f>IF(Y96&lt;((-1)*M88)/2,AC96,IF(AND(Y96&gt;=((-1)*M88)/2,Y96&lt;=M88/2),AD96,AE96))</f>
        <v>39704.721383387492</v>
      </c>
      <c r="AG96" s="143"/>
      <c r="AH96" s="143"/>
      <c r="AI96" s="143"/>
      <c r="AJ96" s="143"/>
      <c r="AK96" s="143"/>
      <c r="AL96" s="143"/>
      <c r="AM96" s="143"/>
      <c r="AN96" s="143"/>
      <c r="AO96" s="143"/>
      <c r="AP96" s="143"/>
      <c r="AQ96" s="143"/>
      <c r="AR96" s="143"/>
      <c r="AS96" s="143"/>
      <c r="AT96" s="143"/>
      <c r="AU96" s="143"/>
      <c r="AV96" s="143"/>
      <c r="AW96" s="143"/>
      <c r="AX96" s="143"/>
      <c r="AY96" s="143"/>
      <c r="AZ96" s="143"/>
      <c r="BA96" s="143"/>
      <c r="BB96" s="143"/>
      <c r="BC96" s="143"/>
      <c r="BD96" s="143"/>
      <c r="BE96" s="143"/>
      <c r="BF96" s="143"/>
      <c r="BG96" s="143"/>
      <c r="BH96" s="143"/>
      <c r="BI96" s="143"/>
    </row>
    <row r="97" spans="5:61" ht="24">
      <c r="E97" s="143"/>
      <c r="F97" s="143"/>
      <c r="G97" s="139" t="s">
        <v>442</v>
      </c>
      <c r="H97" s="143" t="s">
        <v>2</v>
      </c>
      <c r="I97" s="143">
        <f>((C18+(2*SQRT(3)*C19))*((C18/SQRT(3))+(2*C19)-(Q85/2))/(((SQRT(3)*C18)/2)+(3*C19)))</f>
        <v>225.99711724156373</v>
      </c>
      <c r="J97" s="143" t="s">
        <v>8</v>
      </c>
      <c r="K97" s="143"/>
      <c r="L97" s="143"/>
      <c r="M97" s="143"/>
      <c r="N97" s="143"/>
      <c r="O97" s="143"/>
      <c r="P97" s="143"/>
      <c r="Q97" s="143"/>
      <c r="R97" s="143"/>
      <c r="S97" s="143"/>
      <c r="T97" s="143"/>
      <c r="U97" s="143"/>
      <c r="V97" s="143"/>
      <c r="W97" s="143" t="s">
        <v>407</v>
      </c>
      <c r="X97" s="143" t="s">
        <v>2</v>
      </c>
      <c r="Y97" s="143">
        <f>Y96</f>
        <v>-3.0307552867556637</v>
      </c>
      <c r="Z97" s="137" t="s">
        <v>8</v>
      </c>
      <c r="AA97" s="143" t="s">
        <v>437</v>
      </c>
      <c r="AB97" s="143" t="s">
        <v>2</v>
      </c>
      <c r="AC97" s="143">
        <f>0</f>
        <v>0</v>
      </c>
      <c r="AD97" s="143">
        <f>Q87*((1/2)+(Y97/M88))</f>
        <v>39704.721383387492</v>
      </c>
      <c r="AE97" s="143">
        <f>Q87</f>
        <v>88333.333333333328</v>
      </c>
      <c r="AF97" s="143">
        <f>IF(Y97&lt;((-1)*M88)/2,AC97,IF(AND(Y97&gt;=((-1)*M88)/2,Y97&lt;=M88/2),AD97,AE97))</f>
        <v>39704.721383387492</v>
      </c>
      <c r="AG97" s="143"/>
      <c r="AH97" s="143"/>
      <c r="AI97" s="143"/>
      <c r="AJ97" s="143"/>
      <c r="AK97" s="143"/>
      <c r="AL97" s="143"/>
      <c r="AM97" s="143"/>
      <c r="AN97" s="143"/>
      <c r="AO97" s="143"/>
      <c r="AP97" s="143"/>
      <c r="AQ97" s="143"/>
      <c r="AR97" s="143"/>
      <c r="AS97" s="143"/>
      <c r="AT97" s="143"/>
      <c r="AU97" s="143"/>
      <c r="AV97" s="143"/>
      <c r="AW97" s="143"/>
      <c r="AX97" s="143"/>
      <c r="AY97" s="143"/>
      <c r="AZ97" s="143"/>
      <c r="BA97" s="143"/>
      <c r="BB97" s="143"/>
      <c r="BC97" s="143"/>
      <c r="BD97" s="143"/>
      <c r="BE97" s="143"/>
      <c r="BF97" s="143"/>
      <c r="BG97" s="143"/>
      <c r="BH97" s="143"/>
      <c r="BI97" s="143"/>
    </row>
    <row r="98" spans="5:61" ht="36">
      <c r="E98" s="143"/>
      <c r="F98" s="143"/>
      <c r="G98" s="151" t="s">
        <v>416</v>
      </c>
      <c r="H98" s="143"/>
      <c r="I98" s="143"/>
      <c r="J98" s="143"/>
      <c r="K98" s="143"/>
      <c r="L98" s="143"/>
      <c r="M98" s="143"/>
      <c r="N98" s="143"/>
      <c r="O98" s="143"/>
      <c r="P98" s="152" t="s">
        <v>249</v>
      </c>
      <c r="Q98" s="143"/>
      <c r="R98" s="143"/>
      <c r="S98" s="143"/>
      <c r="T98" s="143"/>
      <c r="U98" s="143"/>
      <c r="V98" s="143"/>
      <c r="W98" s="143" t="s">
        <v>436</v>
      </c>
      <c r="X98" s="143" t="s">
        <v>2</v>
      </c>
      <c r="Y98" s="143">
        <f>Y97</f>
        <v>-3.0307552867556637</v>
      </c>
      <c r="Z98" s="143"/>
      <c r="AA98" s="143" t="s">
        <v>438</v>
      </c>
      <c r="AB98" s="143" t="s">
        <v>2</v>
      </c>
      <c r="AC98" s="143">
        <f>0</f>
        <v>0</v>
      </c>
      <c r="AD98" s="143">
        <f>Q88*((1/2)+(Y98/M88))</f>
        <v>39704.721383387492</v>
      </c>
      <c r="AE98" s="143">
        <f>Q87</f>
        <v>88333.333333333328</v>
      </c>
      <c r="AF98" s="143">
        <f>IF(Y98&lt;((-1)*M88)/2,AC98,IF(AND(Y98&gt;=((-1)*M88)/2,Y98&lt;=M88/2),AD98,AE98))</f>
        <v>39704.721383387492</v>
      </c>
      <c r="AG98" s="143"/>
      <c r="AH98" s="143"/>
      <c r="AI98" s="143"/>
      <c r="AJ98" s="143"/>
      <c r="AK98" s="143"/>
      <c r="AL98" s="143"/>
      <c r="AM98" s="143"/>
      <c r="AN98" s="143"/>
      <c r="AO98" s="143"/>
      <c r="AP98" s="143"/>
      <c r="AQ98" s="143"/>
      <c r="AR98" s="143"/>
      <c r="AS98" s="143"/>
      <c r="AT98" s="143"/>
      <c r="AU98" s="143"/>
      <c r="AV98" s="143"/>
      <c r="AW98" s="143"/>
      <c r="AX98" s="143"/>
      <c r="AY98" s="143"/>
      <c r="AZ98" s="143"/>
      <c r="BA98" s="143"/>
      <c r="BB98" s="143"/>
      <c r="BC98" s="143"/>
      <c r="BD98" s="143"/>
      <c r="BE98" s="143"/>
      <c r="BF98" s="143"/>
      <c r="BG98" s="143"/>
      <c r="BH98" s="143"/>
      <c r="BI98" s="143"/>
    </row>
    <row r="99" spans="5:61">
      <c r="E99" s="143"/>
      <c r="F99" s="143"/>
      <c r="G99" s="143" t="s">
        <v>170</v>
      </c>
      <c r="H99" s="143" t="s">
        <v>2</v>
      </c>
      <c r="I99" s="143">
        <v>35</v>
      </c>
      <c r="J99" s="143" t="s">
        <v>3</v>
      </c>
      <c r="K99" s="143" t="s">
        <v>420</v>
      </c>
      <c r="L99" s="143" t="s">
        <v>2</v>
      </c>
      <c r="M99" s="143">
        <f>IF(3.23*(SQRT(C5)/(2*C38/10))&lt;11,11,3.23*(SQRT(C5)/(2*C38/10)))</f>
        <v>11</v>
      </c>
      <c r="N99" s="143"/>
      <c r="O99" s="143"/>
      <c r="P99" s="143" t="s">
        <v>247</v>
      </c>
      <c r="Q99" s="143" t="s">
        <v>2</v>
      </c>
      <c r="R99" s="143">
        <f>0.06*(C40/C39)*C34/SQRT(C5)</f>
        <v>52.824835858975433</v>
      </c>
      <c r="S99" s="143" t="s">
        <v>8</v>
      </c>
      <c r="T99" s="143"/>
      <c r="U99" s="143"/>
      <c r="V99" s="143"/>
      <c r="W99" s="143" t="s">
        <v>422</v>
      </c>
      <c r="X99" s="143" t="s">
        <v>2</v>
      </c>
      <c r="Y99" s="143">
        <f>MAX(AF96:AF98)</f>
        <v>39704.721383387492</v>
      </c>
      <c r="Z99" s="143" t="s">
        <v>7</v>
      </c>
      <c r="AA99" s="143"/>
      <c r="AB99" s="143"/>
      <c r="AC99" s="143"/>
      <c r="AD99" s="143"/>
      <c r="AE99" s="143"/>
      <c r="AF99" s="143"/>
      <c r="AG99" s="143"/>
      <c r="AH99" s="143"/>
      <c r="AI99" s="143"/>
      <c r="AJ99" s="143"/>
      <c r="AK99" s="143"/>
      <c r="AL99" s="143"/>
      <c r="AM99" s="143"/>
      <c r="AN99" s="143"/>
      <c r="AO99" s="143"/>
      <c r="AP99" s="143"/>
      <c r="AQ99" s="143"/>
      <c r="AR99" s="143"/>
      <c r="AS99" s="143"/>
      <c r="AT99" s="143"/>
      <c r="AU99" s="143"/>
      <c r="AV99" s="143"/>
      <c r="AW99" s="143"/>
      <c r="AX99" s="143"/>
      <c r="AY99" s="143"/>
      <c r="AZ99" s="143"/>
      <c r="BA99" s="143"/>
      <c r="BB99" s="143"/>
      <c r="BC99" s="143"/>
      <c r="BD99" s="143"/>
      <c r="BE99" s="143"/>
      <c r="BF99" s="143"/>
      <c r="BG99" s="143"/>
      <c r="BH99" s="143"/>
      <c r="BI99" s="143"/>
    </row>
    <row r="100" spans="5:61">
      <c r="E100" s="143"/>
      <c r="F100" s="143"/>
      <c r="G100" s="143" t="s">
        <v>421</v>
      </c>
      <c r="H100" s="143" t="s">
        <v>2</v>
      </c>
      <c r="I100" s="143">
        <f>IF(3.23*(SQRT(C5)/(C38/10))&gt;35,35,3.23*(SQRT(C5)/(C38/10)))</f>
        <v>21.619295085640513</v>
      </c>
      <c r="J100" s="143" t="s">
        <v>3</v>
      </c>
      <c r="K100" s="143" t="s">
        <v>419</v>
      </c>
      <c r="L100" s="143" t="s">
        <v>2</v>
      </c>
      <c r="M100" s="143">
        <f>IF(C32="SR-24",M99,I100)</f>
        <v>21.619295085640513</v>
      </c>
      <c r="N100" s="143"/>
      <c r="O100" s="143"/>
      <c r="P100" s="143" t="s">
        <v>418</v>
      </c>
      <c r="Q100" s="143" t="s">
        <v>2</v>
      </c>
      <c r="R100" s="143">
        <f>(C18/SQRT(3))+C19-I92</f>
        <v>153.92304845413264</v>
      </c>
      <c r="S100" s="143" t="s">
        <v>8</v>
      </c>
      <c r="T100" s="143"/>
      <c r="U100" s="143"/>
      <c r="V100" s="143"/>
      <c r="W100" s="143" t="s">
        <v>423</v>
      </c>
      <c r="X100" s="143" t="s">
        <v>2</v>
      </c>
      <c r="Y100" s="143">
        <f>0.29*SQRT(C5)*I94*I88</f>
        <v>51614.132212491102</v>
      </c>
      <c r="Z100" s="143" t="s">
        <v>7</v>
      </c>
      <c r="AA100" s="143"/>
      <c r="AB100" s="143"/>
      <c r="AC100" s="143"/>
      <c r="AD100" s="143"/>
      <c r="AE100" s="143"/>
      <c r="AF100" s="143"/>
      <c r="AG100" s="155"/>
      <c r="AH100" s="143"/>
      <c r="AI100" s="143"/>
      <c r="AJ100" s="143"/>
      <c r="AK100" s="143"/>
      <c r="AL100" s="143"/>
      <c r="AM100" s="143"/>
      <c r="AN100" s="143"/>
      <c r="AO100" s="143"/>
      <c r="AP100" s="143"/>
      <c r="AQ100" s="143"/>
      <c r="AR100" s="143"/>
      <c r="AS100" s="143"/>
      <c r="AT100" s="143"/>
      <c r="AU100" s="143"/>
      <c r="AV100" s="143"/>
      <c r="AW100" s="143"/>
      <c r="AX100" s="143"/>
      <c r="AY100" s="143"/>
      <c r="AZ100" s="143"/>
      <c r="BA100" s="143"/>
      <c r="BB100" s="143"/>
      <c r="BC100" s="143"/>
      <c r="BD100" s="143"/>
      <c r="BE100" s="143"/>
      <c r="BF100" s="143"/>
      <c r="BG100" s="143"/>
      <c r="BH100" s="143"/>
      <c r="BI100" s="143"/>
    </row>
    <row r="101" spans="5:61" ht="24">
      <c r="E101" s="143"/>
      <c r="F101" s="143"/>
      <c r="G101" s="144"/>
      <c r="H101" s="144"/>
      <c r="I101" s="144"/>
      <c r="J101" s="143"/>
      <c r="K101" s="144" t="s">
        <v>175</v>
      </c>
      <c r="L101" s="144" t="s">
        <v>2</v>
      </c>
      <c r="M101" s="143">
        <f>IF(MAX(Y86,AC86,AG86)*100/(C35*C29*I88)&lt;=M102,M102,MAX(Y86,AC86,AG86)*100/(C35*C29*I88))</f>
        <v>61.97696961750448</v>
      </c>
      <c r="N101" s="144" t="s">
        <v>22</v>
      </c>
      <c r="O101" s="143"/>
      <c r="P101" s="143"/>
      <c r="Q101" s="143"/>
      <c r="R101" s="143"/>
      <c r="S101" s="143"/>
      <c r="T101" s="143"/>
      <c r="U101" s="143"/>
      <c r="V101" s="143"/>
      <c r="W101" s="143"/>
      <c r="X101" s="143"/>
      <c r="Y101" s="143"/>
      <c r="Z101" s="143"/>
      <c r="AA101" s="143"/>
      <c r="AB101" s="143"/>
      <c r="AC101" s="143"/>
      <c r="AD101" s="143"/>
      <c r="AE101" s="143"/>
      <c r="AF101" s="143"/>
      <c r="AG101" s="143"/>
      <c r="AH101" s="143"/>
      <c r="AI101" s="143"/>
      <c r="AJ101" s="143"/>
      <c r="AK101" s="143"/>
      <c r="AL101" s="143"/>
      <c r="AM101" s="143"/>
      <c r="AN101" s="143"/>
      <c r="AO101" s="143"/>
      <c r="AP101" s="143"/>
      <c r="AQ101" s="143"/>
      <c r="AR101" s="143"/>
      <c r="AS101" s="143"/>
      <c r="AT101" s="143"/>
      <c r="AU101" s="143"/>
      <c r="AV101" s="143"/>
      <c r="AW101" s="143"/>
      <c r="AX101" s="143"/>
      <c r="AY101" s="143"/>
      <c r="AZ101" s="143"/>
      <c r="BA101" s="143"/>
      <c r="BB101" s="143"/>
      <c r="BC101" s="143"/>
      <c r="BD101" s="143"/>
      <c r="BE101" s="143"/>
      <c r="BF101" s="143"/>
      <c r="BG101" s="143"/>
      <c r="BH101" s="143"/>
      <c r="BI101" s="143"/>
    </row>
    <row r="102" spans="5:61" ht="32.25">
      <c r="E102" s="143"/>
      <c r="F102" s="143"/>
      <c r="G102" s="143"/>
      <c r="H102" s="143"/>
      <c r="I102" s="143"/>
      <c r="J102" s="143"/>
      <c r="K102" s="143" t="s">
        <v>417</v>
      </c>
      <c r="L102" s="143" t="s">
        <v>2</v>
      </c>
      <c r="M102" s="143">
        <f>IF(C32="SR-24",0.0025*I97*C17,IF(C32="SD-30",0.002*I97*C17,IF(C32="SD-40",0.0018*I97*C17)))</f>
        <v>40.679481103481471</v>
      </c>
      <c r="N102" s="143" t="s">
        <v>22</v>
      </c>
      <c r="O102" s="143"/>
      <c r="P102" s="143"/>
      <c r="Q102" s="143"/>
      <c r="R102" s="143"/>
      <c r="S102" s="143"/>
      <c r="T102" s="143"/>
      <c r="U102" s="143"/>
      <c r="V102" s="143"/>
      <c r="W102" s="145" t="s">
        <v>367</v>
      </c>
      <c r="X102" s="143"/>
      <c r="Y102" s="143"/>
      <c r="Z102" s="143"/>
      <c r="AA102" s="143"/>
      <c r="AB102" s="143"/>
      <c r="AC102" s="143"/>
      <c r="AD102" s="143"/>
      <c r="AE102" s="143"/>
      <c r="AF102" s="143"/>
      <c r="AG102" s="143"/>
      <c r="AH102" s="143"/>
      <c r="AI102" s="143"/>
      <c r="AJ102" s="143"/>
      <c r="AK102" s="143"/>
      <c r="AL102" s="143"/>
      <c r="AM102" s="143"/>
      <c r="AN102" s="143"/>
      <c r="AO102" s="143"/>
      <c r="AP102" s="143"/>
      <c r="AQ102" s="143"/>
      <c r="AR102" s="143"/>
      <c r="AS102" s="143"/>
      <c r="AT102" s="143"/>
      <c r="AU102" s="143"/>
      <c r="AV102" s="143"/>
      <c r="AW102" s="143"/>
      <c r="AX102" s="143"/>
      <c r="AY102" s="143"/>
      <c r="AZ102" s="143"/>
      <c r="BA102" s="143"/>
      <c r="BB102" s="143"/>
      <c r="BC102" s="143"/>
      <c r="BD102" s="143"/>
      <c r="BE102" s="143"/>
      <c r="BF102" s="143"/>
      <c r="BG102" s="143"/>
      <c r="BH102" s="143"/>
      <c r="BI102" s="143"/>
    </row>
    <row r="103" spans="5:61">
      <c r="E103" s="143"/>
      <c r="F103" s="143"/>
      <c r="G103" s="143"/>
      <c r="H103" s="143"/>
      <c r="I103" s="154"/>
      <c r="J103" s="143"/>
      <c r="K103" s="143"/>
      <c r="L103" s="143"/>
      <c r="M103" s="143"/>
      <c r="N103" s="143"/>
      <c r="O103" s="143"/>
      <c r="P103" s="143"/>
      <c r="Q103" s="143"/>
      <c r="R103" s="143"/>
      <c r="S103" s="143"/>
      <c r="T103" s="143"/>
      <c r="U103" s="143"/>
      <c r="V103" s="143"/>
      <c r="W103" s="143" t="s">
        <v>366</v>
      </c>
      <c r="X103" s="143" t="s">
        <v>2</v>
      </c>
      <c r="Y103" s="156">
        <f>(Y105+Y106+Y107)/3+Y104</f>
        <v>93587.326880264285</v>
      </c>
      <c r="Z103" s="143" t="s">
        <v>413</v>
      </c>
      <c r="AA103" s="143"/>
      <c r="AB103" s="143"/>
      <c r="AC103" s="156"/>
      <c r="AD103" s="143"/>
      <c r="AE103" s="143"/>
      <c r="AF103" s="143"/>
      <c r="AG103" s="143"/>
      <c r="AH103" s="143"/>
      <c r="AI103" s="143"/>
      <c r="AJ103" s="143"/>
      <c r="AK103" s="143"/>
      <c r="AL103" s="143"/>
      <c r="AM103" s="143"/>
      <c r="AN103" s="143"/>
      <c r="AO103" s="143"/>
      <c r="AP103" s="143"/>
      <c r="AQ103" s="143"/>
      <c r="AR103" s="143"/>
      <c r="AS103" s="143"/>
      <c r="AT103" s="143"/>
      <c r="AU103" s="143"/>
      <c r="AV103" s="143"/>
      <c r="AW103" s="143"/>
      <c r="AX103" s="143"/>
      <c r="AY103" s="143"/>
      <c r="AZ103" s="143"/>
      <c r="BA103" s="143"/>
      <c r="BB103" s="143"/>
      <c r="BC103" s="143"/>
      <c r="BD103" s="143"/>
      <c r="BE103" s="143"/>
      <c r="BF103" s="143"/>
      <c r="BG103" s="143"/>
      <c r="BH103" s="143"/>
      <c r="BI103" s="143"/>
    </row>
    <row r="104" spans="5:61">
      <c r="E104" s="143"/>
      <c r="F104" s="143"/>
      <c r="G104" s="143"/>
      <c r="H104" s="143"/>
      <c r="I104" s="143"/>
      <c r="J104" s="143"/>
      <c r="K104" s="143" t="s">
        <v>178</v>
      </c>
      <c r="L104" s="143" t="s">
        <v>2</v>
      </c>
      <c r="M104" s="154">
        <f>C40</f>
        <v>68.75</v>
      </c>
      <c r="N104" s="143" t="s">
        <v>22</v>
      </c>
      <c r="O104" s="143"/>
      <c r="P104" s="143"/>
      <c r="Q104" s="143"/>
      <c r="R104" s="143"/>
      <c r="S104" s="143"/>
      <c r="T104" s="143"/>
      <c r="U104" s="143"/>
      <c r="V104" s="143"/>
      <c r="W104" s="143" t="s">
        <v>415</v>
      </c>
      <c r="X104" s="143" t="s">
        <v>2</v>
      </c>
      <c r="Y104" s="156">
        <f>MAX(Q86:Q88)</f>
        <v>88333.333333333328</v>
      </c>
      <c r="Z104" s="143" t="s">
        <v>7</v>
      </c>
      <c r="AA104" s="143"/>
      <c r="AB104" s="143"/>
      <c r="AC104" s="143"/>
      <c r="AD104" s="143"/>
      <c r="AE104" s="143"/>
      <c r="AF104" s="143"/>
      <c r="AG104" s="143"/>
      <c r="AH104" s="143"/>
      <c r="AI104" s="143"/>
      <c r="AJ104" s="143"/>
      <c r="AK104" s="143"/>
      <c r="AL104" s="143"/>
      <c r="AM104" s="143"/>
      <c r="AN104" s="143"/>
      <c r="AO104" s="143"/>
      <c r="AP104" s="143"/>
      <c r="AQ104" s="143"/>
      <c r="AR104" s="143"/>
      <c r="AS104" s="143"/>
      <c r="AT104" s="143"/>
      <c r="AU104" s="143"/>
      <c r="AV104" s="143"/>
      <c r="AW104" s="143"/>
      <c r="AX104" s="143"/>
      <c r="AY104" s="143"/>
      <c r="AZ104" s="143"/>
      <c r="BA104" s="143"/>
      <c r="BB104" s="143"/>
      <c r="BC104" s="143"/>
      <c r="BD104" s="143"/>
      <c r="BE104" s="143"/>
      <c r="BF104" s="143"/>
      <c r="BG104" s="143"/>
      <c r="BH104" s="143"/>
      <c r="BI104" s="143"/>
    </row>
    <row r="105" spans="5:61">
      <c r="E105" s="143"/>
      <c r="F105" s="143"/>
      <c r="G105" s="143"/>
      <c r="H105" s="143"/>
      <c r="I105" s="143"/>
      <c r="J105" s="143"/>
      <c r="K105" s="143" t="s">
        <v>180</v>
      </c>
      <c r="L105" s="143" t="s">
        <v>2</v>
      </c>
      <c r="M105" s="143">
        <f>22*C38*C39/70</f>
        <v>110</v>
      </c>
      <c r="N105" s="143" t="s">
        <v>8</v>
      </c>
      <c r="O105" s="143"/>
      <c r="P105" s="143"/>
      <c r="Q105" s="143"/>
      <c r="R105" s="143"/>
      <c r="S105" s="143"/>
      <c r="T105" s="143"/>
      <c r="U105" s="143"/>
      <c r="V105" s="143"/>
      <c r="W105" s="143" t="s">
        <v>164</v>
      </c>
      <c r="X105" s="143" t="s">
        <v>2</v>
      </c>
      <c r="Y105" s="143">
        <f>2400*I91*((22/28)*(Q85^2))/1000000</f>
        <v>180</v>
      </c>
      <c r="Z105" s="143" t="s">
        <v>7</v>
      </c>
      <c r="AA105" s="143"/>
      <c r="AB105" s="143"/>
      <c r="AC105" s="143"/>
      <c r="AD105" s="143"/>
      <c r="AE105" s="143"/>
      <c r="AF105" s="143"/>
      <c r="AG105" s="143"/>
      <c r="AH105" s="143"/>
      <c r="AI105" s="143"/>
      <c r="AJ105" s="143"/>
      <c r="AK105" s="143"/>
      <c r="AL105" s="143"/>
      <c r="AM105" s="143"/>
      <c r="AN105" s="143"/>
      <c r="AO105" s="143"/>
      <c r="AP105" s="143"/>
      <c r="AQ105" s="143"/>
      <c r="AR105" s="143"/>
      <c r="AS105" s="143"/>
      <c r="AT105" s="143"/>
      <c r="AU105" s="143"/>
      <c r="AV105" s="143"/>
      <c r="AW105" s="143"/>
      <c r="AX105" s="143"/>
      <c r="AY105" s="143"/>
      <c r="AZ105" s="143"/>
      <c r="BA105" s="143"/>
      <c r="BB105" s="143"/>
      <c r="BC105" s="143"/>
      <c r="BD105" s="143"/>
      <c r="BE105" s="143"/>
      <c r="BF105" s="143"/>
      <c r="BG105" s="143"/>
      <c r="BH105" s="143"/>
      <c r="BI105" s="143"/>
    </row>
    <row r="106" spans="5:61" ht="15">
      <c r="E106" s="143"/>
      <c r="F106" s="143"/>
      <c r="G106" s="143"/>
      <c r="H106" s="143"/>
      <c r="I106" s="143"/>
      <c r="J106" s="143"/>
      <c r="K106" s="143"/>
      <c r="L106" s="143"/>
      <c r="M106" s="143"/>
      <c r="N106" s="143"/>
      <c r="O106" s="143"/>
      <c r="P106" s="143"/>
      <c r="Q106" s="143"/>
      <c r="R106" s="143"/>
      <c r="S106" s="143"/>
      <c r="T106" s="143"/>
      <c r="U106" s="143"/>
      <c r="V106" s="143"/>
      <c r="W106" s="143" t="s">
        <v>165</v>
      </c>
      <c r="X106" s="143" t="s">
        <v>2</v>
      </c>
      <c r="Y106" s="143">
        <f>2400*C17*I95/1000000</f>
        <v>12722.481508853627</v>
      </c>
      <c r="Z106" s="143" t="s">
        <v>7</v>
      </c>
      <c r="AA106" s="157"/>
      <c r="AB106" s="143"/>
      <c r="AC106" s="143"/>
      <c r="AD106" s="143"/>
      <c r="AE106" s="143"/>
      <c r="AF106" s="143"/>
      <c r="AG106" s="143"/>
      <c r="AH106" s="143"/>
      <c r="AI106" s="143"/>
      <c r="AJ106" s="143"/>
      <c r="AK106" s="143"/>
      <c r="AL106" s="143"/>
      <c r="AM106" s="143"/>
      <c r="AN106" s="143"/>
      <c r="AO106" s="143"/>
      <c r="AP106" s="143"/>
      <c r="AQ106" s="143"/>
      <c r="AR106" s="143"/>
      <c r="AS106" s="143"/>
      <c r="AT106" s="143"/>
      <c r="AU106" s="143"/>
      <c r="AV106" s="143"/>
      <c r="AW106" s="143"/>
      <c r="AX106" s="143"/>
      <c r="AY106" s="143"/>
      <c r="AZ106" s="143"/>
      <c r="BA106" s="143"/>
      <c r="BB106" s="143"/>
      <c r="BC106" s="143"/>
      <c r="BD106" s="143"/>
      <c r="BE106" s="143"/>
      <c r="BF106" s="143"/>
      <c r="BG106" s="143"/>
      <c r="BH106" s="143"/>
      <c r="BI106" s="143"/>
    </row>
    <row r="107" spans="5:61">
      <c r="E107" s="143"/>
      <c r="F107" s="143"/>
      <c r="G107" s="143"/>
      <c r="H107" s="143"/>
      <c r="I107" s="143"/>
      <c r="J107" s="143"/>
      <c r="K107" s="143"/>
      <c r="L107" s="143"/>
      <c r="M107" s="143"/>
      <c r="N107" s="143"/>
      <c r="O107" s="143"/>
      <c r="P107" s="143"/>
      <c r="Q107" s="143"/>
      <c r="R107" s="143"/>
      <c r="S107" s="143"/>
      <c r="T107" s="143"/>
      <c r="U107" s="143"/>
      <c r="V107" s="143"/>
      <c r="W107" s="143" t="s">
        <v>166</v>
      </c>
      <c r="X107" s="143" t="s">
        <v>2</v>
      </c>
      <c r="Y107" s="143">
        <f>1690*(I95-I96)*I91/1000000</f>
        <v>2859.4991319392539</v>
      </c>
      <c r="Z107" s="143" t="s">
        <v>7</v>
      </c>
      <c r="AA107" s="143"/>
      <c r="AB107" s="143"/>
      <c r="AC107" s="143"/>
      <c r="AD107" s="143"/>
      <c r="AE107" s="143"/>
      <c r="AF107" s="143"/>
      <c r="AG107" s="143"/>
      <c r="AH107" s="143"/>
      <c r="AI107" s="143"/>
      <c r="AJ107" s="143"/>
      <c r="AK107" s="143"/>
      <c r="AL107" s="143"/>
      <c r="AM107" s="143"/>
      <c r="AN107" s="143"/>
      <c r="AO107" s="143"/>
      <c r="AP107" s="143"/>
      <c r="AQ107" s="143"/>
      <c r="AR107" s="143"/>
      <c r="AS107" s="143"/>
      <c r="AT107" s="143"/>
      <c r="AU107" s="143"/>
      <c r="AV107" s="143"/>
      <c r="AW107" s="143"/>
      <c r="AX107" s="143"/>
      <c r="AY107" s="143"/>
      <c r="AZ107" s="143"/>
      <c r="BA107" s="143"/>
      <c r="BB107" s="143"/>
      <c r="BC107" s="143"/>
      <c r="BD107" s="143"/>
      <c r="BE107" s="143"/>
      <c r="BF107" s="143"/>
      <c r="BG107" s="143"/>
      <c r="BH107" s="143"/>
      <c r="BI107" s="143"/>
    </row>
    <row r="108" spans="5:61" ht="30.75">
      <c r="E108" s="143"/>
      <c r="F108" s="143"/>
      <c r="G108" s="185" t="s">
        <v>403</v>
      </c>
      <c r="H108" s="185"/>
      <c r="I108" s="185"/>
      <c r="J108" s="185"/>
      <c r="K108" s="185"/>
      <c r="L108" s="185"/>
      <c r="M108" s="143"/>
      <c r="N108" s="143"/>
      <c r="O108" s="143"/>
      <c r="P108" s="143"/>
      <c r="Q108" s="143"/>
      <c r="R108" s="143"/>
      <c r="S108" s="143"/>
      <c r="T108" s="143"/>
      <c r="U108" s="143"/>
      <c r="V108" s="143"/>
      <c r="W108" s="143"/>
      <c r="X108" s="143"/>
      <c r="Y108" s="143"/>
      <c r="Z108" s="143"/>
      <c r="AA108" s="143"/>
      <c r="AB108" s="143"/>
      <c r="AC108" s="143"/>
      <c r="AD108" s="143"/>
      <c r="AE108" s="143"/>
      <c r="AF108" s="143"/>
      <c r="AG108" s="143"/>
      <c r="AH108" s="143"/>
      <c r="AI108" s="143"/>
      <c r="AJ108" s="143"/>
      <c r="AK108" s="143"/>
      <c r="AL108" s="143"/>
      <c r="AM108" s="143"/>
      <c r="AN108" s="143"/>
      <c r="AO108" s="143"/>
      <c r="AP108" s="143"/>
      <c r="AQ108" s="143"/>
      <c r="AR108" s="143"/>
      <c r="AS108" s="143"/>
      <c r="AT108" s="143"/>
      <c r="AU108" s="143"/>
      <c r="AV108" s="143"/>
      <c r="AW108" s="143"/>
      <c r="AX108" s="143"/>
      <c r="AY108" s="143"/>
      <c r="AZ108" s="143"/>
      <c r="BA108" s="143"/>
      <c r="BB108" s="143"/>
      <c r="BC108" s="143"/>
      <c r="BD108" s="143"/>
      <c r="BE108" s="143"/>
      <c r="BF108" s="143"/>
      <c r="BG108" s="143"/>
      <c r="BH108" s="143"/>
      <c r="BI108" s="143"/>
    </row>
    <row r="109" spans="5:61" ht="36">
      <c r="E109" s="143"/>
      <c r="F109" s="143"/>
      <c r="G109" s="186" t="s">
        <v>10</v>
      </c>
      <c r="H109" s="186" t="s">
        <v>2</v>
      </c>
      <c r="I109" s="186" t="str">
        <f>C32</f>
        <v>SD-30</v>
      </c>
      <c r="J109" s="187"/>
      <c r="K109" s="187"/>
      <c r="L109" s="187"/>
      <c r="M109" s="154"/>
      <c r="N109" s="143"/>
      <c r="O109" s="143"/>
      <c r="P109" s="143"/>
      <c r="Q109" s="143"/>
      <c r="R109" s="143"/>
      <c r="S109" s="143"/>
      <c r="T109" s="143"/>
      <c r="U109" s="143"/>
      <c r="V109" s="143"/>
      <c r="W109" s="158" t="s">
        <v>425</v>
      </c>
      <c r="X109" s="143"/>
      <c r="Y109" s="143"/>
      <c r="Z109" s="143"/>
      <c r="AA109" s="143"/>
      <c r="AB109" s="143"/>
      <c r="AC109" s="143"/>
      <c r="AD109" s="143"/>
      <c r="AE109" s="143"/>
      <c r="AF109" s="143"/>
      <c r="AG109" s="143"/>
      <c r="AH109" s="143"/>
      <c r="AI109" s="143"/>
      <c r="AJ109" s="143"/>
      <c r="AK109" s="143"/>
      <c r="AL109" s="143"/>
      <c r="AM109" s="143"/>
      <c r="AN109" s="143"/>
      <c r="AO109" s="143"/>
      <c r="AP109" s="143"/>
      <c r="AQ109" s="143"/>
      <c r="AR109" s="143"/>
      <c r="AS109" s="143"/>
      <c r="AT109" s="143"/>
      <c r="AU109" s="143"/>
      <c r="AV109" s="143"/>
      <c r="AW109" s="143"/>
      <c r="AX109" s="143"/>
      <c r="AY109" s="143"/>
      <c r="AZ109" s="143"/>
      <c r="BA109" s="143"/>
      <c r="BB109" s="143"/>
      <c r="BC109" s="143"/>
      <c r="BD109" s="143"/>
      <c r="BE109" s="143"/>
      <c r="BF109" s="143"/>
      <c r="BG109" s="143"/>
      <c r="BH109" s="143"/>
      <c r="BI109" s="143"/>
    </row>
    <row r="110" spans="5:61" ht="58.5">
      <c r="E110" s="143"/>
      <c r="F110" s="143"/>
      <c r="G110" s="186" t="s">
        <v>12</v>
      </c>
      <c r="H110" s="186" t="s">
        <v>2</v>
      </c>
      <c r="I110" s="186" t="str">
        <f>IF(I109="SR-24","RB",IF(I109="SD-30","DB",IF(I109="SD-40","DB",IF(I109="SD-50","DB"))))</f>
        <v>DB</v>
      </c>
      <c r="J110" s="187"/>
      <c r="K110" s="187"/>
      <c r="L110" s="187"/>
      <c r="M110" s="143"/>
      <c r="N110" s="143"/>
      <c r="O110" s="183">
        <f>IF(C20="กำหนดเอง",1,2)</f>
        <v>1</v>
      </c>
      <c r="P110" s="143"/>
      <c r="Q110" s="143"/>
      <c r="R110" s="143"/>
      <c r="S110" s="143"/>
      <c r="T110" s="143"/>
      <c r="U110" s="143"/>
      <c r="V110" s="143"/>
      <c r="W110" s="143" t="s">
        <v>427</v>
      </c>
      <c r="X110" s="143" t="s">
        <v>2</v>
      </c>
      <c r="Y110" s="143">
        <f>((C18/(2*(SQRT(3))))+C19)-((Q85+I88)/2)</f>
        <v>44.382720486178016</v>
      </c>
      <c r="Z110" s="143" t="s">
        <v>8</v>
      </c>
      <c r="AA110" s="143"/>
      <c r="AB110" s="143"/>
      <c r="AC110" s="143"/>
      <c r="AD110" s="143"/>
      <c r="AE110" s="143"/>
      <c r="AF110" s="143"/>
      <c r="AG110" s="143"/>
      <c r="AH110" s="143"/>
      <c r="AI110" s="143"/>
      <c r="AJ110" s="143"/>
      <c r="AK110" s="143"/>
      <c r="AL110" s="143"/>
      <c r="AM110" s="143"/>
      <c r="AN110" s="143"/>
      <c r="AO110" s="143"/>
      <c r="AP110" s="143"/>
      <c r="AQ110" s="143"/>
      <c r="AR110" s="143"/>
      <c r="AS110" s="143"/>
      <c r="AT110" s="143"/>
      <c r="AU110" s="143"/>
      <c r="AV110" s="143"/>
      <c r="AW110" s="143"/>
      <c r="AX110" s="143"/>
      <c r="AY110" s="143"/>
      <c r="AZ110" s="143"/>
      <c r="BA110" s="143"/>
      <c r="BB110" s="143"/>
      <c r="BC110" s="143"/>
      <c r="BD110" s="143"/>
      <c r="BE110" s="143"/>
      <c r="BF110" s="143"/>
      <c r="BG110" s="143"/>
      <c r="BH110" s="143"/>
      <c r="BI110" s="143"/>
    </row>
    <row r="111" spans="5:61" ht="36">
      <c r="E111" s="143"/>
      <c r="F111" s="143"/>
      <c r="G111" s="186" t="s">
        <v>13</v>
      </c>
      <c r="H111" s="186" t="s">
        <v>2</v>
      </c>
      <c r="I111" s="186">
        <f>IF(I109="SR-24",2400,IF(I109="SD-30",3000,IF(I109="SD-40",4000,IF(I109="SD-50",5000))))</f>
        <v>3000</v>
      </c>
      <c r="J111" s="186" t="s">
        <v>3</v>
      </c>
      <c r="K111" s="187"/>
      <c r="L111" s="187"/>
      <c r="M111" s="143"/>
      <c r="N111" s="143"/>
      <c r="O111" s="143"/>
      <c r="P111" s="143"/>
      <c r="Q111" s="143"/>
      <c r="R111" s="143"/>
      <c r="S111" s="143"/>
      <c r="T111" s="143"/>
      <c r="U111" s="143"/>
      <c r="V111" s="143"/>
      <c r="W111" s="143" t="s">
        <v>426</v>
      </c>
      <c r="X111" s="143" t="s">
        <v>2</v>
      </c>
      <c r="Y111" s="143">
        <f>I92</f>
        <v>10</v>
      </c>
      <c r="Z111" s="143" t="s">
        <v>8</v>
      </c>
      <c r="AA111" s="143"/>
      <c r="AB111" s="143"/>
      <c r="AC111" s="143"/>
      <c r="AD111" s="143"/>
      <c r="AE111" s="143"/>
      <c r="AF111" s="143"/>
      <c r="AG111" s="143"/>
      <c r="AH111" s="143"/>
      <c r="AI111" s="143"/>
      <c r="AJ111" s="143"/>
      <c r="AK111" s="143"/>
      <c r="AL111" s="143"/>
      <c r="AM111" s="143"/>
      <c r="AN111" s="143"/>
      <c r="AO111" s="143"/>
      <c r="AP111" s="143"/>
      <c r="AQ111" s="143"/>
      <c r="AR111" s="143"/>
      <c r="AS111" s="143"/>
      <c r="AT111" s="143"/>
      <c r="AU111" s="143"/>
      <c r="AV111" s="143"/>
      <c r="AW111" s="143"/>
      <c r="AX111" s="143"/>
      <c r="AY111" s="143"/>
      <c r="AZ111" s="143"/>
      <c r="BA111" s="143"/>
      <c r="BB111" s="143"/>
      <c r="BC111" s="143"/>
      <c r="BD111" s="143"/>
      <c r="BE111" s="143"/>
      <c r="BF111" s="143"/>
      <c r="BG111" s="143"/>
      <c r="BH111" s="143"/>
      <c r="BI111" s="143"/>
    </row>
    <row r="112" spans="5:61" ht="36">
      <c r="E112" s="143"/>
      <c r="F112" s="143"/>
      <c r="G112" s="186" t="s">
        <v>14</v>
      </c>
      <c r="H112" s="186" t="s">
        <v>2</v>
      </c>
      <c r="I112" s="186">
        <f>0.5*I111</f>
        <v>1500</v>
      </c>
      <c r="J112" s="186" t="s">
        <v>3</v>
      </c>
      <c r="K112" s="186" t="str">
        <f>IF(I112&lt;=1700,"OK","N.G.")</f>
        <v>OK</v>
      </c>
      <c r="L112" s="187"/>
      <c r="M112" s="143"/>
      <c r="N112" s="143"/>
      <c r="O112" s="143"/>
      <c r="P112" s="143"/>
      <c r="Q112" s="143"/>
      <c r="R112" s="143"/>
      <c r="S112" s="143"/>
      <c r="T112" s="143"/>
      <c r="U112" s="143"/>
      <c r="V112" s="143"/>
      <c r="W112" s="143" t="s">
        <v>429</v>
      </c>
      <c r="X112" s="143"/>
      <c r="Y112" s="143"/>
      <c r="Z112" s="143"/>
      <c r="AA112" s="143"/>
      <c r="AB112" s="143"/>
      <c r="AC112" s="143"/>
      <c r="AD112" s="143"/>
      <c r="AE112" s="143"/>
      <c r="AF112" s="143"/>
      <c r="AG112" s="143"/>
      <c r="AH112" s="143"/>
      <c r="AI112" s="143"/>
      <c r="AJ112" s="143"/>
      <c r="AK112" s="143"/>
      <c r="AL112" s="143"/>
      <c r="AM112" s="143"/>
      <c r="AN112" s="143"/>
      <c r="AO112" s="143"/>
      <c r="AP112" s="143"/>
      <c r="AQ112" s="143"/>
      <c r="AR112" s="143"/>
      <c r="AS112" s="143"/>
      <c r="AT112" s="143"/>
      <c r="AU112" s="143"/>
      <c r="AV112" s="143"/>
      <c r="AW112" s="143"/>
      <c r="AX112" s="143"/>
      <c r="AY112" s="143"/>
      <c r="AZ112" s="143"/>
      <c r="BA112" s="143"/>
      <c r="BB112" s="143"/>
      <c r="BC112" s="143"/>
      <c r="BD112" s="143"/>
      <c r="BE112" s="143"/>
      <c r="BF112" s="143"/>
      <c r="BG112" s="143"/>
      <c r="BH112" s="143"/>
      <c r="BI112" s="143"/>
    </row>
    <row r="113" spans="5:61" ht="36">
      <c r="E113" s="143"/>
      <c r="F113" s="143"/>
      <c r="G113" s="186" t="s">
        <v>15</v>
      </c>
      <c r="H113" s="186" t="s">
        <v>2</v>
      </c>
      <c r="I113" s="186">
        <v>2040000</v>
      </c>
      <c r="J113" s="186" t="s">
        <v>3</v>
      </c>
      <c r="K113" s="186"/>
      <c r="L113" s="187"/>
      <c r="M113" s="143"/>
      <c r="N113" s="143"/>
      <c r="O113" s="143"/>
      <c r="P113" s="143"/>
      <c r="Q113" s="143"/>
      <c r="R113" s="143"/>
      <c r="S113" s="143"/>
      <c r="T113" s="143"/>
      <c r="U113" s="143"/>
      <c r="V113" s="143"/>
      <c r="W113" s="143"/>
      <c r="X113" s="143"/>
      <c r="Y113" s="143"/>
      <c r="Z113" s="143"/>
      <c r="AA113" s="143"/>
      <c r="AB113" s="143"/>
      <c r="AC113" s="143"/>
      <c r="AD113" s="143"/>
      <c r="AE113" s="143"/>
      <c r="AF113" s="143"/>
      <c r="AG113" s="143"/>
      <c r="AH113" s="143"/>
      <c r="AI113" s="143"/>
      <c r="AJ113" s="143"/>
      <c r="AK113" s="143"/>
      <c r="AL113" s="143"/>
      <c r="AM113" s="143"/>
      <c r="AN113" s="143"/>
      <c r="AO113" s="143"/>
      <c r="AP113" s="143"/>
      <c r="AQ113" s="143"/>
      <c r="AR113" s="143"/>
      <c r="AS113" s="143"/>
      <c r="AT113" s="143"/>
      <c r="AU113" s="143"/>
      <c r="AV113" s="143"/>
      <c r="AW113" s="143"/>
      <c r="AX113" s="143"/>
      <c r="AY113" s="143"/>
      <c r="AZ113" s="143"/>
      <c r="BA113" s="143"/>
      <c r="BB113" s="143"/>
      <c r="BC113" s="143"/>
      <c r="BD113" s="143"/>
      <c r="BE113" s="143"/>
      <c r="BF113" s="143"/>
      <c r="BG113" s="143"/>
      <c r="BH113" s="143"/>
      <c r="BI113" s="143"/>
    </row>
    <row r="114" spans="5:61" ht="36">
      <c r="E114" s="143"/>
      <c r="F114" s="143"/>
      <c r="G114" s="186" t="str">
        <f>IF($I$110="RB","ขนาด RB",IF($I$110="DB","ขนาด DB"))</f>
        <v>ขนาด DB</v>
      </c>
      <c r="H114" s="186" t="s">
        <v>2</v>
      </c>
      <c r="I114" s="186" t="str">
        <f>C37</f>
        <v>DB25</v>
      </c>
      <c r="J114" s="187"/>
      <c r="K114" s="186"/>
      <c r="L114" s="187"/>
      <c r="M114" s="143"/>
      <c r="N114" s="143"/>
      <c r="O114" s="143"/>
      <c r="P114" s="143"/>
      <c r="Q114" s="143"/>
      <c r="R114" s="143"/>
      <c r="S114" s="143"/>
      <c r="T114" s="143"/>
      <c r="U114" s="143"/>
      <c r="V114" s="143"/>
      <c r="W114" s="143"/>
      <c r="X114" s="143"/>
      <c r="Y114" s="143"/>
      <c r="Z114" s="143"/>
      <c r="AA114" s="143"/>
      <c r="AB114" s="143"/>
      <c r="AC114" s="143"/>
      <c r="AD114" s="143"/>
      <c r="AE114" s="143"/>
      <c r="AF114" s="143"/>
      <c r="AG114" s="143"/>
      <c r="AH114" s="143"/>
      <c r="AI114" s="143"/>
      <c r="AJ114" s="143"/>
      <c r="AK114" s="143"/>
      <c r="AL114" s="143"/>
      <c r="AM114" s="143"/>
      <c r="AN114" s="143"/>
      <c r="AO114" s="143"/>
      <c r="AP114" s="143"/>
      <c r="AQ114" s="143"/>
      <c r="AR114" s="143"/>
      <c r="AS114" s="143"/>
      <c r="AT114" s="143"/>
      <c r="AU114" s="143"/>
      <c r="AV114" s="143"/>
      <c r="AW114" s="143"/>
      <c r="AX114" s="143"/>
      <c r="AY114" s="143"/>
      <c r="AZ114" s="143"/>
      <c r="BA114" s="143"/>
      <c r="BB114" s="143"/>
      <c r="BC114" s="143"/>
      <c r="BD114" s="143"/>
      <c r="BE114" s="143"/>
      <c r="BF114" s="143"/>
      <c r="BG114" s="143"/>
      <c r="BH114" s="143"/>
      <c r="BI114" s="143"/>
    </row>
    <row r="115" spans="5:61" ht="36">
      <c r="E115" s="143"/>
      <c r="F115" s="143"/>
      <c r="G115" s="186" t="s">
        <v>17</v>
      </c>
      <c r="H115" s="186" t="s">
        <v>2</v>
      </c>
      <c r="I115" s="186">
        <f>IF($I$110="RB",VLOOKUP($I$114,NOTE!$C$4:$D$14,2,FALSE),IF('ฐานราก 3 Pile  '!$C$33="DB",VLOOKUP('ฐานราก 3 Pile  '!$I$114,NOTE!$C$17:$D$27,2,FALSE)))</f>
        <v>25</v>
      </c>
      <c r="J115" s="186" t="s">
        <v>18</v>
      </c>
      <c r="K115" s="186"/>
      <c r="L115" s="187"/>
      <c r="M115" s="143"/>
      <c r="N115" s="143"/>
      <c r="O115" s="143"/>
      <c r="P115" s="143"/>
      <c r="Q115" s="143"/>
      <c r="R115" s="143"/>
      <c r="S115" s="143"/>
      <c r="T115" s="143"/>
      <c r="U115" s="143"/>
      <c r="V115" s="143"/>
      <c r="W115" s="143"/>
      <c r="X115" s="143"/>
      <c r="Y115" s="143"/>
      <c r="Z115" s="143"/>
      <c r="AA115" s="143"/>
      <c r="AB115" s="143"/>
      <c r="AC115" s="143"/>
      <c r="AD115" s="143"/>
      <c r="AE115" s="143"/>
      <c r="AF115" s="143"/>
      <c r="AG115" s="143"/>
      <c r="AH115" s="143"/>
      <c r="AI115" s="143"/>
      <c r="AJ115" s="143"/>
      <c r="AK115" s="143"/>
      <c r="AL115" s="143"/>
      <c r="AM115" s="143"/>
      <c r="AN115" s="143"/>
      <c r="AO115" s="143"/>
      <c r="AP115" s="143"/>
      <c r="AQ115" s="143"/>
      <c r="AR115" s="143"/>
      <c r="AS115" s="143"/>
      <c r="AT115" s="143"/>
      <c r="AU115" s="143"/>
      <c r="AV115" s="143"/>
      <c r="AW115" s="143"/>
      <c r="AX115" s="143"/>
      <c r="AY115" s="143"/>
      <c r="AZ115" s="143"/>
      <c r="BA115" s="143"/>
      <c r="BB115" s="143"/>
      <c r="BC115" s="143"/>
      <c r="BD115" s="143"/>
      <c r="BE115" s="143"/>
      <c r="BF115" s="143"/>
      <c r="BG115" s="143"/>
      <c r="BH115" s="143"/>
      <c r="BI115" s="143"/>
    </row>
    <row r="116" spans="5:61" ht="36">
      <c r="E116" s="143"/>
      <c r="F116" s="143"/>
      <c r="G116" s="186" t="s">
        <v>19</v>
      </c>
      <c r="H116" s="186" t="s">
        <v>2</v>
      </c>
      <c r="I116" s="188">
        <f>C39</f>
        <v>14</v>
      </c>
      <c r="J116" s="186" t="s">
        <v>20</v>
      </c>
      <c r="K116" s="158"/>
      <c r="L116" s="186"/>
      <c r="M116" s="143"/>
      <c r="N116" s="143"/>
      <c r="O116" s="143"/>
      <c r="P116" s="143"/>
      <c r="Q116" s="143"/>
      <c r="R116" s="143"/>
      <c r="S116" s="143"/>
      <c r="T116" s="143"/>
      <c r="U116" s="143"/>
      <c r="V116" s="143"/>
      <c r="W116" s="143"/>
      <c r="X116" s="143"/>
      <c r="Y116" s="143"/>
      <c r="Z116" s="143"/>
      <c r="AA116" s="143"/>
      <c r="AB116" s="143"/>
      <c r="AC116" s="143"/>
      <c r="AD116" s="143"/>
      <c r="AE116" s="143"/>
      <c r="AF116" s="143"/>
      <c r="AG116" s="143"/>
      <c r="AH116" s="143"/>
      <c r="AI116" s="143"/>
      <c r="AJ116" s="143"/>
      <c r="AK116" s="143"/>
      <c r="AL116" s="143"/>
      <c r="AM116" s="143"/>
      <c r="AN116" s="143"/>
      <c r="AO116" s="143"/>
      <c r="AP116" s="143"/>
      <c r="AQ116" s="143"/>
      <c r="AR116" s="143"/>
      <c r="AS116" s="143"/>
      <c r="AT116" s="143"/>
      <c r="AU116" s="143"/>
      <c r="AV116" s="143"/>
      <c r="AW116" s="143"/>
      <c r="AX116" s="143"/>
      <c r="AY116" s="143"/>
      <c r="AZ116" s="143"/>
      <c r="BA116" s="143"/>
      <c r="BB116" s="143"/>
      <c r="BC116" s="143"/>
      <c r="BD116" s="143"/>
      <c r="BE116" s="143"/>
      <c r="BF116" s="143"/>
      <c r="BG116" s="143"/>
      <c r="BH116" s="143"/>
      <c r="BI116" s="143"/>
    </row>
    <row r="117" spans="5:61" ht="36">
      <c r="E117" s="143"/>
      <c r="F117" s="143"/>
      <c r="G117" s="186" t="s">
        <v>21</v>
      </c>
      <c r="H117" s="186" t="s">
        <v>2</v>
      </c>
      <c r="I117" s="189">
        <f>(I116*22*(I115/10)^2)/28</f>
        <v>68.75</v>
      </c>
      <c r="J117" s="186" t="s">
        <v>22</v>
      </c>
      <c r="K117" s="187"/>
      <c r="L117" s="187"/>
      <c r="M117" s="143"/>
      <c r="N117" s="143"/>
      <c r="O117" s="143"/>
      <c r="P117" s="143"/>
      <c r="Q117" s="143"/>
      <c r="R117" s="143"/>
      <c r="S117" s="143"/>
      <c r="T117" s="143"/>
      <c r="U117" s="143"/>
      <c r="V117" s="143"/>
      <c r="W117" s="143"/>
      <c r="X117" s="143"/>
      <c r="Y117" s="143"/>
      <c r="Z117" s="143"/>
      <c r="AA117" s="143"/>
      <c r="AB117" s="143"/>
      <c r="AC117" s="143"/>
      <c r="AD117" s="143"/>
      <c r="AE117" s="143"/>
      <c r="AF117" s="143"/>
      <c r="AG117" s="143"/>
      <c r="AH117" s="143"/>
      <c r="AI117" s="143"/>
      <c r="AJ117" s="143"/>
      <c r="AK117" s="143"/>
      <c r="AL117" s="143"/>
      <c r="AM117" s="143"/>
      <c r="AN117" s="143"/>
      <c r="AO117" s="143"/>
      <c r="AP117" s="143"/>
      <c r="AQ117" s="143"/>
      <c r="AR117" s="143"/>
      <c r="AS117" s="143"/>
      <c r="AT117" s="143"/>
      <c r="AU117" s="143"/>
      <c r="AV117" s="143"/>
      <c r="AW117" s="143"/>
      <c r="AX117" s="143"/>
      <c r="AY117" s="143"/>
      <c r="AZ117" s="143"/>
      <c r="BA117" s="143"/>
      <c r="BB117" s="143"/>
      <c r="BC117" s="143"/>
      <c r="BD117" s="143"/>
      <c r="BE117" s="143"/>
      <c r="BF117" s="143"/>
      <c r="BG117" s="143"/>
      <c r="BH117" s="143"/>
      <c r="BI117" s="143"/>
    </row>
    <row r="118" spans="5:61">
      <c r="E118" s="143"/>
      <c r="F118" s="143"/>
      <c r="G118" s="143"/>
      <c r="H118" s="143"/>
      <c r="I118" s="143"/>
      <c r="J118" s="143"/>
      <c r="K118" s="143"/>
      <c r="L118" s="143"/>
      <c r="M118" s="143"/>
      <c r="N118" s="143"/>
      <c r="O118" s="143"/>
      <c r="P118" s="143"/>
      <c r="Q118" s="143"/>
      <c r="R118" s="143"/>
      <c r="S118" s="143"/>
      <c r="T118" s="143"/>
      <c r="U118" s="143"/>
      <c r="V118" s="143"/>
      <c r="W118" s="143"/>
      <c r="X118" s="143"/>
      <c r="Y118" s="143"/>
      <c r="Z118" s="143"/>
      <c r="AA118" s="143"/>
      <c r="AB118" s="143"/>
      <c r="AC118" s="143"/>
      <c r="AD118" s="143"/>
      <c r="AE118" s="143"/>
      <c r="AF118" s="143"/>
      <c r="AG118" s="143"/>
      <c r="AH118" s="143"/>
      <c r="AI118" s="143"/>
      <c r="AJ118" s="143"/>
      <c r="AK118" s="143"/>
      <c r="AL118" s="143"/>
      <c r="AM118" s="143"/>
      <c r="AN118" s="143"/>
      <c r="AO118" s="143"/>
      <c r="AP118" s="143"/>
      <c r="AQ118" s="143"/>
      <c r="AR118" s="143"/>
      <c r="AS118" s="143"/>
      <c r="AT118" s="143"/>
      <c r="AU118" s="143"/>
      <c r="AV118" s="143"/>
      <c r="AW118" s="143"/>
      <c r="AX118" s="143"/>
      <c r="AY118" s="143"/>
      <c r="AZ118" s="143"/>
      <c r="BA118" s="143"/>
      <c r="BB118" s="143"/>
      <c r="BC118" s="143"/>
      <c r="BD118" s="143"/>
      <c r="BE118" s="143"/>
      <c r="BF118" s="143"/>
      <c r="BG118" s="143"/>
      <c r="BH118" s="143"/>
      <c r="BI118" s="143"/>
    </row>
    <row r="119" spans="5:61">
      <c r="E119" s="143"/>
      <c r="F119" s="143"/>
      <c r="G119" s="143"/>
      <c r="H119" s="143"/>
      <c r="I119" s="143"/>
      <c r="J119" s="143"/>
      <c r="K119" s="143"/>
      <c r="L119" s="143"/>
      <c r="M119" s="143"/>
      <c r="N119" s="143"/>
      <c r="O119" s="143"/>
      <c r="P119" s="143"/>
      <c r="Q119" s="143"/>
      <c r="R119" s="143"/>
      <c r="S119" s="143"/>
      <c r="T119" s="143"/>
      <c r="U119" s="143"/>
      <c r="V119" s="143"/>
      <c r="W119" s="143"/>
      <c r="X119" s="143"/>
      <c r="Y119" s="143"/>
      <c r="Z119" s="143"/>
      <c r="AA119" s="143"/>
      <c r="AB119" s="143"/>
      <c r="AC119" s="143"/>
      <c r="AD119" s="143"/>
      <c r="AE119" s="143"/>
      <c r="AF119" s="143"/>
      <c r="AG119" s="143"/>
      <c r="AH119" s="143"/>
      <c r="AI119" s="143"/>
      <c r="AJ119" s="143"/>
      <c r="AK119" s="143"/>
      <c r="AL119" s="143"/>
      <c r="AM119" s="143"/>
      <c r="AN119" s="143"/>
      <c r="AO119" s="143"/>
      <c r="AP119" s="143"/>
      <c r="AQ119" s="143"/>
      <c r="AR119" s="143"/>
      <c r="AS119" s="143"/>
      <c r="AT119" s="143"/>
      <c r="AU119" s="143"/>
      <c r="AV119" s="143"/>
      <c r="AW119" s="143"/>
      <c r="AX119" s="143"/>
      <c r="AY119" s="143"/>
      <c r="AZ119" s="143"/>
      <c r="BA119" s="143"/>
      <c r="BB119" s="143"/>
      <c r="BC119" s="143"/>
      <c r="BD119" s="143"/>
      <c r="BE119" s="143"/>
      <c r="BF119" s="143"/>
      <c r="BG119" s="143"/>
      <c r="BH119" s="143"/>
      <c r="BI119" s="143"/>
    </row>
    <row r="120" spans="5:61">
      <c r="E120" s="143"/>
      <c r="F120" s="143"/>
      <c r="G120" s="143"/>
      <c r="H120" s="143"/>
      <c r="I120" s="143"/>
      <c r="J120" s="143"/>
      <c r="K120" s="143"/>
      <c r="L120" s="143"/>
      <c r="M120" s="143"/>
      <c r="N120" s="143"/>
      <c r="O120" s="143"/>
      <c r="P120" s="143"/>
      <c r="Q120" s="143"/>
      <c r="R120" s="143"/>
      <c r="S120" s="143"/>
      <c r="T120" s="143"/>
      <c r="U120" s="143"/>
      <c r="V120" s="143"/>
      <c r="W120" s="143"/>
      <c r="X120" s="143"/>
      <c r="Y120" s="143"/>
      <c r="Z120" s="143"/>
      <c r="AA120" s="143"/>
      <c r="AB120" s="143"/>
      <c r="AC120" s="143"/>
      <c r="AD120" s="143"/>
      <c r="AE120" s="143"/>
      <c r="AF120" s="143"/>
      <c r="AG120" s="143"/>
      <c r="AH120" s="143"/>
      <c r="AI120" s="143"/>
      <c r="AJ120" s="143"/>
      <c r="AK120" s="143"/>
      <c r="AL120" s="143"/>
      <c r="AM120" s="143"/>
      <c r="AN120" s="143"/>
      <c r="AO120" s="143"/>
      <c r="AP120" s="143"/>
      <c r="AQ120" s="143"/>
      <c r="AR120" s="143"/>
      <c r="AS120" s="143"/>
      <c r="AT120" s="143"/>
      <c r="AU120" s="143"/>
      <c r="AV120" s="143"/>
      <c r="AW120" s="143"/>
      <c r="AX120" s="143"/>
      <c r="AY120" s="143"/>
      <c r="AZ120" s="143"/>
      <c r="BA120" s="143"/>
      <c r="BB120" s="143"/>
      <c r="BC120" s="143"/>
      <c r="BD120" s="143"/>
      <c r="BE120" s="143"/>
      <c r="BF120" s="143"/>
      <c r="BG120" s="143"/>
      <c r="BH120" s="143"/>
      <c r="BI120" s="143"/>
    </row>
    <row r="122" spans="5:61" ht="27">
      <c r="G122" s="74"/>
    </row>
    <row r="123" spans="5:61">
      <c r="I123" s="57"/>
    </row>
  </sheetData>
  <sheetProtection algorithmName="SHA-512" hashValue="nrCkcAwvVjhE2YuaHDp967uYmfuuG8o06L5GZv9BxB+I+Imf0utERldnvKfC20Av/PKz4wLI8AiTQZs+VZhxWg==" saltValue="OpI+9P4LwJXul/crULec0w==" spinCount="100000" sheet="1" objects="1" scenarios="1"/>
  <mergeCells count="13">
    <mergeCell ref="B50:E50"/>
    <mergeCell ref="A1:F1"/>
    <mergeCell ref="B46:E46"/>
    <mergeCell ref="B47:E47"/>
    <mergeCell ref="B48:E48"/>
    <mergeCell ref="B49:E49"/>
    <mergeCell ref="E39:F39"/>
    <mergeCell ref="B2:C2"/>
    <mergeCell ref="E2:F2"/>
    <mergeCell ref="B3:C3"/>
    <mergeCell ref="E3:F3"/>
    <mergeCell ref="B45:F45"/>
    <mergeCell ref="E42:F42"/>
  </mergeCells>
  <phoneticPr fontId="17" type="noConversion"/>
  <conditionalFormatting sqref="A14:F14">
    <cfRule type="expression" dxfId="40" priority="7">
      <formula>$C$12="ตอม่อกลม"</formula>
    </cfRule>
  </conditionalFormatting>
  <conditionalFormatting sqref="A21:F22">
    <cfRule type="expression" dxfId="39" priority="6">
      <formula>$C$20="กำหนดเอง"</formula>
    </cfRule>
  </conditionalFormatting>
  <conditionalFormatting sqref="A23:F25">
    <cfRule type="expression" dxfId="38" priority="2">
      <formula>$O$110=2</formula>
    </cfRule>
  </conditionalFormatting>
  <conditionalFormatting sqref="C23:C25">
    <cfRule type="expression" dxfId="37" priority="5">
      <formula>$C$20="กำหนดเอง"</formula>
    </cfRule>
  </conditionalFormatting>
  <conditionalFormatting sqref="D37">
    <cfRule type="containsText" dxfId="36" priority="23" operator="containsText" text="&lt;&lt;&lt;&lt;Choose from this">
      <formula>NOT(ISERROR(SEARCH("&lt;&lt;&lt;&lt;Choose from this",D37)))</formula>
    </cfRule>
  </conditionalFormatting>
  <conditionalFormatting sqref="E6:E7">
    <cfRule type="containsText" dxfId="35" priority="3" operator="containsText" text="N.G.">
      <formula>NOT(ISERROR(SEARCH("N.G.",E6)))</formula>
    </cfRule>
    <cfRule type="containsText" dxfId="34" priority="4" operator="containsText" text="OK">
      <formula>NOT(ISERROR(SEARCH("OK",E6)))</formula>
    </cfRule>
  </conditionalFormatting>
  <conditionalFormatting sqref="E13:E40 E42:E43 K108:K115">
    <cfRule type="containsText" dxfId="33" priority="12" operator="containsText" text="OK">
      <formula>NOT(ISERROR(SEARCH("OK",E13)))</formula>
    </cfRule>
    <cfRule type="containsText" dxfId="32" priority="13" operator="containsText" text="N.G.">
      <formula>NOT(ISERROR(SEARCH("N.G.",E13)))</formula>
    </cfRule>
  </conditionalFormatting>
  <conditionalFormatting sqref="E42">
    <cfRule type="containsText" dxfId="31" priority="1" operator="containsText" text="ต้องมากกว่า covering (10 cm)">
      <formula>NOT(ISERROR(SEARCH("ต้องมากกว่า covering (10 cm)",E42)))</formula>
    </cfRule>
  </conditionalFormatting>
  <conditionalFormatting sqref="E61:E63">
    <cfRule type="containsText" dxfId="30" priority="21" operator="containsText" text="OK">
      <formula>NOT(ISERROR(SEARCH("OK",E61)))</formula>
    </cfRule>
    <cfRule type="containsText" dxfId="29" priority="22" operator="containsText" text="N.G.">
      <formula>NOT(ISERROR(SEARCH("N.G.",E61)))</formula>
    </cfRule>
  </conditionalFormatting>
  <conditionalFormatting sqref="E63">
    <cfRule type="containsText" dxfId="28" priority="15" operator="containsText" text="กรุณาใช้ Spacing ตั้งแต่ 3 ขึ้นไป">
      <formula>NOT(ISERROR(SEARCH("กรุณาใช้ Spacing ตั้งแต่ 3 ขึ้นไป",E63)))</formula>
    </cfRule>
  </conditionalFormatting>
  <conditionalFormatting sqref="F14:F25 F27">
    <cfRule type="containsText" dxfId="27" priority="17" operator="containsText" text="Use sheet เสายาว">
      <formula>NOT(ISERROR(SEARCH("Use sheet เสายาว",F14)))</formula>
    </cfRule>
  </conditionalFormatting>
  <conditionalFormatting sqref="F35">
    <cfRule type="containsText" dxfId="26" priority="18" operator="containsText" text="USE &lt;=1700 KSC">
      <formula>NOT(ISERROR(SEARCH("USE &lt;=1700 KSC",F35)))</formula>
    </cfRule>
  </conditionalFormatting>
  <conditionalFormatting sqref="F46:F50">
    <cfRule type="containsText" dxfId="25" priority="19" operator="containsText" text="REDESIGN">
      <formula>NOT(ISERROR(SEARCH("REDESIGN",F46)))</formula>
    </cfRule>
    <cfRule type="containsText" dxfId="24" priority="20" operator="containsText" text="DESIGN PASS">
      <formula>NOT(ISERROR(SEARCH("DESIGN PASS",F46)))</formula>
    </cfRule>
  </conditionalFormatting>
  <conditionalFormatting sqref="J114">
    <cfRule type="containsText" dxfId="23" priority="14" operator="containsText" text="&lt;&lt;&lt;&lt;Choose from this">
      <formula>NOT(ISERROR(SEARCH("&lt;&lt;&lt;&lt;Choose from this",J114)))</formula>
    </cfRule>
  </conditionalFormatting>
  <conditionalFormatting sqref="L112">
    <cfRule type="containsText" dxfId="22" priority="11" operator="containsText" text="USE &lt;=1700 KSC">
      <formula>NOT(ISERROR(SEARCH("USE &lt;=1700 KSC",L112)))</formula>
    </cfRule>
  </conditionalFormatting>
  <conditionalFormatting sqref="L116">
    <cfRule type="containsText" dxfId="21" priority="10" operator="containsText" text="กรุณาใส่เหล็กเป็นเลขคู่">
      <formula>NOT(ISERROR(SEARCH("กรุณาใส่เหล็กเป็นเลขคู่",L116)))</formula>
    </cfRule>
  </conditionalFormatting>
  <printOptions horizontalCentered="1" verticalCentered="1"/>
  <pageMargins left="0.31496062992125984" right="0.27559055118110237" top="0.15748031496062992" bottom="0.15748031496062992" header="0.31496062992125984" footer="0.31496062992125984"/>
  <pageSetup paperSize="9" scale="28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NOTE!$K$22:$K$23</xm:f>
          </x14:formula1>
          <xm:sqref>C12</xm:sqref>
        </x14:dataValidation>
        <x14:dataValidation type="list" allowBlank="1" showInputMessage="1" showErrorMessage="1">
          <x14:formula1>
            <xm:f>IF($G$114=NOTE!$C$16,NOTE!$C$17:$C$27,NOTE!$C$4:$C$14)</xm:f>
          </x14:formula1>
          <xm:sqref>I114</xm:sqref>
        </x14:dataValidation>
        <x14:dataValidation type="list" allowBlank="1" showInputMessage="1" showErrorMessage="1">
          <x14:formula1>
            <xm:f>IF($A$37=NOTE!$C$16,NOTE!$C$17:$C$27,NOTE!$C$4:$C$14)</xm:f>
          </x14:formula1>
          <xm:sqref>C37</xm:sqref>
        </x14:dataValidation>
        <x14:dataValidation type="list" allowBlank="1" showInputMessage="1" showErrorMessage="1">
          <x14:formula1>
            <xm:f>NOTE!$B$4:$B$7</xm:f>
          </x14:formula1>
          <xm:sqref>C32 I109</xm:sqref>
        </x14:dataValidation>
        <x14:dataValidation type="list" allowBlank="1" showInputMessage="1" showErrorMessage="1">
          <x14:formula1>
            <xm:f>'Size Piles'!$C$3:$C$66</xm:f>
          </x14:formula1>
          <xm:sqref>C20</xm:sqref>
        </x14:dataValidation>
        <x14:dataValidation type="list" allowBlank="1" showInputMessage="1" showErrorMessage="1">
          <x14:formula1>
            <xm:f>NOTE!$Q$22:$Q$24</xm:f>
          </x14:formula1>
          <xm:sqref>C15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30"/>
  <sheetViews>
    <sheetView zoomScale="85" zoomScaleNormal="85" zoomScaleSheetLayoutView="130" workbookViewId="0">
      <selection activeCell="AP78" sqref="AP78"/>
    </sheetView>
  </sheetViews>
  <sheetFormatPr defaultColWidth="9" defaultRowHeight="14.25"/>
  <cols>
    <col min="1" max="1" width="32" style="1" bestFit="1" customWidth="1"/>
    <col min="2" max="2" width="12.125" style="1" customWidth="1"/>
    <col min="3" max="3" width="23.125" style="1" bestFit="1" customWidth="1"/>
    <col min="4" max="4" width="17.375" style="1" customWidth="1"/>
    <col min="5" max="5" width="15.875" style="1" customWidth="1"/>
    <col min="6" max="6" width="23.5" style="1" customWidth="1"/>
    <col min="7" max="7" width="14.375" style="1" bestFit="1" customWidth="1"/>
    <col min="8" max="8" width="5.125" style="1" customWidth="1"/>
    <col min="9" max="9" width="9" style="1" customWidth="1"/>
    <col min="10" max="10" width="8.5" style="1" customWidth="1"/>
    <col min="11" max="11" width="12.375" style="1" bestFit="1" customWidth="1"/>
    <col min="12" max="12" width="9.5" style="1" bestFit="1" customWidth="1"/>
    <col min="13" max="13" width="11.875" style="1" customWidth="1"/>
    <col min="14" max="16" width="9" style="1"/>
    <col min="17" max="18" width="9" style="1" customWidth="1"/>
    <col min="19" max="21" width="9" style="1"/>
    <col min="22" max="22" width="32.125" style="1" customWidth="1"/>
    <col min="23" max="24" width="9" style="1"/>
    <col min="25" max="25" width="12.625" style="1" bestFit="1" customWidth="1"/>
    <col min="26" max="28" width="9" style="1"/>
    <col min="29" max="29" width="13.5" style="1" bestFit="1" customWidth="1"/>
    <col min="30" max="16384" width="9" style="1"/>
  </cols>
  <sheetData>
    <row r="1" spans="1:9" ht="21.75" thickBot="1">
      <c r="A1" s="193" t="s">
        <v>461</v>
      </c>
      <c r="B1" s="194"/>
      <c r="C1" s="194"/>
      <c r="D1" s="194"/>
      <c r="E1" s="194"/>
      <c r="F1" s="195"/>
    </row>
    <row r="2" spans="1:9" ht="21.75" thickBot="1">
      <c r="A2" s="2" t="s">
        <v>474</v>
      </c>
      <c r="B2" s="202"/>
      <c r="C2" s="203"/>
      <c r="D2" s="2" t="s">
        <v>476</v>
      </c>
      <c r="E2" s="202"/>
      <c r="F2" s="203"/>
      <c r="H2" s="3"/>
      <c r="I2" s="4" t="s">
        <v>512</v>
      </c>
    </row>
    <row r="3" spans="1:9" ht="21.75" thickBot="1">
      <c r="A3" s="2" t="s">
        <v>475</v>
      </c>
      <c r="B3" s="202"/>
      <c r="C3" s="203"/>
      <c r="D3" s="2" t="s">
        <v>477</v>
      </c>
      <c r="E3" s="202"/>
      <c r="F3" s="203"/>
      <c r="H3" s="9"/>
      <c r="I3" s="10" t="s">
        <v>513</v>
      </c>
    </row>
    <row r="4" spans="1:9" ht="24.75" thickBot="1">
      <c r="A4" s="37" t="s">
        <v>0</v>
      </c>
      <c r="B4" s="62"/>
      <c r="C4" s="38"/>
      <c r="D4" s="38"/>
      <c r="E4" s="38"/>
      <c r="F4" s="39"/>
      <c r="H4" s="16"/>
      <c r="I4" s="10" t="s">
        <v>514</v>
      </c>
    </row>
    <row r="5" spans="1:9" ht="24.75" thickBot="1">
      <c r="A5" s="11" t="s">
        <v>1</v>
      </c>
      <c r="B5" s="12" t="s">
        <v>2</v>
      </c>
      <c r="C5" s="58">
        <v>170</v>
      </c>
      <c r="D5" s="12" t="s">
        <v>3</v>
      </c>
      <c r="E5" s="14"/>
      <c r="F5" s="15"/>
      <c r="H5" s="17"/>
      <c r="I5" s="10" t="s">
        <v>515</v>
      </c>
    </row>
    <row r="6" spans="1:9" ht="24">
      <c r="A6" s="11" t="s">
        <v>4</v>
      </c>
      <c r="B6" s="12" t="s">
        <v>2</v>
      </c>
      <c r="C6" s="12">
        <f>0.375*C5</f>
        <v>63.75</v>
      </c>
      <c r="D6" s="12" t="s">
        <v>3</v>
      </c>
      <c r="E6" s="12"/>
      <c r="F6" s="15"/>
    </row>
    <row r="7" spans="1:9" ht="24.75" thickBot="1">
      <c r="A7" s="11" t="s">
        <v>5</v>
      </c>
      <c r="B7" s="12" t="s">
        <v>2</v>
      </c>
      <c r="C7" s="12">
        <f>15100*SQRT(C5)</f>
        <v>196879.91263712</v>
      </c>
      <c r="D7" s="12" t="s">
        <v>3</v>
      </c>
      <c r="E7" s="12" t="s">
        <v>494</v>
      </c>
      <c r="F7" s="19">
        <f>I93</f>
        <v>10</v>
      </c>
    </row>
    <row r="8" spans="1:9" ht="24.75" thickBot="1">
      <c r="A8" s="20" t="s">
        <v>6</v>
      </c>
      <c r="B8" s="6"/>
      <c r="C8" s="21"/>
      <c r="D8" s="21"/>
      <c r="E8" s="21"/>
      <c r="F8" s="8"/>
    </row>
    <row r="9" spans="1:9" ht="24">
      <c r="A9" s="11" t="s">
        <v>52</v>
      </c>
      <c r="B9" s="12" t="s">
        <v>2</v>
      </c>
      <c r="C9" s="59">
        <v>97200</v>
      </c>
      <c r="D9" s="12" t="s">
        <v>7</v>
      </c>
      <c r="E9" s="12"/>
      <c r="F9" s="15"/>
    </row>
    <row r="10" spans="1:9" ht="24">
      <c r="A10" s="11" t="s">
        <v>462</v>
      </c>
      <c r="B10" s="12" t="s">
        <v>2</v>
      </c>
      <c r="C10" s="59">
        <v>0</v>
      </c>
      <c r="D10" s="12" t="s">
        <v>58</v>
      </c>
      <c r="E10" s="12"/>
      <c r="F10" s="15"/>
    </row>
    <row r="11" spans="1:9" ht="24">
      <c r="A11" s="11" t="s">
        <v>463</v>
      </c>
      <c r="B11" s="12" t="s">
        <v>2</v>
      </c>
      <c r="C11" s="59">
        <v>0</v>
      </c>
      <c r="D11" s="12" t="s">
        <v>58</v>
      </c>
      <c r="E11" s="12"/>
      <c r="F11" s="15"/>
    </row>
    <row r="12" spans="1:9" ht="24">
      <c r="A12" s="11" t="s">
        <v>511</v>
      </c>
      <c r="B12" s="12" t="s">
        <v>2</v>
      </c>
      <c r="C12" s="60">
        <v>1.32</v>
      </c>
      <c r="D12" s="12" t="s">
        <v>152</v>
      </c>
      <c r="E12" s="12" t="str">
        <f>IF(C12*100&gt;=C19+(2*C20),"OK","N.G.")</f>
        <v>OK</v>
      </c>
      <c r="F12" s="15"/>
    </row>
    <row r="13" spans="1:9" s="23" customFormat="1" ht="24" customHeight="1">
      <c r="A13" s="11" t="s">
        <v>231</v>
      </c>
      <c r="B13" s="12" t="s">
        <v>2</v>
      </c>
      <c r="C13" s="58" t="s">
        <v>233</v>
      </c>
      <c r="D13" s="14"/>
      <c r="E13" s="14"/>
      <c r="F13" s="15"/>
    </row>
    <row r="14" spans="1:9" ht="24">
      <c r="A14" s="11" t="str">
        <f>IF(C13="ตอม่อกลม","Diameter","a(ความยาวด้านสั้นเสาตอม่อ)")</f>
        <v>a(ความยาวด้านสั้นเสาตอม่อ)</v>
      </c>
      <c r="B14" s="12" t="s">
        <v>2</v>
      </c>
      <c r="C14" s="58">
        <v>45</v>
      </c>
      <c r="D14" s="12" t="s">
        <v>8</v>
      </c>
      <c r="E14" s="12"/>
      <c r="F14" s="15"/>
    </row>
    <row r="15" spans="1:9" ht="24">
      <c r="A15" s="11" t="str">
        <f>IF(C13="ตอม่อกลม","","b(ความยาวด้านยาวเสาตอม่อ)")</f>
        <v>b(ความยาวด้านยาวเสาตอม่อ)</v>
      </c>
      <c r="B15" s="12" t="str">
        <f>IF(C13="ตอม่อกลม","","=")</f>
        <v>=</v>
      </c>
      <c r="C15" s="58">
        <v>45</v>
      </c>
      <c r="D15" s="12" t="str">
        <f>IF(C13="ตอม่อกลม","","cm")</f>
        <v>cm</v>
      </c>
      <c r="E15" s="12"/>
      <c r="F15" s="19"/>
    </row>
    <row r="16" spans="1:9" ht="24">
      <c r="A16" s="11" t="s">
        <v>329</v>
      </c>
      <c r="B16" s="12" t="s">
        <v>2</v>
      </c>
      <c r="C16" s="59" t="s">
        <v>356</v>
      </c>
      <c r="D16" s="12"/>
      <c r="E16" s="52"/>
      <c r="F16" s="28"/>
    </row>
    <row r="17" spans="1:6" ht="24">
      <c r="A17" s="11" t="s">
        <v>487</v>
      </c>
      <c r="B17" s="12" t="s">
        <v>2</v>
      </c>
      <c r="C17" s="58">
        <v>40</v>
      </c>
      <c r="D17" s="12" t="s">
        <v>8</v>
      </c>
      <c r="E17" s="12"/>
      <c r="F17" s="19"/>
    </row>
    <row r="18" spans="1:6" ht="24">
      <c r="A18" s="11" t="s">
        <v>467</v>
      </c>
      <c r="B18" s="12" t="s">
        <v>2</v>
      </c>
      <c r="C18" s="59">
        <v>40</v>
      </c>
      <c r="D18" s="12" t="s">
        <v>8</v>
      </c>
      <c r="E18" s="12" t="str">
        <f>IF(C18&gt;=30+I93,"OK","N.G.")</f>
        <v>OK</v>
      </c>
      <c r="F18" s="28"/>
    </row>
    <row r="19" spans="1:6" ht="25.5">
      <c r="A19" s="11" t="s">
        <v>509</v>
      </c>
      <c r="B19" s="12" t="s">
        <v>2</v>
      </c>
      <c r="C19" s="59">
        <v>66</v>
      </c>
      <c r="D19" s="12" t="s">
        <v>8</v>
      </c>
      <c r="E19" s="12" t="str">
        <f>IF(C19&gt;=3*M89,"OK","N.G.")</f>
        <v>OK</v>
      </c>
      <c r="F19" s="28"/>
    </row>
    <row r="20" spans="1:6" ht="24">
      <c r="A20" s="11" t="s">
        <v>510</v>
      </c>
      <c r="B20" s="12" t="s">
        <v>2</v>
      </c>
      <c r="C20" s="59">
        <v>22</v>
      </c>
      <c r="D20" s="12" t="s">
        <v>8</v>
      </c>
      <c r="E20" s="12" t="str">
        <f>IF(C20&gt;=M89,"OK","N.G.")</f>
        <v>OK</v>
      </c>
      <c r="F20" s="28"/>
    </row>
    <row r="21" spans="1:6" ht="24">
      <c r="A21" s="11" t="s">
        <v>358</v>
      </c>
      <c r="B21" s="12" t="s">
        <v>2</v>
      </c>
      <c r="C21" s="59" t="s">
        <v>357</v>
      </c>
      <c r="D21" s="12"/>
      <c r="E21" s="52"/>
      <c r="F21" s="28"/>
    </row>
    <row r="22" spans="1:6" ht="24">
      <c r="A22" s="11" t="str">
        <f>IF(C21="กำหนดเอง","","D")</f>
        <v/>
      </c>
      <c r="B22" s="12" t="str">
        <f>IF(C21="กำหนดเอง","","=")</f>
        <v/>
      </c>
      <c r="C22" s="59" t="str">
        <f>IF(C21="กำหนดเอง","",VLOOKUP(C21,'Size Piles'!C3:H65,6,FALSE))</f>
        <v/>
      </c>
      <c r="D22" s="12" t="str">
        <f>IF(C21="กำหนดเอง","","cm")</f>
        <v/>
      </c>
      <c r="E22" s="52"/>
      <c r="F22" s="28"/>
    </row>
    <row r="23" spans="1:6" ht="24">
      <c r="A23" s="11" t="str">
        <f>IF(C21="กำหนดเอง","","A")</f>
        <v/>
      </c>
      <c r="B23" s="12" t="str">
        <f>IF(C21="กำหนดเอง","","=")</f>
        <v/>
      </c>
      <c r="C23" s="58" t="str">
        <f>IF(C21="กำหนดเอง","",VLOOKUP(C21,'Size Piles'!C3:D65,2,FALSE))</f>
        <v/>
      </c>
      <c r="D23" s="12" t="str">
        <f>IF(C21="กำหนดเอง","","cm2")</f>
        <v/>
      </c>
      <c r="E23" s="52"/>
      <c r="F23" s="28"/>
    </row>
    <row r="24" spans="1:6" ht="24">
      <c r="A24" s="11" t="str">
        <f>IF(C21="กำหนดเอง","ขนาดเข็มกำหนดเอง","")</f>
        <v>ขนาดเข็มกำหนดเอง</v>
      </c>
      <c r="B24" s="12" t="str">
        <f>IF(C21="กำหนดเอง","=","")</f>
        <v>=</v>
      </c>
      <c r="C24" s="75"/>
      <c r="D24" s="12"/>
      <c r="E24" s="52"/>
      <c r="F24" s="63"/>
    </row>
    <row r="25" spans="1:6" ht="24">
      <c r="A25" s="11" t="str">
        <f>IF(C21="กำหนดเอง","D","")</f>
        <v>D</v>
      </c>
      <c r="B25" s="12" t="str">
        <f>IF(C21="กำหนดเอง","=","")</f>
        <v>=</v>
      </c>
      <c r="C25" s="75">
        <v>22</v>
      </c>
      <c r="D25" s="12" t="str">
        <f>IF(C21="กำหนดเอง","cm","")</f>
        <v>cm</v>
      </c>
      <c r="E25" s="52"/>
      <c r="F25" s="28"/>
    </row>
    <row r="26" spans="1:6" ht="24">
      <c r="A26" s="11" t="str">
        <f>IF(C21="กำหนดเอง","A","")</f>
        <v>A</v>
      </c>
      <c r="B26" s="12" t="str">
        <f>IF(C21="กำหนดเอง","=","")</f>
        <v>=</v>
      </c>
      <c r="C26" s="75"/>
      <c r="D26" s="12" t="str">
        <f>IF(C21="กำหนดเอง","cm2","")</f>
        <v>cm2</v>
      </c>
      <c r="E26" s="52"/>
      <c r="F26" s="28"/>
    </row>
    <row r="27" spans="1:6" ht="24.75" thickBot="1">
      <c r="A27" s="11" t="s">
        <v>327</v>
      </c>
      <c r="B27" s="12" t="s">
        <v>2</v>
      </c>
      <c r="C27" s="58">
        <v>27</v>
      </c>
      <c r="D27" s="12" t="s">
        <v>328</v>
      </c>
      <c r="E27" s="52"/>
      <c r="F27" s="28"/>
    </row>
    <row r="28" spans="1:6" ht="24.75" thickBot="1">
      <c r="A28" s="20" t="s">
        <v>145</v>
      </c>
      <c r="B28" s="6"/>
      <c r="C28" s="21"/>
      <c r="D28" s="21"/>
      <c r="E28" s="21"/>
      <c r="F28" s="8"/>
    </row>
    <row r="29" spans="1:6" ht="24">
      <c r="A29" s="11" t="s">
        <v>371</v>
      </c>
      <c r="B29" s="12" t="s">
        <v>2</v>
      </c>
      <c r="C29" s="29">
        <f>C37/C7</f>
        <v>10.361646206944608</v>
      </c>
      <c r="D29" s="12" t="s">
        <v>473</v>
      </c>
      <c r="E29" s="12" t="s">
        <v>2</v>
      </c>
      <c r="F29" s="30">
        <f>1/(1+(C36/(C29*C6)))</f>
        <v>0.30573392591084098</v>
      </c>
    </row>
    <row r="30" spans="1:6" ht="24.75" thickBot="1">
      <c r="A30" s="11" t="s">
        <v>472</v>
      </c>
      <c r="B30" s="12" t="s">
        <v>2</v>
      </c>
      <c r="C30" s="29">
        <f>1-(F29/3)</f>
        <v>0.89808869136305303</v>
      </c>
      <c r="D30" s="12" t="s">
        <v>486</v>
      </c>
      <c r="E30" s="12" t="s">
        <v>2</v>
      </c>
      <c r="F30" s="30">
        <f>C6*F29*C30/2</f>
        <v>8.7521157829714653</v>
      </c>
    </row>
    <row r="31" spans="1:6" ht="24.75" thickBot="1">
      <c r="A31" s="5" t="s">
        <v>9</v>
      </c>
      <c r="B31" s="7"/>
      <c r="C31" s="7"/>
      <c r="D31" s="7"/>
      <c r="E31" s="7"/>
      <c r="F31" s="8"/>
    </row>
    <row r="32" spans="1:6" ht="21">
      <c r="A32" s="31" t="s">
        <v>404</v>
      </c>
      <c r="B32" s="32"/>
      <c r="C32" s="32"/>
      <c r="D32" s="32"/>
      <c r="E32" s="32"/>
      <c r="F32" s="33"/>
    </row>
    <row r="33" spans="1:6" ht="24">
      <c r="A33" s="11" t="s">
        <v>10</v>
      </c>
      <c r="B33" s="12" t="s">
        <v>2</v>
      </c>
      <c r="C33" s="58" t="s">
        <v>30</v>
      </c>
      <c r="D33" s="14"/>
      <c r="E33" s="14"/>
      <c r="F33" s="15"/>
    </row>
    <row r="34" spans="1:6" ht="24">
      <c r="A34" s="11" t="s">
        <v>12</v>
      </c>
      <c r="B34" s="12" t="s">
        <v>2</v>
      </c>
      <c r="C34" s="12" t="str">
        <f>IF(C33="SR-24","RB",IF(C33="SD-30","DB",IF(C33="SD-40","DB",IF(C33="SD-50","DB"))))</f>
        <v>DB</v>
      </c>
      <c r="D34" s="14"/>
      <c r="E34" s="14"/>
      <c r="F34" s="15"/>
    </row>
    <row r="35" spans="1:6" ht="24">
      <c r="A35" s="11" t="s">
        <v>13</v>
      </c>
      <c r="B35" s="12" t="s">
        <v>2</v>
      </c>
      <c r="C35" s="12">
        <f>IF(C33="SR-24",2400,IF(C33="SD-30",3000,IF(C33="SD-40",4000,IF(C33="SD-50",5000))))</f>
        <v>3000</v>
      </c>
      <c r="D35" s="12" t="s">
        <v>3</v>
      </c>
      <c r="E35" s="14"/>
      <c r="F35" s="15"/>
    </row>
    <row r="36" spans="1:6" ht="24">
      <c r="A36" s="11" t="s">
        <v>14</v>
      </c>
      <c r="B36" s="12" t="s">
        <v>2</v>
      </c>
      <c r="C36" s="12">
        <f>0.5*C35</f>
        <v>1500</v>
      </c>
      <c r="D36" s="12" t="s">
        <v>3</v>
      </c>
      <c r="E36" s="12" t="str">
        <f>IF(C36&lt;=1700,"OK","N.G.")</f>
        <v>OK</v>
      </c>
      <c r="F36" s="36"/>
    </row>
    <row r="37" spans="1:6" ht="24">
      <c r="A37" s="11" t="s">
        <v>15</v>
      </c>
      <c r="B37" s="12" t="s">
        <v>2</v>
      </c>
      <c r="C37" s="12">
        <v>2040000</v>
      </c>
      <c r="D37" s="12" t="s">
        <v>3</v>
      </c>
      <c r="E37" s="12"/>
      <c r="F37" s="15"/>
    </row>
    <row r="38" spans="1:6" ht="24">
      <c r="A38" s="11" t="str">
        <f>IF($C$34="RB","ขนาด RB",IF($C$34="DB","ขนาด DB"))</f>
        <v>ขนาด DB</v>
      </c>
      <c r="B38" s="12" t="s">
        <v>2</v>
      </c>
      <c r="C38" s="58" t="s">
        <v>46</v>
      </c>
      <c r="D38" s="14"/>
      <c r="E38" s="12" t="str">
        <f>IF(C39&gt;=20,"OK","N.G.")</f>
        <v>OK</v>
      </c>
      <c r="F38" s="15"/>
    </row>
    <row r="39" spans="1:6" ht="24">
      <c r="A39" s="11" t="s">
        <v>17</v>
      </c>
      <c r="B39" s="12" t="s">
        <v>2</v>
      </c>
      <c r="C39" s="12">
        <f>IF($C$34="RB",VLOOKUP($C$38,NOTE!$C$4:$D$14,2,FALSE),IF('ฐานราก 4 Pile  '!$C$34="DB",VLOOKUP('ฐานราก 4 Pile  '!$C$38,NOTE!$C$17:$D$27,2,FALSE)))</f>
        <v>20</v>
      </c>
      <c r="D39" s="12" t="s">
        <v>18</v>
      </c>
      <c r="E39" s="12"/>
      <c r="F39" s="15"/>
    </row>
    <row r="40" spans="1:6" ht="24">
      <c r="A40" s="11" t="s">
        <v>19</v>
      </c>
      <c r="B40" s="12" t="s">
        <v>2</v>
      </c>
      <c r="C40" s="82">
        <v>8</v>
      </c>
      <c r="D40" s="12" t="s">
        <v>20</v>
      </c>
      <c r="E40" s="12"/>
      <c r="F40" s="19"/>
    </row>
    <row r="41" spans="1:6" ht="24.75" thickBot="1">
      <c r="A41" s="11" t="s">
        <v>21</v>
      </c>
      <c r="B41" s="12" t="s">
        <v>2</v>
      </c>
      <c r="C41" s="35">
        <f>(C40*22*(C39/10)^2)/28</f>
        <v>25.142857142857142</v>
      </c>
      <c r="D41" s="12" t="s">
        <v>22</v>
      </c>
      <c r="E41" s="14"/>
      <c r="F41" s="15"/>
    </row>
    <row r="42" spans="1:6" ht="21">
      <c r="A42" s="31" t="s">
        <v>403</v>
      </c>
      <c r="B42" s="32"/>
      <c r="C42" s="32"/>
      <c r="D42" s="32"/>
      <c r="E42" s="32"/>
      <c r="F42" s="33"/>
    </row>
    <row r="43" spans="1:6" ht="24">
      <c r="A43" s="11" t="s">
        <v>10</v>
      </c>
      <c r="B43" s="12" t="s">
        <v>2</v>
      </c>
      <c r="C43" s="58" t="str">
        <f>C33</f>
        <v>SD-30</v>
      </c>
      <c r="D43" s="14"/>
      <c r="E43" s="14"/>
      <c r="F43" s="15"/>
    </row>
    <row r="44" spans="1:6" ht="24">
      <c r="A44" s="11" t="s">
        <v>12</v>
      </c>
      <c r="B44" s="12" t="s">
        <v>2</v>
      </c>
      <c r="C44" s="12" t="str">
        <f>IF(C43="SR-24","RB",IF(C43="SD-30","DB",IF(C43="SD-40","DB",IF(C43="SD-50","DB"))))</f>
        <v>DB</v>
      </c>
      <c r="D44" s="14"/>
      <c r="E44" s="14"/>
      <c r="F44" s="15"/>
    </row>
    <row r="45" spans="1:6" ht="24">
      <c r="A45" s="11" t="s">
        <v>13</v>
      </c>
      <c r="B45" s="12" t="s">
        <v>2</v>
      </c>
      <c r="C45" s="12">
        <f>IF(C43="SR-24",2400,IF(C43="SD-30",3000,IF(C43="SD-40",4000,IF(C43="SD-50",5000))))</f>
        <v>3000</v>
      </c>
      <c r="D45" s="12" t="s">
        <v>3</v>
      </c>
      <c r="E45" s="14"/>
      <c r="F45" s="15"/>
    </row>
    <row r="46" spans="1:6" ht="24">
      <c r="A46" s="11" t="s">
        <v>14</v>
      </c>
      <c r="B46" s="12" t="s">
        <v>2</v>
      </c>
      <c r="C46" s="12">
        <f>0.5*C45</f>
        <v>1500</v>
      </c>
      <c r="D46" s="12" t="s">
        <v>3</v>
      </c>
      <c r="E46" s="12" t="str">
        <f>IF(C46&lt;=1700,"OK","N.G.")</f>
        <v>OK</v>
      </c>
      <c r="F46" s="36"/>
    </row>
    <row r="47" spans="1:6" ht="24">
      <c r="A47" s="11" t="s">
        <v>15</v>
      </c>
      <c r="B47" s="12" t="s">
        <v>2</v>
      </c>
      <c r="C47" s="12">
        <v>2040000</v>
      </c>
      <c r="D47" s="12" t="s">
        <v>3</v>
      </c>
      <c r="E47" s="12"/>
      <c r="F47" s="15"/>
    </row>
    <row r="48" spans="1:6" ht="24">
      <c r="A48" s="11" t="str">
        <f>IF($C$44="RB","ขนาด RB",IF($C$44="DB","ขนาด DB"))</f>
        <v>ขนาด DB</v>
      </c>
      <c r="B48" s="12" t="s">
        <v>2</v>
      </c>
      <c r="C48" s="58" t="s">
        <v>46</v>
      </c>
      <c r="D48" s="14"/>
      <c r="E48" s="12"/>
      <c r="F48" s="15"/>
    </row>
    <row r="49" spans="1:6" ht="24">
      <c r="A49" s="11" t="s">
        <v>17</v>
      </c>
      <c r="B49" s="12" t="s">
        <v>2</v>
      </c>
      <c r="C49" s="12">
        <f>IF($C$44="RB",VLOOKUP($C$48,NOTE!$C$4:$D$14,2,FALSE),IF('ฐานราก 4 Pile  '!$C$34="DB",VLOOKUP('ฐานราก 4 Pile  '!$C$48,NOTE!$C$17:$D$27,2,FALSE)))</f>
        <v>20</v>
      </c>
      <c r="D49" s="12" t="s">
        <v>18</v>
      </c>
      <c r="E49" s="12"/>
      <c r="F49" s="15"/>
    </row>
    <row r="50" spans="1:6" ht="24">
      <c r="A50" s="11" t="s">
        <v>19</v>
      </c>
      <c r="B50" s="12" t="s">
        <v>2</v>
      </c>
      <c r="C50" s="58">
        <v>8</v>
      </c>
      <c r="D50" s="12" t="s">
        <v>20</v>
      </c>
      <c r="E50" s="12"/>
      <c r="F50" s="19"/>
    </row>
    <row r="51" spans="1:6" ht="24.75" thickBot="1">
      <c r="A51" s="11" t="s">
        <v>21</v>
      </c>
      <c r="B51" s="12" t="s">
        <v>2</v>
      </c>
      <c r="C51" s="35">
        <f>(C50*22*(C49/10)^2)/28</f>
        <v>25.142857142857142</v>
      </c>
      <c r="D51" s="12" t="s">
        <v>22</v>
      </c>
      <c r="E51" s="14"/>
      <c r="F51" s="15"/>
    </row>
    <row r="52" spans="1:6" ht="24.75" thickBot="1">
      <c r="A52" s="42" t="s">
        <v>502</v>
      </c>
      <c r="B52" s="7"/>
      <c r="C52" s="7"/>
      <c r="D52" s="7"/>
      <c r="E52" s="7"/>
      <c r="F52" s="8"/>
    </row>
    <row r="53" spans="1:6" ht="24.75" thickBot="1">
      <c r="A53" s="76" t="s">
        <v>507</v>
      </c>
      <c r="B53" s="12" t="s">
        <v>2</v>
      </c>
      <c r="C53" s="35">
        <f>ROUND(I88,2)</f>
        <v>21.02</v>
      </c>
      <c r="D53" s="12" t="s">
        <v>8</v>
      </c>
      <c r="E53" s="14"/>
      <c r="F53" s="15"/>
    </row>
    <row r="54" spans="1:6" ht="24.75" thickBot="1">
      <c r="A54" s="42" t="s">
        <v>25</v>
      </c>
      <c r="B54" s="7"/>
      <c r="C54" s="7"/>
      <c r="D54" s="7"/>
      <c r="E54" s="7"/>
      <c r="F54" s="8"/>
    </row>
    <row r="55" spans="1:6" ht="21.75" thickBot="1">
      <c r="A55" s="2" t="s">
        <v>498</v>
      </c>
      <c r="B55" s="210" t="str">
        <f>CONCATENATE(" Short ",C40,"-",C38,D39,"        ","Long ",C50,"-",C48,D49)</f>
        <v xml:space="preserve"> Short 8-DB20mm.        Long 8-DB20mm.</v>
      </c>
      <c r="C55" s="211"/>
      <c r="D55" s="211"/>
      <c r="E55" s="211"/>
      <c r="F55" s="212"/>
    </row>
    <row r="56" spans="1:6" ht="24.75" thickBot="1">
      <c r="A56" s="77" t="s">
        <v>491</v>
      </c>
      <c r="B56" s="217" t="str">
        <f>CONCATENATE(ROUND(Y102/1000,2)," ton (demand) &lt;= ",C27," ton (capacity)")</f>
        <v>24.67 ton (demand) &lt;= 27 ton (capacity)</v>
      </c>
      <c r="C56" s="199"/>
      <c r="D56" s="199"/>
      <c r="E56" s="218"/>
      <c r="F56" s="78" t="str">
        <f>IF(C27*1000&gt;=Y102,"DESIGN PASS","REDESIGN")</f>
        <v>DESIGN PASS</v>
      </c>
    </row>
    <row r="57" spans="1:6" ht="24.75" thickBot="1">
      <c r="A57" s="77" t="s">
        <v>479</v>
      </c>
      <c r="B57" s="200" t="str">
        <f>CONCATENATE(ROUND(Y98,2)," kg (demand) &lt;= ",ROUND(Y99,2)," kg (capacity)")</f>
        <v>0 kg (demand) &lt;= 13475.97 kg (capacity)</v>
      </c>
      <c r="C57" s="196"/>
      <c r="D57" s="196"/>
      <c r="E57" s="201"/>
      <c r="F57" s="78" t="str">
        <f>IF(Y99&gt;=Y98,"DESIGN PASS","REDESIGN")</f>
        <v>DESIGN PASS</v>
      </c>
    </row>
    <row r="58" spans="1:6" ht="24.75" thickBot="1">
      <c r="A58" s="77" t="s">
        <v>480</v>
      </c>
      <c r="B58" s="200" t="str">
        <f>CONCATENATE(ROUND(Y92,2)," kg (demand) &lt;= ",ROUND(Y93,2)," kg (capacity)")</f>
        <v>35345.45 kg (demand) &lt;= 53734.92 kg (capacity)</v>
      </c>
      <c r="C58" s="196"/>
      <c r="D58" s="196"/>
      <c r="E58" s="201"/>
      <c r="F58" s="78" t="str">
        <f>IF(Y93&gt;=Y92,"DESIGN PASS","REDESIGN")</f>
        <v>DESIGN PASS</v>
      </c>
    </row>
    <row r="59" spans="1:6" ht="24.75" thickBot="1">
      <c r="A59" s="77" t="s">
        <v>492</v>
      </c>
      <c r="B59" s="215" t="str">
        <f>CONCATENATE("As (demand) = ",ROUND(M108,2),"cm2, Os (demand) = ",ROUND(M110,2)," cm")</f>
        <v>As (demand) = 14.03cm2, Os (demand) = 47.59 cm</v>
      </c>
      <c r="C59" s="197"/>
      <c r="D59" s="197"/>
      <c r="E59" s="216"/>
      <c r="F59" s="78" t="str">
        <f>IF(AND(M111&gt;=M108,M112&gt;=M110),"DESIGN PASS","REDESIGN")</f>
        <v>DESIGN PASS</v>
      </c>
    </row>
    <row r="60" spans="1:6" ht="24.75" thickBot="1">
      <c r="A60" s="77" t="s">
        <v>481</v>
      </c>
      <c r="B60" s="200" t="str">
        <f>CONCATENATE("As (demand) = ",ROUND(I108,2),"cm2, Os (demand) = ",ROUND(I110,2)," cm")</f>
        <v>As (demand) = 14.03cm2, Os (demand) = 47.59 cm</v>
      </c>
      <c r="C60" s="196"/>
      <c r="D60" s="196"/>
      <c r="E60" s="201"/>
      <c r="F60" s="79" t="str">
        <f>IF(AND(I111&gt;=I108,I112&gt;=I110),"DESIGN PASS","REDESIGN")</f>
        <v>DESIGN PASS</v>
      </c>
    </row>
    <row r="61" spans="1:6" ht="24.75" thickBot="1">
      <c r="A61" s="77" t="s">
        <v>249</v>
      </c>
      <c r="B61" s="213" t="str">
        <f>CONCATENATE("Ld (demand) = ",ROUND(R106,2),"cm &lt;= Ld(design) = ",ROUND(R107,2)," cm")</f>
        <v>Ld (demand) = 43.39cm &lt;= Ld(design) = 9.5 cm</v>
      </c>
      <c r="C61" s="198"/>
      <c r="D61" s="198"/>
      <c r="E61" s="214"/>
      <c r="F61" s="79" t="str">
        <f>IF(R107&gt;=R106,"DESIGN PASS","REDESIGN")</f>
        <v>REDESIGN</v>
      </c>
    </row>
    <row r="62" spans="1:6" ht="49.5" customHeight="1">
      <c r="A62" s="96"/>
      <c r="B62" s="97"/>
      <c r="C62" s="97"/>
      <c r="D62" s="97"/>
      <c r="E62" s="97"/>
      <c r="F62" s="98"/>
    </row>
    <row r="63" spans="1:6" ht="49.5" customHeight="1">
      <c r="A63" s="97"/>
      <c r="B63" s="97"/>
      <c r="C63" s="99"/>
      <c r="D63" s="97"/>
      <c r="E63" s="97"/>
      <c r="F63" s="98"/>
    </row>
    <row r="64" spans="1:6" ht="49.5" customHeight="1">
      <c r="A64" s="96"/>
      <c r="B64" s="97"/>
      <c r="C64" s="97"/>
      <c r="D64" s="97"/>
      <c r="E64" s="97"/>
      <c r="F64" s="98"/>
    </row>
    <row r="65" spans="1:25" ht="49.5" customHeight="1">
      <c r="A65" s="46"/>
      <c r="B65" s="46"/>
      <c r="C65" s="46"/>
      <c r="D65" s="46"/>
      <c r="E65" s="46"/>
      <c r="F65" s="46"/>
    </row>
    <row r="66" spans="1:25" ht="49.5" customHeight="1">
      <c r="A66" s="46"/>
      <c r="B66" s="46"/>
      <c r="C66" s="46"/>
      <c r="D66" s="46"/>
      <c r="E66" s="46"/>
      <c r="F66" s="46"/>
    </row>
    <row r="67" spans="1:25" ht="49.5" customHeight="1">
      <c r="A67" s="46"/>
      <c r="B67" s="46"/>
      <c r="C67" s="46"/>
      <c r="D67" s="46"/>
      <c r="E67" s="46"/>
      <c r="F67" s="46"/>
    </row>
    <row r="68" spans="1:25" ht="49.5" customHeight="1">
      <c r="A68" s="46"/>
      <c r="B68" s="46"/>
      <c r="C68" s="46"/>
      <c r="D68" s="46"/>
      <c r="E68" s="46"/>
      <c r="F68" s="46"/>
    </row>
    <row r="69" spans="1:25" ht="49.5" customHeight="1">
      <c r="A69" s="46"/>
      <c r="B69" s="46"/>
      <c r="C69" s="46"/>
      <c r="D69" s="46"/>
      <c r="E69" s="46"/>
      <c r="F69" s="46"/>
    </row>
    <row r="70" spans="1:25" ht="49.5" customHeight="1">
      <c r="A70" s="46"/>
      <c r="B70" s="46"/>
      <c r="C70" s="46"/>
      <c r="D70" s="46"/>
      <c r="E70" s="46"/>
      <c r="F70" s="46"/>
    </row>
    <row r="71" spans="1:25" ht="49.5" customHeight="1">
      <c r="A71" s="46"/>
      <c r="B71" s="46"/>
      <c r="C71" s="46"/>
      <c r="D71" s="46"/>
      <c r="E71" s="46"/>
      <c r="F71" s="46"/>
    </row>
    <row r="72" spans="1:25" ht="49.5" customHeight="1">
      <c r="A72" s="46"/>
      <c r="B72" s="46"/>
      <c r="C72" s="46"/>
      <c r="D72" s="46"/>
      <c r="E72" s="46"/>
      <c r="F72" s="46"/>
    </row>
    <row r="73" spans="1:25" ht="49.5" customHeight="1">
      <c r="A73" s="46"/>
      <c r="B73" s="46"/>
      <c r="C73" s="46"/>
      <c r="D73" s="46"/>
      <c r="E73" s="46"/>
      <c r="F73" s="46"/>
      <c r="Y73" s="1">
        <v>3</v>
      </c>
    </row>
    <row r="74" spans="1:25" ht="49.5" customHeight="1">
      <c r="A74" s="46"/>
      <c r="B74" s="46"/>
      <c r="C74" s="46"/>
      <c r="D74" s="46"/>
      <c r="E74" s="46"/>
      <c r="F74" s="46"/>
      <c r="G74" s="47"/>
    </row>
    <row r="75" spans="1:25" ht="71.25" customHeight="1">
      <c r="A75" s="46"/>
      <c r="B75" s="46"/>
      <c r="C75" s="46"/>
      <c r="D75" s="46"/>
      <c r="E75" s="46"/>
      <c r="F75" s="46"/>
      <c r="G75" s="47"/>
    </row>
    <row r="76" spans="1:25" ht="49.5" customHeight="1">
      <c r="A76" s="46"/>
      <c r="B76" s="46"/>
      <c r="C76" s="46"/>
      <c r="D76" s="46"/>
      <c r="E76" s="46"/>
      <c r="F76" s="46"/>
      <c r="G76" s="40"/>
      <c r="H76" s="48"/>
      <c r="I76" s="48"/>
      <c r="J76" s="48"/>
      <c r="K76" s="48"/>
      <c r="L76" s="48"/>
      <c r="M76" s="48"/>
    </row>
    <row r="77" spans="1:25" ht="49.5" customHeight="1">
      <c r="A77" s="46"/>
      <c r="B77" s="46"/>
      <c r="C77" s="46"/>
      <c r="D77" s="46"/>
      <c r="E77" s="46"/>
      <c r="F77" s="46"/>
      <c r="G77" s="40"/>
      <c r="H77" s="48"/>
    </row>
    <row r="78" spans="1:25" ht="49.5" customHeight="1">
      <c r="A78" s="46"/>
      <c r="B78" s="46"/>
      <c r="C78" s="46"/>
      <c r="D78" s="46"/>
      <c r="E78" s="46"/>
      <c r="F78" s="46"/>
      <c r="H78" s="48"/>
      <c r="M78" s="49"/>
    </row>
    <row r="79" spans="1:25" ht="49.5" customHeight="1">
      <c r="A79" s="46"/>
      <c r="B79" s="46"/>
      <c r="C79" s="46"/>
      <c r="D79" s="46"/>
      <c r="E79" s="46"/>
      <c r="F79" s="46"/>
      <c r="H79" s="48"/>
      <c r="J79" s="40"/>
      <c r="L79" s="40"/>
      <c r="M79" s="40"/>
      <c r="N79" s="40"/>
    </row>
    <row r="80" spans="1:25" ht="49.5" customHeight="1">
      <c r="A80" s="46"/>
      <c r="B80" s="46"/>
      <c r="C80" s="46"/>
      <c r="D80" s="46"/>
      <c r="E80" s="46"/>
      <c r="F80" s="46"/>
      <c r="J80" s="40"/>
      <c r="K80" s="40"/>
      <c r="L80" s="40"/>
      <c r="M80" s="40"/>
      <c r="N80" s="40"/>
      <c r="O80" s="40"/>
      <c r="P80" s="40"/>
    </row>
    <row r="81" spans="1:45" ht="49.5" customHeight="1">
      <c r="A81" s="46"/>
      <c r="B81" s="46"/>
      <c r="C81" s="46"/>
      <c r="D81" s="46"/>
      <c r="E81" s="46"/>
      <c r="F81" s="46"/>
      <c r="J81" s="50"/>
      <c r="K81" s="50"/>
      <c r="L81" s="50"/>
      <c r="M81" s="51"/>
      <c r="N81" s="50"/>
      <c r="O81" s="52"/>
    </row>
    <row r="82" spans="1:45" ht="49.5" customHeight="1">
      <c r="A82" s="46"/>
      <c r="B82" s="46"/>
      <c r="C82" s="46"/>
      <c r="D82" s="46"/>
      <c r="E82" s="46"/>
      <c r="F82" s="46"/>
      <c r="H82" s="48"/>
      <c r="I82" s="48"/>
      <c r="J82" s="50"/>
      <c r="K82" s="50"/>
      <c r="L82" s="50"/>
      <c r="M82" s="51"/>
      <c r="N82" s="50"/>
      <c r="O82" s="52"/>
      <c r="P82" s="48"/>
      <c r="Q82" s="48"/>
    </row>
    <row r="83" spans="1:45" ht="49.5" customHeight="1">
      <c r="E83" s="143"/>
      <c r="F83" s="143"/>
      <c r="G83" s="143"/>
      <c r="H83" s="143"/>
      <c r="I83" s="143"/>
      <c r="J83" s="140"/>
      <c r="K83" s="140"/>
      <c r="L83" s="140"/>
      <c r="M83" s="141"/>
      <c r="N83" s="137"/>
      <c r="O83" s="139"/>
      <c r="P83" s="144"/>
      <c r="Q83" s="144"/>
      <c r="R83" s="143"/>
      <c r="S83" s="143"/>
      <c r="T83" s="143"/>
      <c r="U83" s="143"/>
      <c r="V83" s="143"/>
      <c r="W83" s="143"/>
      <c r="X83" s="143"/>
      <c r="Y83" s="143"/>
      <c r="Z83" s="143"/>
      <c r="AA83" s="143"/>
      <c r="AB83" s="143"/>
      <c r="AC83" s="143"/>
      <c r="AD83" s="143"/>
      <c r="AE83" s="143"/>
      <c r="AF83" s="143"/>
      <c r="AG83" s="143"/>
      <c r="AH83" s="143"/>
      <c r="AI83" s="143"/>
      <c r="AJ83" s="143"/>
      <c r="AK83" s="143"/>
      <c r="AL83" s="143"/>
      <c r="AM83" s="143"/>
      <c r="AN83" s="143"/>
      <c r="AO83" s="143"/>
      <c r="AP83" s="143"/>
      <c r="AQ83" s="143"/>
      <c r="AR83" s="143"/>
      <c r="AS83" s="143"/>
    </row>
    <row r="84" spans="1:45" ht="49.5" customHeight="1">
      <c r="E84" s="143"/>
      <c r="F84" s="143"/>
      <c r="G84" s="143"/>
      <c r="H84" s="143"/>
      <c r="I84" s="143"/>
      <c r="J84" s="140"/>
      <c r="K84" s="140"/>
      <c r="L84" s="140"/>
      <c r="M84" s="141"/>
      <c r="N84" s="137"/>
      <c r="O84" s="142"/>
      <c r="P84" s="144"/>
      <c r="Q84" s="144"/>
      <c r="R84" s="143"/>
      <c r="S84" s="143"/>
      <c r="T84" s="143"/>
      <c r="U84" s="143"/>
      <c r="V84" s="143"/>
      <c r="W84" s="143"/>
      <c r="X84" s="143"/>
      <c r="Y84" s="143"/>
      <c r="Z84" s="143"/>
      <c r="AA84" s="143"/>
      <c r="AB84" s="143"/>
      <c r="AC84" s="143"/>
      <c r="AD84" s="143"/>
      <c r="AE84" s="143"/>
      <c r="AF84" s="143"/>
      <c r="AG84" s="143"/>
      <c r="AH84" s="143"/>
      <c r="AI84" s="143"/>
      <c r="AJ84" s="143"/>
      <c r="AK84" s="143"/>
      <c r="AL84" s="143"/>
      <c r="AM84" s="143"/>
      <c r="AN84" s="143"/>
      <c r="AO84" s="143"/>
      <c r="AP84" s="143"/>
      <c r="AQ84" s="143"/>
      <c r="AR84" s="143"/>
      <c r="AS84" s="143"/>
    </row>
    <row r="85" spans="1:45" ht="49.5" customHeight="1">
      <c r="E85" s="143"/>
      <c r="F85" s="143"/>
      <c r="G85" s="145" t="s">
        <v>145</v>
      </c>
      <c r="H85" s="143"/>
      <c r="I85" s="143"/>
      <c r="J85" s="143"/>
      <c r="K85" s="177" t="s">
        <v>499</v>
      </c>
      <c r="L85" s="143"/>
      <c r="M85" s="143"/>
      <c r="N85" s="143"/>
      <c r="O85" s="139"/>
      <c r="P85" s="143"/>
      <c r="Q85" s="143"/>
      <c r="R85" s="143"/>
      <c r="S85" s="143"/>
      <c r="T85" s="143"/>
      <c r="U85" s="143"/>
      <c r="V85" s="143"/>
      <c r="W85" s="145" t="s">
        <v>150</v>
      </c>
      <c r="X85" s="143"/>
      <c r="Y85" s="143"/>
      <c r="Z85" s="137"/>
      <c r="AA85" s="137"/>
      <c r="AB85" s="137"/>
      <c r="AC85" s="146"/>
      <c r="AD85" s="137"/>
      <c r="AE85" s="143"/>
      <c r="AF85" s="143"/>
      <c r="AG85" s="143"/>
      <c r="AH85" s="143"/>
      <c r="AI85" s="143"/>
      <c r="AJ85" s="143"/>
      <c r="AK85" s="143"/>
      <c r="AL85" s="143"/>
      <c r="AM85" s="143"/>
      <c r="AN85" s="143"/>
      <c r="AO85" s="143"/>
      <c r="AP85" s="143"/>
      <c r="AQ85" s="143"/>
      <c r="AR85" s="143"/>
      <c r="AS85" s="143"/>
    </row>
    <row r="86" spans="1:45" ht="49.5" customHeight="1">
      <c r="E86" s="143"/>
      <c r="F86" s="143"/>
      <c r="G86" s="143" t="s">
        <v>161</v>
      </c>
      <c r="H86" s="143" t="s">
        <v>2</v>
      </c>
      <c r="I86" s="143">
        <f>C9/I87</f>
        <v>55785.123966942141</v>
      </c>
      <c r="J86" s="143" t="s">
        <v>147</v>
      </c>
      <c r="K86" s="178" t="s">
        <v>360</v>
      </c>
      <c r="L86" s="143"/>
      <c r="M86" s="143"/>
      <c r="N86" s="143"/>
      <c r="O86" s="144"/>
      <c r="P86" s="143"/>
      <c r="Q86" s="143"/>
      <c r="R86" s="143"/>
      <c r="S86" s="143"/>
      <c r="T86" s="143"/>
      <c r="U86" s="143"/>
      <c r="V86" s="143"/>
      <c r="W86" s="142" t="s">
        <v>397</v>
      </c>
      <c r="X86" s="143" t="s">
        <v>2</v>
      </c>
      <c r="Y86" s="137">
        <f>Q87</f>
        <v>24300</v>
      </c>
      <c r="Z86" s="137" t="s">
        <v>7</v>
      </c>
      <c r="AA86" s="142" t="s">
        <v>399</v>
      </c>
      <c r="AB86" s="143" t="s">
        <v>2</v>
      </c>
      <c r="AC86" s="137">
        <f>Q88</f>
        <v>24300</v>
      </c>
      <c r="AD86" s="137" t="s">
        <v>7</v>
      </c>
      <c r="AE86" s="142" t="s">
        <v>450</v>
      </c>
      <c r="AF86" s="143" t="s">
        <v>2</v>
      </c>
      <c r="AG86" s="137">
        <f>Q89</f>
        <v>24300</v>
      </c>
      <c r="AH86" s="137" t="s">
        <v>7</v>
      </c>
      <c r="AI86" s="142" t="s">
        <v>453</v>
      </c>
      <c r="AJ86" s="143" t="s">
        <v>2</v>
      </c>
      <c r="AK86" s="137">
        <f>Q90</f>
        <v>24300</v>
      </c>
      <c r="AL86" s="137" t="s">
        <v>7</v>
      </c>
      <c r="AM86" s="143"/>
      <c r="AN86" s="143"/>
      <c r="AO86" s="143"/>
      <c r="AP86" s="143"/>
      <c r="AQ86" s="143"/>
      <c r="AR86" s="143"/>
      <c r="AS86" s="143"/>
    </row>
    <row r="87" spans="1:45" ht="49.5" customHeight="1">
      <c r="E87" s="143"/>
      <c r="F87" s="143"/>
      <c r="G87" s="143" t="s">
        <v>151</v>
      </c>
      <c r="H87" s="143" t="s">
        <v>2</v>
      </c>
      <c r="I87" s="180">
        <f>(C12^2)</f>
        <v>1.7424000000000002</v>
      </c>
      <c r="J87" s="143" t="s">
        <v>153</v>
      </c>
      <c r="K87" s="143" t="s">
        <v>382</v>
      </c>
      <c r="L87" s="143" t="s">
        <v>2</v>
      </c>
      <c r="M87" s="143">
        <f>2*M89</f>
        <v>44</v>
      </c>
      <c r="N87" s="143" t="s">
        <v>8</v>
      </c>
      <c r="O87" s="143" t="s">
        <v>388</v>
      </c>
      <c r="P87" s="143" t="s">
        <v>2</v>
      </c>
      <c r="Q87" s="143">
        <f>(C9/4)+((C11*M91)/S99)+((C10*M95)/S100)</f>
        <v>24300</v>
      </c>
      <c r="R87" s="143" t="s">
        <v>7</v>
      </c>
      <c r="S87" s="147" t="s">
        <v>414</v>
      </c>
      <c r="T87" s="143"/>
      <c r="U87" s="143"/>
      <c r="V87" s="143"/>
      <c r="W87" s="143" t="s">
        <v>398</v>
      </c>
      <c r="X87" s="144" t="s">
        <v>2</v>
      </c>
      <c r="Y87" s="144">
        <f>Q87*((C19-C14)/200)</f>
        <v>2551.5</v>
      </c>
      <c r="Z87" s="144" t="s">
        <v>58</v>
      </c>
      <c r="AA87" s="143" t="s">
        <v>400</v>
      </c>
      <c r="AB87" s="144" t="s">
        <v>2</v>
      </c>
      <c r="AC87" s="144">
        <f>Q88*((C19-C14)/200)</f>
        <v>2551.5</v>
      </c>
      <c r="AD87" s="144" t="s">
        <v>58</v>
      </c>
      <c r="AE87" s="143" t="s">
        <v>451</v>
      </c>
      <c r="AF87" s="144" t="s">
        <v>2</v>
      </c>
      <c r="AG87" s="144">
        <f>Q89*((C19-C15)/200)</f>
        <v>2551.5</v>
      </c>
      <c r="AH87" s="144" t="s">
        <v>58</v>
      </c>
      <c r="AI87" s="143" t="s">
        <v>452</v>
      </c>
      <c r="AJ87" s="144" t="s">
        <v>2</v>
      </c>
      <c r="AK87" s="144">
        <f>Q90*((C19-C15)/200)</f>
        <v>2551.5</v>
      </c>
      <c r="AL87" s="144" t="s">
        <v>58</v>
      </c>
      <c r="AM87" s="143"/>
      <c r="AN87" s="143"/>
      <c r="AO87" s="143"/>
      <c r="AP87" s="143"/>
      <c r="AQ87" s="143"/>
      <c r="AR87" s="143"/>
      <c r="AS87" s="143"/>
    </row>
    <row r="88" spans="1:45" ht="49.5" customHeight="1">
      <c r="E88" s="143"/>
      <c r="F88" s="143"/>
      <c r="G88" s="139" t="s">
        <v>405</v>
      </c>
      <c r="H88" s="144" t="s">
        <v>2</v>
      </c>
      <c r="I88" s="144">
        <f>MAX(AC89,Y89)</f>
        <v>21.016930659433196</v>
      </c>
      <c r="J88" s="143" t="s">
        <v>8</v>
      </c>
      <c r="K88" s="143" t="s">
        <v>381</v>
      </c>
      <c r="L88" s="143" t="s">
        <v>2</v>
      </c>
      <c r="M88" s="143">
        <f>(2*I93)+C14+C15</f>
        <v>110</v>
      </c>
      <c r="N88" s="143" t="s">
        <v>8</v>
      </c>
      <c r="O88" s="143" t="s">
        <v>389</v>
      </c>
      <c r="P88" s="143" t="s">
        <v>2</v>
      </c>
      <c r="Q88" s="143">
        <f>(C9/4)+((C11*M92)/S99)+((C10*M96)/S100)</f>
        <v>24300</v>
      </c>
      <c r="R88" s="143" t="s">
        <v>7</v>
      </c>
      <c r="S88" s="143"/>
      <c r="T88" s="143"/>
      <c r="U88" s="143"/>
      <c r="V88" s="143"/>
      <c r="W88" s="143" t="s">
        <v>456</v>
      </c>
      <c r="X88" s="143" t="s">
        <v>2</v>
      </c>
      <c r="Y88" s="143">
        <f>Y87*2</f>
        <v>5103</v>
      </c>
      <c r="Z88" s="144" t="s">
        <v>58</v>
      </c>
      <c r="AA88" s="143" t="s">
        <v>459</v>
      </c>
      <c r="AB88" s="143" t="s">
        <v>2</v>
      </c>
      <c r="AC88" s="143">
        <f>AG87+AK87</f>
        <v>5103</v>
      </c>
      <c r="AD88" s="143"/>
      <c r="AE88" s="143"/>
      <c r="AF88" s="143"/>
      <c r="AG88" s="143"/>
      <c r="AH88" s="143"/>
      <c r="AI88" s="143"/>
      <c r="AJ88" s="143"/>
      <c r="AK88" s="143"/>
      <c r="AL88" s="143"/>
      <c r="AM88" s="143"/>
      <c r="AN88" s="143"/>
      <c r="AO88" s="143"/>
      <c r="AP88" s="143"/>
      <c r="AQ88" s="143"/>
      <c r="AR88" s="143"/>
      <c r="AS88" s="143"/>
    </row>
    <row r="89" spans="1:45" ht="49.5" customHeight="1">
      <c r="E89" s="143"/>
      <c r="F89" s="143"/>
      <c r="G89" s="143" t="s">
        <v>154</v>
      </c>
      <c r="H89" s="143" t="s">
        <v>2</v>
      </c>
      <c r="I89" s="143">
        <f>C18-I93-C39/10-C49/20</f>
        <v>27</v>
      </c>
      <c r="J89" s="143" t="s">
        <v>8</v>
      </c>
      <c r="K89" s="143" t="s">
        <v>364</v>
      </c>
      <c r="L89" s="143" t="s">
        <v>2</v>
      </c>
      <c r="M89" s="143">
        <f>IF(C21="กำหนดเอง",C25,C22)</f>
        <v>22</v>
      </c>
      <c r="N89" s="143" t="s">
        <v>8</v>
      </c>
      <c r="O89" s="143" t="s">
        <v>435</v>
      </c>
      <c r="P89" s="143" t="s">
        <v>2</v>
      </c>
      <c r="Q89" s="143">
        <f>(C9/4)+((C11*M93)/S99)+((C10*M97)/S100)</f>
        <v>24300</v>
      </c>
      <c r="R89" s="143" t="s">
        <v>7</v>
      </c>
      <c r="S89" s="143"/>
      <c r="T89" s="143"/>
      <c r="U89" s="143"/>
      <c r="V89" s="143"/>
      <c r="W89" s="137" t="s">
        <v>402</v>
      </c>
      <c r="X89" s="137" t="s">
        <v>2</v>
      </c>
      <c r="Y89" s="143">
        <f>SQRT(Y88*100/(MAX(F30,L117)*C12*100))</f>
        <v>21.016930659433196</v>
      </c>
      <c r="Z89" s="137" t="s">
        <v>8</v>
      </c>
      <c r="AA89" s="137" t="s">
        <v>401</v>
      </c>
      <c r="AB89" s="137" t="s">
        <v>2</v>
      </c>
      <c r="AC89" s="143">
        <f>SQRT(Y88*100/(MAX(F30,L117)*C12*100))</f>
        <v>21.016930659433196</v>
      </c>
      <c r="AD89" s="137" t="s">
        <v>8</v>
      </c>
      <c r="AE89" s="137" t="s">
        <v>455</v>
      </c>
      <c r="AF89" s="137" t="s">
        <v>2</v>
      </c>
      <c r="AG89" s="143">
        <f>SQRT(Y88*100/(MAX(F30,L117)*C12*100))</f>
        <v>21.016930659433196</v>
      </c>
      <c r="AH89" s="137" t="s">
        <v>8</v>
      </c>
      <c r="AI89" s="137" t="s">
        <v>454</v>
      </c>
      <c r="AJ89" s="137" t="s">
        <v>2</v>
      </c>
      <c r="AK89" s="143">
        <f>SQRT(Y88*100/(MAX(F30,L117)*C12*100))</f>
        <v>21.016930659433196</v>
      </c>
      <c r="AL89" s="137" t="s">
        <v>8</v>
      </c>
      <c r="AM89" s="143"/>
      <c r="AN89" s="143"/>
      <c r="AO89" s="143"/>
      <c r="AP89" s="143"/>
      <c r="AQ89" s="143"/>
      <c r="AR89" s="143"/>
      <c r="AS89" s="143"/>
    </row>
    <row r="90" spans="1:45" ht="34.5">
      <c r="E90" s="143"/>
      <c r="F90" s="143"/>
      <c r="G90" s="139" t="s">
        <v>167</v>
      </c>
      <c r="H90" s="143" t="s">
        <v>2</v>
      </c>
      <c r="I90" s="143">
        <f>C17</f>
        <v>40</v>
      </c>
      <c r="J90" s="143" t="s">
        <v>8</v>
      </c>
      <c r="K90" s="143" t="s">
        <v>377</v>
      </c>
      <c r="L90" s="143" t="s">
        <v>2</v>
      </c>
      <c r="M90" s="143">
        <f>MAX(M87/100,M88/100)</f>
        <v>1.1000000000000001</v>
      </c>
      <c r="N90" s="143" t="s">
        <v>63</v>
      </c>
      <c r="O90" s="143" t="s">
        <v>449</v>
      </c>
      <c r="P90" s="143" t="s">
        <v>2</v>
      </c>
      <c r="Q90" s="143">
        <f>(C9/4)+((C11*M94)/S99)+((C10*M98)/S100)</f>
        <v>24300</v>
      </c>
      <c r="R90" s="143" t="s">
        <v>7</v>
      </c>
      <c r="S90" s="143"/>
      <c r="T90" s="143"/>
      <c r="U90" s="143"/>
      <c r="V90" s="143"/>
      <c r="W90" s="145" t="s">
        <v>156</v>
      </c>
      <c r="X90" s="143"/>
      <c r="Y90" s="143"/>
      <c r="Z90" s="143"/>
      <c r="AA90" s="143"/>
      <c r="AB90" s="143"/>
      <c r="AC90" s="143"/>
      <c r="AD90" s="143"/>
      <c r="AE90" s="143"/>
      <c r="AF90" s="143" t="s">
        <v>409</v>
      </c>
      <c r="AG90" s="143"/>
      <c r="AH90" s="143"/>
      <c r="AI90" s="143"/>
      <c r="AJ90" s="143"/>
      <c r="AK90" s="143"/>
      <c r="AL90" s="143"/>
      <c r="AM90" s="143"/>
      <c r="AN90" s="143"/>
      <c r="AO90" s="143"/>
      <c r="AP90" s="143"/>
      <c r="AQ90" s="143"/>
      <c r="AR90" s="143"/>
      <c r="AS90" s="143"/>
    </row>
    <row r="91" spans="1:45" ht="24">
      <c r="E91" s="143"/>
      <c r="F91" s="143"/>
      <c r="G91" s="139" t="s">
        <v>168</v>
      </c>
      <c r="H91" s="143" t="s">
        <v>2</v>
      </c>
      <c r="I91" s="143">
        <f>C18</f>
        <v>40</v>
      </c>
      <c r="J91" s="143" t="s">
        <v>8</v>
      </c>
      <c r="K91" s="143" t="s">
        <v>387</v>
      </c>
      <c r="L91" s="143" t="s">
        <v>2</v>
      </c>
      <c r="M91" s="180">
        <f>C19/200</f>
        <v>0.33</v>
      </c>
      <c r="N91" s="143" t="s">
        <v>8</v>
      </c>
      <c r="O91" s="143" t="s">
        <v>390</v>
      </c>
      <c r="P91" s="143" t="s">
        <v>2</v>
      </c>
      <c r="Q91" s="179">
        <f t="shared" ref="Q91:Q98" si="0">M91^2</f>
        <v>0.10890000000000001</v>
      </c>
      <c r="R91" s="143" t="s">
        <v>394</v>
      </c>
      <c r="S91" s="147"/>
      <c r="T91" s="143"/>
      <c r="U91" s="143"/>
      <c r="V91" s="143" t="s">
        <v>458</v>
      </c>
      <c r="W91" s="143" t="s">
        <v>406</v>
      </c>
      <c r="X91" s="143" t="s">
        <v>2</v>
      </c>
      <c r="Y91" s="143">
        <f>(C19-C14-I89)/2</f>
        <v>-3</v>
      </c>
      <c r="Z91" s="143" t="s">
        <v>8</v>
      </c>
      <c r="AA91" s="143" t="s">
        <v>408</v>
      </c>
      <c r="AB91" s="143" t="s">
        <v>2</v>
      </c>
      <c r="AC91" s="143">
        <v>0</v>
      </c>
      <c r="AD91" s="143">
        <f>4*MAX(Q87:Q90)*((1/2)+(Y91/M89))</f>
        <v>35345.454545454544</v>
      </c>
      <c r="AE91" s="143">
        <f>4*MAX(Q87:Q90)</f>
        <v>97200</v>
      </c>
      <c r="AF91" s="143">
        <f>IF(Y91&lt;((-1)*M89)/2,AC91,IF(AND(Y91&gt;=((-1)*M89)/2,Y91&lt;=M89/2),AD91,AE91))</f>
        <v>35345.454545454544</v>
      </c>
      <c r="AG91" s="143"/>
      <c r="AH91" s="143"/>
      <c r="AI91" s="143"/>
      <c r="AJ91" s="143"/>
      <c r="AK91" s="143"/>
      <c r="AL91" s="143"/>
      <c r="AM91" s="143"/>
      <c r="AN91" s="143"/>
      <c r="AO91" s="143"/>
      <c r="AP91" s="143"/>
      <c r="AQ91" s="143"/>
      <c r="AR91" s="143"/>
      <c r="AS91" s="143"/>
    </row>
    <row r="92" spans="1:45" ht="24">
      <c r="E92" s="143"/>
      <c r="F92" s="143"/>
      <c r="G92" s="139" t="s">
        <v>169</v>
      </c>
      <c r="H92" s="143" t="s">
        <v>2</v>
      </c>
      <c r="I92" s="143">
        <f>I90-I91</f>
        <v>0</v>
      </c>
      <c r="J92" s="143" t="s">
        <v>8</v>
      </c>
      <c r="K92" s="143" t="s">
        <v>383</v>
      </c>
      <c r="L92" s="143" t="s">
        <v>2</v>
      </c>
      <c r="M92" s="180">
        <f>C19/200</f>
        <v>0.33</v>
      </c>
      <c r="N92" s="143" t="s">
        <v>8</v>
      </c>
      <c r="O92" s="143" t="s">
        <v>391</v>
      </c>
      <c r="P92" s="143" t="s">
        <v>2</v>
      </c>
      <c r="Q92" s="179">
        <f t="shared" si="0"/>
        <v>0.10890000000000001</v>
      </c>
      <c r="R92" s="143" t="s">
        <v>22</v>
      </c>
      <c r="S92" s="143"/>
      <c r="T92" s="143"/>
      <c r="U92" s="143"/>
      <c r="V92" s="143"/>
      <c r="W92" s="143" t="s">
        <v>410</v>
      </c>
      <c r="X92" s="143" t="s">
        <v>2</v>
      </c>
      <c r="Y92" s="143">
        <f>AF91</f>
        <v>35345.454545454544</v>
      </c>
      <c r="Z92" s="143" t="s">
        <v>7</v>
      </c>
      <c r="AA92" s="143"/>
      <c r="AB92" s="143"/>
      <c r="AC92" s="143"/>
      <c r="AD92" s="143"/>
      <c r="AE92" s="143"/>
      <c r="AF92" s="143"/>
      <c r="AG92" s="143"/>
      <c r="AH92" s="143"/>
      <c r="AI92" s="143"/>
      <c r="AJ92" s="143"/>
      <c r="AK92" s="143"/>
      <c r="AL92" s="143"/>
      <c r="AM92" s="143"/>
      <c r="AN92" s="143"/>
      <c r="AO92" s="143"/>
      <c r="AP92" s="143"/>
      <c r="AQ92" s="143"/>
      <c r="AR92" s="143"/>
      <c r="AS92" s="143"/>
    </row>
    <row r="93" spans="1:45" ht="24">
      <c r="E93" s="143"/>
      <c r="F93" s="143"/>
      <c r="G93" s="139" t="s">
        <v>254</v>
      </c>
      <c r="H93" s="143" t="s">
        <v>2</v>
      </c>
      <c r="I93" s="143">
        <v>10</v>
      </c>
      <c r="J93" s="143" t="s">
        <v>8</v>
      </c>
      <c r="K93" s="143" t="s">
        <v>430</v>
      </c>
      <c r="L93" s="143" t="s">
        <v>2</v>
      </c>
      <c r="M93" s="143">
        <f>C19/200</f>
        <v>0.33</v>
      </c>
      <c r="N93" s="143" t="s">
        <v>8</v>
      </c>
      <c r="O93" s="143" t="s">
        <v>432</v>
      </c>
      <c r="P93" s="143" t="s">
        <v>2</v>
      </c>
      <c r="Q93" s="179">
        <f t="shared" si="0"/>
        <v>0.10890000000000001</v>
      </c>
      <c r="R93" s="143" t="s">
        <v>394</v>
      </c>
      <c r="S93" s="143"/>
      <c r="T93" s="143"/>
      <c r="U93" s="143"/>
      <c r="V93" s="143"/>
      <c r="W93" s="143" t="s">
        <v>411</v>
      </c>
      <c r="X93" s="143" t="s">
        <v>2</v>
      </c>
      <c r="Y93" s="143">
        <f>0.53*SQRT(C5)*I89*I94</f>
        <v>53734.916977027155</v>
      </c>
      <c r="Z93" s="143" t="s">
        <v>7</v>
      </c>
      <c r="AA93" s="143" t="s">
        <v>457</v>
      </c>
      <c r="AB93" s="143"/>
      <c r="AC93" s="143"/>
      <c r="AD93" s="143"/>
      <c r="AE93" s="143"/>
      <c r="AF93" s="143"/>
      <c r="AG93" s="143"/>
      <c r="AH93" s="143"/>
      <c r="AI93" s="143"/>
      <c r="AJ93" s="143"/>
      <c r="AK93" s="143"/>
      <c r="AL93" s="143"/>
      <c r="AM93" s="143"/>
      <c r="AN93" s="143"/>
      <c r="AO93" s="143"/>
      <c r="AP93" s="143"/>
      <c r="AQ93" s="143"/>
      <c r="AR93" s="143"/>
      <c r="AS93" s="143"/>
    </row>
    <row r="94" spans="1:45" ht="24">
      <c r="E94" s="143"/>
      <c r="F94" s="143"/>
      <c r="G94" s="139" t="s">
        <v>412</v>
      </c>
      <c r="H94" s="143" t="s">
        <v>2</v>
      </c>
      <c r="I94" s="143">
        <f>2*(C14+C15+(2*I89))</f>
        <v>288</v>
      </c>
      <c r="J94" s="143" t="s">
        <v>8</v>
      </c>
      <c r="K94" s="143" t="s">
        <v>205</v>
      </c>
      <c r="L94" s="143" t="s">
        <v>2</v>
      </c>
      <c r="M94" s="143">
        <f>C19/200</f>
        <v>0.33</v>
      </c>
      <c r="N94" s="143" t="s">
        <v>8</v>
      </c>
      <c r="O94" s="143" t="s">
        <v>447</v>
      </c>
      <c r="P94" s="143" t="s">
        <v>2</v>
      </c>
      <c r="Q94" s="179">
        <f t="shared" si="0"/>
        <v>0.10890000000000001</v>
      </c>
      <c r="R94" s="143" t="s">
        <v>394</v>
      </c>
      <c r="S94" s="143"/>
      <c r="T94" s="143"/>
      <c r="U94" s="143"/>
      <c r="V94" s="143"/>
      <c r="W94" s="143"/>
      <c r="X94" s="143"/>
      <c r="Y94" s="143"/>
      <c r="Z94" s="143"/>
      <c r="AA94" s="143"/>
      <c r="AB94" s="143"/>
      <c r="AC94" s="143"/>
      <c r="AD94" s="143"/>
      <c r="AE94" s="143"/>
      <c r="AF94" s="143"/>
      <c r="AG94" s="143"/>
      <c r="AH94" s="143"/>
      <c r="AI94" s="143"/>
      <c r="AJ94" s="143"/>
      <c r="AK94" s="143"/>
      <c r="AL94" s="143"/>
      <c r="AM94" s="143"/>
      <c r="AN94" s="143"/>
      <c r="AO94" s="143"/>
      <c r="AP94" s="143"/>
      <c r="AQ94" s="143"/>
      <c r="AR94" s="143"/>
      <c r="AS94" s="143"/>
    </row>
    <row r="95" spans="1:45" ht="34.5">
      <c r="E95" s="143"/>
      <c r="F95" s="143"/>
      <c r="G95" s="143"/>
      <c r="H95" s="143"/>
      <c r="I95" s="143"/>
      <c r="J95" s="143"/>
      <c r="K95" s="143" t="s">
        <v>384</v>
      </c>
      <c r="L95" s="143" t="s">
        <v>2</v>
      </c>
      <c r="M95" s="154">
        <f>C19/200</f>
        <v>0.33</v>
      </c>
      <c r="N95" s="143" t="s">
        <v>8</v>
      </c>
      <c r="O95" s="143" t="s">
        <v>392</v>
      </c>
      <c r="P95" s="143" t="s">
        <v>2</v>
      </c>
      <c r="Q95" s="179">
        <f t="shared" si="0"/>
        <v>0.10890000000000001</v>
      </c>
      <c r="R95" s="143" t="s">
        <v>394</v>
      </c>
      <c r="S95" s="143"/>
      <c r="T95" s="143"/>
      <c r="U95" s="143"/>
      <c r="V95" s="143"/>
      <c r="W95" s="153" t="s">
        <v>159</v>
      </c>
      <c r="X95" s="143"/>
      <c r="Y95" s="143"/>
      <c r="Z95" s="143"/>
      <c r="AA95" s="143"/>
      <c r="AB95" s="143"/>
      <c r="AC95" s="143"/>
      <c r="AD95" s="143"/>
      <c r="AE95" s="143"/>
      <c r="AF95" s="143" t="s">
        <v>409</v>
      </c>
      <c r="AG95" s="143"/>
      <c r="AH95" s="143"/>
      <c r="AI95" s="143"/>
      <c r="AJ95" s="143"/>
      <c r="AK95" s="143"/>
      <c r="AL95" s="143"/>
      <c r="AM95" s="143"/>
      <c r="AN95" s="143"/>
      <c r="AO95" s="143"/>
      <c r="AP95" s="143"/>
      <c r="AQ95" s="143"/>
      <c r="AR95" s="143"/>
      <c r="AS95" s="143"/>
    </row>
    <row r="96" spans="1:45">
      <c r="E96" s="143"/>
      <c r="F96" s="143"/>
      <c r="G96" s="143"/>
      <c r="H96" s="143"/>
      <c r="I96" s="143"/>
      <c r="J96" s="143"/>
      <c r="K96" s="143" t="s">
        <v>385</v>
      </c>
      <c r="L96" s="143" t="s">
        <v>2</v>
      </c>
      <c r="M96" s="154">
        <f>C19/200</f>
        <v>0.33</v>
      </c>
      <c r="N96" s="143" t="s">
        <v>8</v>
      </c>
      <c r="O96" s="143" t="s">
        <v>393</v>
      </c>
      <c r="P96" s="143" t="s">
        <v>2</v>
      </c>
      <c r="Q96" s="179">
        <f t="shared" si="0"/>
        <v>0.10890000000000001</v>
      </c>
      <c r="R96" s="143" t="s">
        <v>394</v>
      </c>
      <c r="S96" s="143"/>
      <c r="T96" s="143"/>
      <c r="U96" s="143"/>
      <c r="V96" s="143"/>
      <c r="W96" s="143" t="s">
        <v>406</v>
      </c>
      <c r="X96" s="143" t="s">
        <v>2</v>
      </c>
      <c r="Y96" s="143">
        <f>(C19-C14)/2-I89</f>
        <v>-16.5</v>
      </c>
      <c r="Z96" s="143" t="s">
        <v>8</v>
      </c>
      <c r="AA96" s="143" t="s">
        <v>408</v>
      </c>
      <c r="AB96" s="143" t="s">
        <v>2</v>
      </c>
      <c r="AC96" s="143">
        <v>0</v>
      </c>
      <c r="AD96" s="143">
        <f>MAX(Q87:Q90)*((1/2)+(Y96/M89))</f>
        <v>-6075</v>
      </c>
      <c r="AE96" s="143">
        <f>MAX(Q87:Q90)</f>
        <v>24300</v>
      </c>
      <c r="AF96" s="143">
        <f>IF(Y96&lt;((-1)*M89)/2,AC96,IF(AND(Y96&gt;=((-1)*M89)/2,Y96&lt;=M89/2),AD96,AE96))</f>
        <v>0</v>
      </c>
      <c r="AG96" s="143"/>
      <c r="AH96" s="143"/>
      <c r="AI96" s="143"/>
      <c r="AJ96" s="143"/>
      <c r="AK96" s="143"/>
      <c r="AL96" s="143"/>
      <c r="AM96" s="143"/>
      <c r="AN96" s="143"/>
      <c r="AO96" s="143"/>
      <c r="AP96" s="143"/>
      <c r="AQ96" s="143"/>
      <c r="AR96" s="143"/>
      <c r="AS96" s="143"/>
    </row>
    <row r="97" spans="5:45" ht="24.95" customHeight="1">
      <c r="E97" s="143"/>
      <c r="F97" s="143"/>
      <c r="G97" s="143"/>
      <c r="H97" s="143"/>
      <c r="I97" s="143"/>
      <c r="J97" s="143"/>
      <c r="K97" s="143" t="s">
        <v>431</v>
      </c>
      <c r="L97" s="143" t="s">
        <v>2</v>
      </c>
      <c r="M97" s="143">
        <f>C19/200</f>
        <v>0.33</v>
      </c>
      <c r="N97" s="143" t="s">
        <v>8</v>
      </c>
      <c r="O97" s="143" t="s">
        <v>434</v>
      </c>
      <c r="P97" s="143" t="s">
        <v>2</v>
      </c>
      <c r="Q97" s="179">
        <f t="shared" si="0"/>
        <v>0.10890000000000001</v>
      </c>
      <c r="R97" s="143" t="s">
        <v>394</v>
      </c>
      <c r="S97" s="143"/>
      <c r="T97" s="143"/>
      <c r="U97" s="143"/>
      <c r="V97" s="143"/>
      <c r="W97" s="143"/>
      <c r="X97" s="143"/>
      <c r="Y97" s="143"/>
      <c r="Z97" s="137"/>
      <c r="AA97" s="143"/>
      <c r="AB97" s="143"/>
      <c r="AC97" s="143"/>
      <c r="AD97" s="143"/>
      <c r="AE97" s="143"/>
      <c r="AF97" s="143"/>
      <c r="AG97" s="143"/>
      <c r="AH97" s="143"/>
      <c r="AI97" s="143"/>
      <c r="AJ97" s="143"/>
      <c r="AK97" s="143"/>
      <c r="AL97" s="143"/>
      <c r="AM97" s="143"/>
      <c r="AN97" s="143"/>
      <c r="AO97" s="143"/>
      <c r="AP97" s="143"/>
      <c r="AQ97" s="143"/>
      <c r="AR97" s="143"/>
      <c r="AS97" s="143"/>
    </row>
    <row r="98" spans="5:45">
      <c r="E98" s="143"/>
      <c r="F98" s="143"/>
      <c r="G98" s="143"/>
      <c r="H98" s="143"/>
      <c r="I98" s="143"/>
      <c r="J98" s="143"/>
      <c r="K98" s="143" t="s">
        <v>201</v>
      </c>
      <c r="L98" s="143" t="s">
        <v>2</v>
      </c>
      <c r="M98" s="143">
        <f>C19/200</f>
        <v>0.33</v>
      </c>
      <c r="N98" s="143" t="s">
        <v>8</v>
      </c>
      <c r="O98" s="143" t="s">
        <v>448</v>
      </c>
      <c r="P98" s="143" t="s">
        <v>2</v>
      </c>
      <c r="Q98" s="179">
        <f t="shared" si="0"/>
        <v>0.10890000000000001</v>
      </c>
      <c r="R98" s="143" t="s">
        <v>394</v>
      </c>
      <c r="S98" s="143"/>
      <c r="T98" s="143"/>
      <c r="U98" s="143"/>
      <c r="V98" s="143"/>
      <c r="W98" s="143" t="s">
        <v>422</v>
      </c>
      <c r="X98" s="143" t="s">
        <v>2</v>
      </c>
      <c r="Y98" s="143">
        <f>AF96</f>
        <v>0</v>
      </c>
      <c r="Z98" s="143" t="s">
        <v>7</v>
      </c>
      <c r="AA98" s="143"/>
      <c r="AB98" s="143"/>
      <c r="AC98" s="143"/>
      <c r="AD98" s="143"/>
      <c r="AE98" s="143"/>
      <c r="AF98" s="143"/>
      <c r="AG98" s="143"/>
      <c r="AH98" s="143"/>
      <c r="AI98" s="143"/>
      <c r="AJ98" s="143"/>
      <c r="AK98" s="143"/>
      <c r="AL98" s="143"/>
      <c r="AM98" s="143"/>
      <c r="AN98" s="143"/>
      <c r="AO98" s="143"/>
      <c r="AP98" s="143"/>
      <c r="AQ98" s="143"/>
      <c r="AR98" s="143"/>
      <c r="AS98" s="143"/>
    </row>
    <row r="99" spans="5:45">
      <c r="E99" s="143"/>
      <c r="F99" s="143"/>
      <c r="G99" s="143"/>
      <c r="H99" s="143"/>
      <c r="I99" s="143"/>
      <c r="J99" s="143"/>
      <c r="K99" s="143"/>
      <c r="L99" s="143"/>
      <c r="M99" s="143"/>
      <c r="N99" s="143"/>
      <c r="O99" s="143" t="s">
        <v>395</v>
      </c>
      <c r="P99" s="143" t="s">
        <v>2</v>
      </c>
      <c r="Q99" s="179">
        <f>SUM(Q91:Q94)</f>
        <v>0.43560000000000004</v>
      </c>
      <c r="R99" s="143" t="s">
        <v>394</v>
      </c>
      <c r="S99" s="143">
        <f>IF(Q99=0,1,Q99)</f>
        <v>0.43560000000000004</v>
      </c>
      <c r="T99" s="143" t="s">
        <v>22</v>
      </c>
      <c r="U99" s="143"/>
      <c r="V99" s="143"/>
      <c r="W99" s="143" t="s">
        <v>423</v>
      </c>
      <c r="X99" s="143" t="s">
        <v>2</v>
      </c>
      <c r="Y99" s="143">
        <f>0.29*SQRT(C5)*C12*100*I89</f>
        <v>13475.973675842499</v>
      </c>
      <c r="Z99" s="143" t="s">
        <v>7</v>
      </c>
      <c r="AA99" s="143"/>
      <c r="AB99" s="143"/>
      <c r="AC99" s="143"/>
      <c r="AD99" s="143"/>
      <c r="AE99" s="143"/>
      <c r="AF99" s="143"/>
      <c r="AG99" s="143"/>
      <c r="AH99" s="143"/>
      <c r="AI99" s="143"/>
      <c r="AJ99" s="143"/>
      <c r="AK99" s="143"/>
      <c r="AL99" s="143"/>
      <c r="AM99" s="143"/>
      <c r="AN99" s="143"/>
      <c r="AO99" s="143"/>
      <c r="AP99" s="143"/>
      <c r="AQ99" s="143"/>
      <c r="AR99" s="143"/>
      <c r="AS99" s="143"/>
    </row>
    <row r="100" spans="5:45">
      <c r="E100" s="143"/>
      <c r="F100" s="143"/>
      <c r="G100" s="143"/>
      <c r="H100" s="143"/>
      <c r="I100" s="143"/>
      <c r="J100" s="143"/>
      <c r="K100" s="143"/>
      <c r="L100" s="143"/>
      <c r="M100" s="143"/>
      <c r="N100" s="143"/>
      <c r="O100" s="143" t="s">
        <v>396</v>
      </c>
      <c r="P100" s="143" t="s">
        <v>2</v>
      </c>
      <c r="Q100" s="179">
        <f>SUM(Q95:Q98)</f>
        <v>0.43560000000000004</v>
      </c>
      <c r="R100" s="143" t="s">
        <v>394</v>
      </c>
      <c r="S100" s="143">
        <f>IF(Q100=0,1,Q100)</f>
        <v>0.43560000000000004</v>
      </c>
      <c r="T100" s="143" t="s">
        <v>22</v>
      </c>
      <c r="U100" s="143"/>
      <c r="V100" s="143"/>
      <c r="W100" s="143"/>
      <c r="X100" s="143"/>
      <c r="Y100" s="143"/>
      <c r="Z100" s="143"/>
      <c r="AA100" s="143"/>
      <c r="AB100" s="143"/>
      <c r="AC100" s="143"/>
      <c r="AD100" s="143"/>
      <c r="AE100" s="143"/>
      <c r="AF100" s="143"/>
      <c r="AG100" s="155"/>
      <c r="AH100" s="143"/>
      <c r="AI100" s="143"/>
      <c r="AJ100" s="143"/>
      <c r="AK100" s="143"/>
      <c r="AL100" s="143"/>
      <c r="AM100" s="143"/>
      <c r="AN100" s="143"/>
      <c r="AO100" s="143"/>
      <c r="AP100" s="143"/>
      <c r="AQ100" s="143"/>
      <c r="AR100" s="143"/>
      <c r="AS100" s="143"/>
    </row>
    <row r="101" spans="5:45" ht="32.25">
      <c r="E101" s="143"/>
      <c r="F101" s="143"/>
      <c r="G101" s="143"/>
      <c r="H101" s="143"/>
      <c r="I101" s="143"/>
      <c r="J101" s="143"/>
      <c r="K101" s="143"/>
      <c r="L101" s="143"/>
      <c r="M101" s="143"/>
      <c r="N101" s="143"/>
      <c r="O101" s="143"/>
      <c r="P101" s="143"/>
      <c r="Q101" s="143"/>
      <c r="R101" s="143"/>
      <c r="S101" s="143"/>
      <c r="T101" s="143"/>
      <c r="U101" s="143"/>
      <c r="V101" s="143"/>
      <c r="W101" s="145" t="s">
        <v>367</v>
      </c>
      <c r="X101" s="143"/>
      <c r="Y101" s="143"/>
      <c r="Z101" s="143"/>
      <c r="AA101" s="143"/>
      <c r="AB101" s="143"/>
      <c r="AC101" s="143"/>
      <c r="AD101" s="143"/>
      <c r="AE101" s="143"/>
      <c r="AF101" s="143"/>
      <c r="AG101" s="143"/>
      <c r="AH101" s="143"/>
      <c r="AI101" s="143"/>
      <c r="AJ101" s="143"/>
      <c r="AK101" s="143"/>
      <c r="AL101" s="143"/>
      <c r="AM101" s="143"/>
      <c r="AN101" s="143"/>
      <c r="AO101" s="143"/>
      <c r="AP101" s="143"/>
      <c r="AQ101" s="143"/>
      <c r="AR101" s="143"/>
      <c r="AS101" s="143"/>
    </row>
    <row r="102" spans="5:45">
      <c r="E102" s="143"/>
      <c r="F102" s="143"/>
      <c r="G102" s="143"/>
      <c r="H102" s="143"/>
      <c r="I102" s="143"/>
      <c r="J102" s="143"/>
      <c r="K102" s="143"/>
      <c r="L102" s="143"/>
      <c r="M102" s="143"/>
      <c r="N102" s="143"/>
      <c r="O102" s="143"/>
      <c r="P102" s="143"/>
      <c r="Q102" s="143"/>
      <c r="R102" s="143"/>
      <c r="S102" s="143"/>
      <c r="T102" s="143"/>
      <c r="U102" s="143"/>
      <c r="V102" s="143"/>
      <c r="W102" s="143" t="s">
        <v>366</v>
      </c>
      <c r="X102" s="143" t="s">
        <v>2</v>
      </c>
      <c r="Y102" s="156">
        <f>(Y104+Y105+Y106)/4+Y103</f>
        <v>24669.576000000001</v>
      </c>
      <c r="Z102" s="143" t="s">
        <v>413</v>
      </c>
      <c r="AA102" s="143"/>
      <c r="AB102" s="143"/>
      <c r="AC102" s="156"/>
      <c r="AD102" s="143"/>
      <c r="AE102" s="143"/>
      <c r="AF102" s="143"/>
      <c r="AG102" s="143"/>
      <c r="AH102" s="143"/>
      <c r="AI102" s="143"/>
      <c r="AJ102" s="143"/>
      <c r="AK102" s="143"/>
      <c r="AL102" s="143"/>
      <c r="AM102" s="143"/>
      <c r="AN102" s="143"/>
      <c r="AO102" s="143"/>
      <c r="AP102" s="143"/>
      <c r="AQ102" s="143"/>
      <c r="AR102" s="143"/>
      <c r="AS102" s="143"/>
    </row>
    <row r="103" spans="5:45">
      <c r="E103" s="143"/>
      <c r="F103" s="143"/>
      <c r="G103" s="143"/>
      <c r="H103" s="143"/>
      <c r="I103" s="143"/>
      <c r="J103" s="143"/>
      <c r="K103" s="143"/>
      <c r="L103" s="143"/>
      <c r="M103" s="143"/>
      <c r="N103" s="143"/>
      <c r="O103" s="143"/>
      <c r="P103" s="143"/>
      <c r="Q103" s="143"/>
      <c r="R103" s="143"/>
      <c r="S103" s="143"/>
      <c r="T103" s="143"/>
      <c r="U103" s="143"/>
      <c r="V103" s="143"/>
      <c r="W103" s="143" t="s">
        <v>415</v>
      </c>
      <c r="X103" s="143" t="s">
        <v>2</v>
      </c>
      <c r="Y103" s="156">
        <f>MAX(Q87:Q90)</f>
        <v>24300</v>
      </c>
      <c r="Z103" s="143" t="s">
        <v>7</v>
      </c>
      <c r="AA103" s="143"/>
      <c r="AB103" s="143"/>
      <c r="AC103" s="143"/>
      <c r="AD103" s="143"/>
      <c r="AE103" s="143"/>
      <c r="AF103" s="143"/>
      <c r="AG103" s="143"/>
      <c r="AH103" s="143"/>
      <c r="AI103" s="143"/>
      <c r="AJ103" s="143"/>
      <c r="AK103" s="143"/>
      <c r="AL103" s="143"/>
      <c r="AM103" s="143"/>
      <c r="AN103" s="143"/>
      <c r="AO103" s="143"/>
      <c r="AP103" s="143"/>
      <c r="AQ103" s="143"/>
      <c r="AR103" s="143"/>
      <c r="AS103" s="143"/>
    </row>
    <row r="104" spans="5:45">
      <c r="E104" s="143"/>
      <c r="F104" s="143"/>
      <c r="G104" s="143"/>
      <c r="H104" s="143"/>
      <c r="I104" s="143"/>
      <c r="J104" s="143"/>
      <c r="K104" s="143"/>
      <c r="L104" s="143"/>
      <c r="M104" s="143"/>
      <c r="N104" s="143"/>
      <c r="O104" s="143"/>
      <c r="P104" s="143"/>
      <c r="Q104" s="143"/>
      <c r="R104" s="143"/>
      <c r="S104" s="143"/>
      <c r="T104" s="143"/>
      <c r="U104" s="143"/>
      <c r="V104" s="143"/>
      <c r="W104" s="143" t="s">
        <v>164</v>
      </c>
      <c r="X104" s="143" t="s">
        <v>2</v>
      </c>
      <c r="Y104" s="143">
        <f>IF(C13="ตอม่อสี่เหลี่ยม",2400*I92*C14*C15/1000000,2400*I92*(22*(C14^2)/28)/1000000)</f>
        <v>0</v>
      </c>
      <c r="Z104" s="143" t="s">
        <v>7</v>
      </c>
      <c r="AA104" s="143"/>
      <c r="AB104" s="143"/>
      <c r="AC104" s="143"/>
      <c r="AD104" s="143"/>
      <c r="AE104" s="143"/>
      <c r="AF104" s="143"/>
      <c r="AG104" s="143"/>
      <c r="AH104" s="143"/>
      <c r="AI104" s="143"/>
      <c r="AJ104" s="143"/>
      <c r="AK104" s="143"/>
      <c r="AL104" s="143"/>
      <c r="AM104" s="143"/>
      <c r="AN104" s="143"/>
      <c r="AO104" s="143"/>
      <c r="AP104" s="143"/>
      <c r="AQ104" s="143"/>
      <c r="AR104" s="143"/>
      <c r="AS104" s="143"/>
    </row>
    <row r="105" spans="5:45" ht="36">
      <c r="E105" s="143"/>
      <c r="F105" s="143"/>
      <c r="G105" s="151" t="s">
        <v>416</v>
      </c>
      <c r="H105" s="143"/>
      <c r="I105" s="143"/>
      <c r="J105" s="143"/>
      <c r="K105" s="143"/>
      <c r="L105" s="143"/>
      <c r="M105" s="143"/>
      <c r="N105" s="143"/>
      <c r="O105" s="143"/>
      <c r="P105" s="152" t="s">
        <v>249</v>
      </c>
      <c r="Q105" s="143"/>
      <c r="R105" s="143"/>
      <c r="S105" s="143"/>
      <c r="T105" s="143"/>
      <c r="U105" s="143"/>
      <c r="V105" s="143"/>
      <c r="W105" s="143" t="s">
        <v>165</v>
      </c>
      <c r="X105" s="143" t="s">
        <v>2</v>
      </c>
      <c r="Y105" s="143">
        <f>2400*(C18/100)*((C12*C12)-(C14*C15/10000))</f>
        <v>1478.3040000000003</v>
      </c>
      <c r="Z105" s="143" t="s">
        <v>7</v>
      </c>
      <c r="AA105" s="157"/>
      <c r="AB105" s="143"/>
      <c r="AC105" s="143"/>
      <c r="AD105" s="143"/>
      <c r="AE105" s="143"/>
      <c r="AF105" s="143"/>
      <c r="AG105" s="143"/>
      <c r="AH105" s="143"/>
      <c r="AI105" s="143"/>
      <c r="AJ105" s="143"/>
      <c r="AK105" s="143"/>
      <c r="AL105" s="143"/>
      <c r="AM105" s="143"/>
      <c r="AN105" s="143"/>
      <c r="AO105" s="143"/>
      <c r="AP105" s="143"/>
      <c r="AQ105" s="143"/>
      <c r="AR105" s="143"/>
      <c r="AS105" s="143"/>
    </row>
    <row r="106" spans="5:45">
      <c r="E106" s="143"/>
      <c r="F106" s="143"/>
      <c r="G106" s="143" t="s">
        <v>170</v>
      </c>
      <c r="H106" s="143" t="s">
        <v>2</v>
      </c>
      <c r="I106" s="143">
        <v>35</v>
      </c>
      <c r="J106" s="143" t="s">
        <v>3</v>
      </c>
      <c r="K106" s="143" t="s">
        <v>420</v>
      </c>
      <c r="L106" s="143" t="s">
        <v>2</v>
      </c>
      <c r="M106" s="143">
        <f>IF(3.23*(SQRT(C5)/(2*C39/10))&lt;11,11,3.23*(SQRT(C5)/(2*C39/10)))</f>
        <v>11</v>
      </c>
      <c r="N106" s="143"/>
      <c r="O106" s="143"/>
      <c r="P106" s="143" t="s">
        <v>247</v>
      </c>
      <c r="Q106" s="143" t="s">
        <v>2</v>
      </c>
      <c r="R106" s="143">
        <f>0.06*(C41/C40)*C35/SQRT(C5)</f>
        <v>43.388305083365523</v>
      </c>
      <c r="S106" s="143" t="s">
        <v>8</v>
      </c>
      <c r="T106" s="143"/>
      <c r="U106" s="143"/>
      <c r="V106" s="143"/>
      <c r="W106" s="143" t="s">
        <v>166</v>
      </c>
      <c r="X106" s="143" t="s">
        <v>2</v>
      </c>
      <c r="Y106" s="143">
        <f>IF(C13="ตอม่อสี่เหลี่ยม",1690*(I92/100)*(I87-(C14*C15/10000)),1690*(I92/100)*(I87-(22*(C14^2)/28)/10000))</f>
        <v>0</v>
      </c>
      <c r="Z106" s="143" t="s">
        <v>7</v>
      </c>
      <c r="AA106" s="143"/>
      <c r="AB106" s="143"/>
      <c r="AC106" s="143"/>
      <c r="AD106" s="143"/>
      <c r="AE106" s="143"/>
      <c r="AF106" s="143"/>
      <c r="AG106" s="143"/>
      <c r="AH106" s="143"/>
      <c r="AI106" s="143"/>
      <c r="AJ106" s="143"/>
      <c r="AK106" s="143"/>
      <c r="AL106" s="143"/>
      <c r="AM106" s="143"/>
      <c r="AN106" s="143"/>
      <c r="AO106" s="143"/>
      <c r="AP106" s="143"/>
      <c r="AQ106" s="143"/>
      <c r="AR106" s="143"/>
      <c r="AS106" s="143"/>
    </row>
    <row r="107" spans="5:45">
      <c r="E107" s="143"/>
      <c r="F107" s="143"/>
      <c r="G107" s="143" t="s">
        <v>421</v>
      </c>
      <c r="H107" s="143" t="s">
        <v>2</v>
      </c>
      <c r="I107" s="143">
        <f>IF(3.23*(SQRT(C5)/(C39/10))&gt;35,35,3.23*(SQRT(C5)/(C39/10)))</f>
        <v>21.057023768804555</v>
      </c>
      <c r="J107" s="143" t="s">
        <v>3</v>
      </c>
      <c r="K107" s="143" t="s">
        <v>419</v>
      </c>
      <c r="L107" s="143" t="s">
        <v>2</v>
      </c>
      <c r="M107" s="143">
        <f>IF(C33="SR-24",M106,I107)</f>
        <v>21.057023768804555</v>
      </c>
      <c r="N107" s="143"/>
      <c r="O107" s="143"/>
      <c r="P107" s="143" t="s">
        <v>418</v>
      </c>
      <c r="Q107" s="143" t="s">
        <v>2</v>
      </c>
      <c r="R107" s="143">
        <f>((C18/2)+C20-(C15/2)-I93)</f>
        <v>9.5</v>
      </c>
      <c r="S107" s="143" t="s">
        <v>8</v>
      </c>
      <c r="T107" s="143"/>
      <c r="U107" s="143"/>
      <c r="V107" s="143"/>
      <c r="W107" s="143"/>
      <c r="X107" s="143"/>
      <c r="Y107" s="143"/>
      <c r="Z107" s="143"/>
      <c r="AA107" s="143"/>
      <c r="AB107" s="143"/>
      <c r="AC107" s="143"/>
      <c r="AD107" s="143"/>
      <c r="AE107" s="143"/>
      <c r="AF107" s="143"/>
      <c r="AG107" s="143"/>
      <c r="AH107" s="143"/>
      <c r="AI107" s="143"/>
      <c r="AJ107" s="143"/>
      <c r="AK107" s="143"/>
      <c r="AL107" s="143"/>
      <c r="AM107" s="143"/>
      <c r="AN107" s="143"/>
      <c r="AO107" s="143"/>
      <c r="AP107" s="143"/>
      <c r="AQ107" s="143"/>
      <c r="AR107" s="143"/>
      <c r="AS107" s="143"/>
    </row>
    <row r="108" spans="5:45" ht="32.25">
      <c r="E108" s="143"/>
      <c r="F108" s="143"/>
      <c r="G108" s="144" t="s">
        <v>173</v>
      </c>
      <c r="H108" s="144" t="s">
        <v>2</v>
      </c>
      <c r="I108" s="144">
        <f>IF(AC88*100/(C36*C30*I89)&lt;=I109,M109,AC88*100/(C36*C30*I89))</f>
        <v>14.029794742072349</v>
      </c>
      <c r="J108" s="143" t="s">
        <v>22</v>
      </c>
      <c r="K108" s="144" t="s">
        <v>175</v>
      </c>
      <c r="L108" s="144" t="s">
        <v>2</v>
      </c>
      <c r="M108" s="143">
        <f>IF(MAX(Y88,AC88)*100/(C36*C30*I89)&lt;=M109,M109,MAX(Y88,AC88)*100/(C36*C30*I89))</f>
        <v>14.029794742072349</v>
      </c>
      <c r="N108" s="144" t="s">
        <v>22</v>
      </c>
      <c r="O108" s="143"/>
      <c r="P108" s="143"/>
      <c r="Q108" s="143"/>
      <c r="R108" s="143"/>
      <c r="S108" s="143"/>
      <c r="T108" s="143"/>
      <c r="U108" s="143"/>
      <c r="V108" s="143"/>
      <c r="W108" s="158"/>
      <c r="X108" s="143"/>
      <c r="Y108" s="143"/>
      <c r="Z108" s="143"/>
      <c r="AA108" s="143"/>
      <c r="AB108" s="143"/>
      <c r="AC108" s="143"/>
      <c r="AD108" s="143"/>
      <c r="AE108" s="143"/>
      <c r="AF108" s="143"/>
      <c r="AG108" s="143"/>
      <c r="AH108" s="143"/>
      <c r="AI108" s="143"/>
      <c r="AJ108" s="143"/>
      <c r="AK108" s="143"/>
      <c r="AL108" s="143"/>
      <c r="AM108" s="143"/>
      <c r="AN108" s="143"/>
      <c r="AO108" s="143"/>
      <c r="AP108" s="143"/>
      <c r="AQ108" s="143"/>
      <c r="AR108" s="143"/>
      <c r="AS108" s="143"/>
    </row>
    <row r="109" spans="5:45">
      <c r="E109" s="143"/>
      <c r="F109" s="143"/>
      <c r="G109" s="143" t="s">
        <v>417</v>
      </c>
      <c r="H109" s="143" t="s">
        <v>2</v>
      </c>
      <c r="I109" s="143">
        <f>IF(C43="SR-24",0.0025*C12*100*C18,IF(C43="SD-30",0.002*C12*100*C18,IF(C43="SD-40",0.0018*C12*100*C18)))</f>
        <v>10.56</v>
      </c>
      <c r="J109" s="143" t="s">
        <v>22</v>
      </c>
      <c r="K109" s="143" t="s">
        <v>417</v>
      </c>
      <c r="L109" s="143" t="s">
        <v>2</v>
      </c>
      <c r="M109" s="143">
        <f>IF(C33="SR-24",0.0025*C12*100*C18,IF(C33="SD-30",0.002*C12*100*C18,IF(C33="SD-40",0.0018*C12*100*C18)))</f>
        <v>10.56</v>
      </c>
      <c r="N109" s="143" t="s">
        <v>22</v>
      </c>
      <c r="O109" s="143"/>
      <c r="P109" s="143">
        <f>Y88*100/(C36*C30*I89)</f>
        <v>14.029794742072349</v>
      </c>
      <c r="Q109" s="143"/>
      <c r="R109" s="143"/>
      <c r="S109" s="143"/>
      <c r="T109" s="143"/>
      <c r="U109" s="143"/>
      <c r="V109" s="143"/>
      <c r="W109" s="143"/>
      <c r="X109" s="143"/>
      <c r="Y109" s="143"/>
      <c r="Z109" s="143"/>
      <c r="AA109" s="143"/>
      <c r="AB109" s="143"/>
      <c r="AC109" s="143"/>
      <c r="AD109" s="143"/>
      <c r="AE109" s="143"/>
      <c r="AF109" s="143"/>
      <c r="AG109" s="143"/>
      <c r="AH109" s="143"/>
      <c r="AI109" s="143"/>
      <c r="AJ109" s="143"/>
      <c r="AK109" s="143"/>
      <c r="AL109" s="143"/>
      <c r="AM109" s="143"/>
      <c r="AN109" s="143"/>
      <c r="AO109" s="143"/>
      <c r="AP109" s="143"/>
      <c r="AQ109" s="143"/>
      <c r="AR109" s="143"/>
      <c r="AS109" s="143"/>
    </row>
    <row r="110" spans="5:45">
      <c r="E110" s="143"/>
      <c r="F110" s="143"/>
      <c r="G110" s="143" t="s">
        <v>460</v>
      </c>
      <c r="H110" s="143" t="s">
        <v>2</v>
      </c>
      <c r="I110" s="143">
        <f>MAX(AG86,Y86)/(M107*I89*C30)</f>
        <v>47.591160406388404</v>
      </c>
      <c r="J110" s="143" t="s">
        <v>66</v>
      </c>
      <c r="K110" s="143" t="s">
        <v>176</v>
      </c>
      <c r="L110" s="143" t="s">
        <v>2</v>
      </c>
      <c r="M110" s="143">
        <f>MAX(AG86,Y86)/(M107*I89*C30)</f>
        <v>47.591160406388404</v>
      </c>
      <c r="N110" s="143" t="s">
        <v>66</v>
      </c>
      <c r="O110" s="143"/>
      <c r="P110" s="143"/>
      <c r="Q110" s="143"/>
      <c r="R110" s="143"/>
      <c r="S110" s="143"/>
      <c r="T110" s="143"/>
      <c r="U110" s="143"/>
      <c r="V110" s="143"/>
      <c r="W110" s="143"/>
      <c r="X110" s="143"/>
      <c r="Y110" s="143"/>
      <c r="Z110" s="143"/>
      <c r="AA110" s="143"/>
      <c r="AB110" s="143"/>
      <c r="AC110" s="143"/>
      <c r="AD110" s="143"/>
      <c r="AE110" s="143"/>
      <c r="AF110" s="143"/>
      <c r="AG110" s="143"/>
      <c r="AH110" s="143"/>
      <c r="AI110" s="143"/>
      <c r="AJ110" s="143"/>
      <c r="AK110" s="143"/>
      <c r="AL110" s="143"/>
      <c r="AM110" s="143"/>
      <c r="AN110" s="143"/>
      <c r="AO110" s="143"/>
      <c r="AP110" s="143"/>
      <c r="AQ110" s="143"/>
      <c r="AR110" s="143"/>
      <c r="AS110" s="143"/>
    </row>
    <row r="111" spans="5:45">
      <c r="E111" s="143"/>
      <c r="F111" s="143"/>
      <c r="G111" s="143" t="s">
        <v>177</v>
      </c>
      <c r="H111" s="143" t="s">
        <v>2</v>
      </c>
      <c r="I111" s="154">
        <f>C51</f>
        <v>25.142857142857142</v>
      </c>
      <c r="J111" s="143" t="s">
        <v>22</v>
      </c>
      <c r="K111" s="143" t="s">
        <v>178</v>
      </c>
      <c r="L111" s="143" t="s">
        <v>2</v>
      </c>
      <c r="M111" s="154">
        <f>C41</f>
        <v>25.142857142857142</v>
      </c>
      <c r="N111" s="143" t="s">
        <v>22</v>
      </c>
      <c r="O111" s="143"/>
      <c r="P111" s="143"/>
      <c r="Q111" s="143"/>
      <c r="R111" s="143"/>
      <c r="S111" s="143"/>
      <c r="T111" s="143"/>
      <c r="U111" s="143"/>
      <c r="V111" s="143"/>
      <c r="W111" s="143"/>
      <c r="X111" s="143"/>
      <c r="Y111" s="143"/>
      <c r="Z111" s="143"/>
      <c r="AA111" s="143"/>
      <c r="AB111" s="143"/>
      <c r="AC111" s="143"/>
      <c r="AD111" s="143"/>
      <c r="AE111" s="143"/>
      <c r="AF111" s="143"/>
      <c r="AG111" s="143"/>
      <c r="AH111" s="143"/>
      <c r="AI111" s="143"/>
      <c r="AJ111" s="143"/>
      <c r="AK111" s="143"/>
      <c r="AL111" s="143"/>
      <c r="AM111" s="143"/>
      <c r="AN111" s="143"/>
      <c r="AO111" s="143"/>
      <c r="AP111" s="143"/>
      <c r="AQ111" s="143"/>
      <c r="AR111" s="143"/>
      <c r="AS111" s="143"/>
    </row>
    <row r="112" spans="5:45">
      <c r="E112" s="143"/>
      <c r="F112" s="143"/>
      <c r="G112" s="143" t="s">
        <v>180</v>
      </c>
      <c r="H112" s="143" t="s">
        <v>2</v>
      </c>
      <c r="I112" s="143">
        <f>22*C49*C50/70</f>
        <v>50.285714285714285</v>
      </c>
      <c r="J112" s="143" t="s">
        <v>8</v>
      </c>
      <c r="K112" s="143" t="s">
        <v>180</v>
      </c>
      <c r="L112" s="143" t="s">
        <v>2</v>
      </c>
      <c r="M112" s="143">
        <f>22*C39*C40/70</f>
        <v>50.285714285714285</v>
      </c>
      <c r="N112" s="143" t="s">
        <v>8</v>
      </c>
      <c r="O112" s="143"/>
      <c r="P112" s="143"/>
      <c r="Q112" s="143"/>
      <c r="R112" s="143"/>
      <c r="S112" s="143"/>
      <c r="T112" s="143"/>
      <c r="U112" s="143"/>
      <c r="V112" s="143"/>
      <c r="W112" s="143"/>
      <c r="X112" s="143"/>
      <c r="Y112" s="143"/>
      <c r="Z112" s="143"/>
      <c r="AA112" s="143"/>
      <c r="AB112" s="143"/>
      <c r="AC112" s="143"/>
      <c r="AD112" s="143"/>
      <c r="AE112" s="143"/>
      <c r="AF112" s="143"/>
      <c r="AG112" s="143"/>
      <c r="AH112" s="143"/>
      <c r="AI112" s="143"/>
      <c r="AJ112" s="143"/>
      <c r="AK112" s="143"/>
      <c r="AL112" s="143"/>
      <c r="AM112" s="143"/>
      <c r="AN112" s="143"/>
      <c r="AO112" s="143"/>
      <c r="AP112" s="143"/>
      <c r="AQ112" s="143"/>
      <c r="AR112" s="143"/>
      <c r="AS112" s="143"/>
    </row>
    <row r="113" spans="5:45">
      <c r="E113" s="143"/>
      <c r="F113" s="143"/>
      <c r="G113" s="143"/>
      <c r="H113" s="143"/>
      <c r="I113" s="143"/>
      <c r="J113" s="143"/>
      <c r="K113" s="143"/>
      <c r="L113" s="143"/>
      <c r="M113" s="143"/>
      <c r="N113" s="143"/>
      <c r="O113" s="143"/>
      <c r="P113" s="143"/>
      <c r="Q113" s="143"/>
      <c r="R113" s="143"/>
      <c r="S113" s="143"/>
      <c r="T113" s="143"/>
      <c r="U113" s="143"/>
      <c r="V113" s="143"/>
      <c r="W113" s="143"/>
      <c r="X113" s="143"/>
      <c r="Y113" s="143"/>
      <c r="Z113" s="143"/>
      <c r="AA113" s="143"/>
      <c r="AB113" s="143"/>
      <c r="AC113" s="143"/>
      <c r="AD113" s="143"/>
      <c r="AE113" s="143"/>
      <c r="AF113" s="143"/>
      <c r="AG113" s="143"/>
      <c r="AH113" s="143"/>
      <c r="AI113" s="143"/>
      <c r="AJ113" s="143"/>
      <c r="AK113" s="143"/>
      <c r="AL113" s="143"/>
      <c r="AM113" s="143"/>
      <c r="AN113" s="143"/>
      <c r="AO113" s="143"/>
      <c r="AP113" s="143"/>
      <c r="AQ113" s="143"/>
      <c r="AR113" s="143"/>
      <c r="AS113" s="143"/>
    </row>
    <row r="114" spans="5:45">
      <c r="E114" s="143"/>
      <c r="F114" s="143"/>
      <c r="G114" s="143"/>
      <c r="H114" s="143"/>
      <c r="I114" s="143"/>
      <c r="J114" s="143"/>
      <c r="K114" s="143"/>
      <c r="L114" s="143"/>
      <c r="M114" s="143"/>
      <c r="N114" s="143"/>
      <c r="O114" s="143"/>
      <c r="P114" s="143"/>
      <c r="Q114" s="143"/>
      <c r="R114" s="143"/>
      <c r="S114" s="143"/>
      <c r="T114" s="143"/>
      <c r="U114" s="143"/>
      <c r="V114" s="143"/>
      <c r="W114" s="143"/>
      <c r="X114" s="143"/>
      <c r="Y114" s="143"/>
      <c r="Z114" s="143"/>
      <c r="AA114" s="143"/>
      <c r="AB114" s="143"/>
      <c r="AC114" s="143"/>
      <c r="AD114" s="143"/>
      <c r="AE114" s="143"/>
      <c r="AF114" s="143"/>
      <c r="AG114" s="143"/>
      <c r="AH114" s="143"/>
      <c r="AI114" s="143"/>
      <c r="AJ114" s="143"/>
      <c r="AK114" s="143"/>
      <c r="AL114" s="143"/>
      <c r="AM114" s="143"/>
      <c r="AN114" s="143"/>
      <c r="AO114" s="143"/>
      <c r="AP114" s="143"/>
      <c r="AQ114" s="143"/>
      <c r="AR114" s="143"/>
      <c r="AS114" s="143"/>
    </row>
    <row r="115" spans="5:45" ht="36">
      <c r="E115" s="143"/>
      <c r="F115" s="143"/>
      <c r="G115" s="151"/>
      <c r="H115" s="143"/>
      <c r="I115" s="143"/>
      <c r="J115" s="143"/>
      <c r="K115" s="143"/>
      <c r="L115" s="143"/>
      <c r="M115" s="143"/>
      <c r="N115" s="143"/>
      <c r="O115" s="143"/>
      <c r="P115" s="143"/>
      <c r="Q115" s="143"/>
      <c r="R115" s="143"/>
      <c r="S115" s="143"/>
      <c r="T115" s="143"/>
      <c r="U115" s="143"/>
      <c r="V115" s="143"/>
      <c r="W115" s="143"/>
      <c r="X115" s="143"/>
      <c r="Y115" s="143"/>
      <c r="Z115" s="143"/>
      <c r="AA115" s="143"/>
      <c r="AB115" s="143"/>
      <c r="AC115" s="143"/>
      <c r="AD115" s="143"/>
      <c r="AE115" s="143"/>
      <c r="AF115" s="143"/>
      <c r="AG115" s="143"/>
      <c r="AH115" s="143"/>
      <c r="AI115" s="143"/>
      <c r="AJ115" s="143"/>
      <c r="AK115" s="143"/>
      <c r="AL115" s="143"/>
      <c r="AM115" s="143"/>
      <c r="AN115" s="143"/>
      <c r="AO115" s="143"/>
      <c r="AP115" s="143"/>
      <c r="AQ115" s="143"/>
      <c r="AR115" s="143"/>
      <c r="AS115" s="143"/>
    </row>
    <row r="116" spans="5:45" ht="42">
      <c r="E116" s="143"/>
      <c r="F116" s="143"/>
      <c r="G116" s="190" t="s">
        <v>468</v>
      </c>
      <c r="H116" s="190" t="s">
        <v>2</v>
      </c>
      <c r="I116" s="191">
        <f>C47/C7</f>
        <v>10.361646206944608</v>
      </c>
      <c r="J116" s="190" t="s">
        <v>469</v>
      </c>
      <c r="K116" s="190" t="s">
        <v>2</v>
      </c>
      <c r="L116" s="191">
        <f>1/(1+(C46/(I116*C6)))</f>
        <v>0.30573392591084098</v>
      </c>
      <c r="M116" s="143"/>
      <c r="N116" s="143"/>
      <c r="O116" s="143"/>
      <c r="P116" s="143"/>
      <c r="Q116" s="143"/>
      <c r="R116" s="143"/>
      <c r="S116" s="143"/>
      <c r="T116" s="143"/>
      <c r="U116" s="143"/>
      <c r="V116" s="143"/>
      <c r="W116" s="143"/>
      <c r="X116" s="143"/>
      <c r="Y116" s="143"/>
      <c r="Z116" s="143"/>
      <c r="AA116" s="143"/>
      <c r="AB116" s="143"/>
      <c r="AC116" s="143"/>
      <c r="AD116" s="143"/>
      <c r="AE116" s="143"/>
      <c r="AF116" s="143"/>
      <c r="AG116" s="143"/>
      <c r="AH116" s="143"/>
      <c r="AI116" s="143"/>
      <c r="AJ116" s="143"/>
      <c r="AK116" s="143"/>
      <c r="AL116" s="143"/>
      <c r="AM116" s="143"/>
      <c r="AN116" s="143"/>
      <c r="AO116" s="143"/>
      <c r="AP116" s="143"/>
      <c r="AQ116" s="143"/>
      <c r="AR116" s="143"/>
      <c r="AS116" s="143"/>
    </row>
    <row r="117" spans="5:45" ht="42">
      <c r="E117" s="143"/>
      <c r="F117" s="143"/>
      <c r="G117" s="190" t="s">
        <v>470</v>
      </c>
      <c r="H117" s="190" t="s">
        <v>2</v>
      </c>
      <c r="I117" s="191">
        <f>1-(L116/3)</f>
        <v>0.89808869136305303</v>
      </c>
      <c r="J117" s="190" t="s">
        <v>471</v>
      </c>
      <c r="K117" s="190" t="s">
        <v>2</v>
      </c>
      <c r="L117" s="191">
        <f>C6*L116*I117/2</f>
        <v>8.7521157829714653</v>
      </c>
      <c r="M117" s="143"/>
      <c r="N117" s="143"/>
      <c r="O117" s="143"/>
      <c r="P117" s="143"/>
      <c r="Q117" s="143"/>
      <c r="R117" s="143"/>
      <c r="S117" s="143"/>
      <c r="T117" s="143"/>
      <c r="U117" s="143"/>
      <c r="V117" s="143"/>
      <c r="W117" s="143"/>
      <c r="X117" s="143"/>
      <c r="Y117" s="143"/>
      <c r="Z117" s="143"/>
      <c r="AA117" s="143"/>
      <c r="AB117" s="143"/>
      <c r="AC117" s="143"/>
      <c r="AD117" s="143"/>
      <c r="AE117" s="143"/>
      <c r="AF117" s="143"/>
      <c r="AG117" s="143"/>
      <c r="AH117" s="143"/>
      <c r="AI117" s="143"/>
      <c r="AJ117" s="143"/>
      <c r="AK117" s="143"/>
      <c r="AL117" s="143"/>
      <c r="AM117" s="143"/>
      <c r="AN117" s="143"/>
      <c r="AO117" s="143"/>
      <c r="AP117" s="143"/>
      <c r="AQ117" s="143"/>
      <c r="AR117" s="143"/>
      <c r="AS117" s="143"/>
    </row>
    <row r="118" spans="5:45">
      <c r="E118" s="143"/>
      <c r="F118" s="143"/>
      <c r="G118" s="143"/>
      <c r="H118" s="143"/>
      <c r="I118" s="143"/>
      <c r="J118" s="143"/>
      <c r="K118" s="143"/>
      <c r="L118" s="143"/>
      <c r="M118" s="143"/>
      <c r="N118" s="143"/>
      <c r="O118" s="143"/>
      <c r="P118" s="143"/>
      <c r="Q118" s="143"/>
      <c r="R118" s="143"/>
      <c r="S118" s="143"/>
      <c r="T118" s="143"/>
      <c r="U118" s="143"/>
      <c r="V118" s="143"/>
      <c r="W118" s="143"/>
      <c r="X118" s="143"/>
      <c r="Y118" s="143"/>
      <c r="Z118" s="143"/>
      <c r="AA118" s="143"/>
      <c r="AB118" s="143"/>
      <c r="AC118" s="143"/>
      <c r="AD118" s="143"/>
      <c r="AE118" s="143"/>
      <c r="AF118" s="143"/>
      <c r="AG118" s="143"/>
      <c r="AH118" s="143"/>
      <c r="AI118" s="143"/>
      <c r="AJ118" s="143"/>
      <c r="AK118" s="143"/>
      <c r="AL118" s="143"/>
      <c r="AM118" s="143"/>
      <c r="AN118" s="143"/>
      <c r="AO118" s="143"/>
      <c r="AP118" s="143"/>
      <c r="AQ118" s="143"/>
      <c r="AR118" s="143"/>
      <c r="AS118" s="143"/>
    </row>
    <row r="119" spans="5:45">
      <c r="E119" s="143"/>
      <c r="F119" s="143"/>
      <c r="G119" s="143"/>
      <c r="H119" s="143"/>
      <c r="I119" s="143"/>
      <c r="J119" s="143"/>
      <c r="K119" s="143"/>
      <c r="L119" s="143"/>
      <c r="M119" s="143"/>
      <c r="N119" s="143"/>
      <c r="O119" s="143"/>
      <c r="P119" s="143"/>
      <c r="Q119" s="143"/>
      <c r="R119" s="143"/>
      <c r="S119" s="143"/>
      <c r="T119" s="143"/>
      <c r="U119" s="143"/>
      <c r="V119" s="143"/>
      <c r="W119" s="143"/>
      <c r="X119" s="143"/>
      <c r="Y119" s="143"/>
      <c r="Z119" s="143"/>
      <c r="AA119" s="143"/>
      <c r="AB119" s="143"/>
      <c r="AC119" s="143"/>
      <c r="AD119" s="143"/>
      <c r="AE119" s="143"/>
      <c r="AF119" s="143"/>
      <c r="AG119" s="143"/>
      <c r="AH119" s="143"/>
      <c r="AI119" s="143"/>
      <c r="AJ119" s="143"/>
      <c r="AK119" s="143"/>
      <c r="AL119" s="143"/>
      <c r="AM119" s="143"/>
      <c r="AN119" s="143"/>
      <c r="AO119" s="143"/>
      <c r="AP119" s="143"/>
      <c r="AQ119" s="143"/>
      <c r="AR119" s="143"/>
      <c r="AS119" s="143"/>
    </row>
    <row r="120" spans="5:45" ht="32.25">
      <c r="E120" s="143"/>
      <c r="F120" s="143"/>
      <c r="G120" s="145">
        <f>IF(C21="กำหนดเอง",1,2)</f>
        <v>1</v>
      </c>
      <c r="H120" s="143"/>
      <c r="I120" s="143"/>
      <c r="J120" s="143"/>
      <c r="K120" s="143"/>
      <c r="L120" s="143"/>
      <c r="M120" s="143"/>
      <c r="N120" s="143"/>
      <c r="O120" s="143"/>
      <c r="P120" s="143"/>
      <c r="Q120" s="143"/>
      <c r="R120" s="143"/>
      <c r="S120" s="143"/>
      <c r="T120" s="143"/>
      <c r="U120" s="143"/>
      <c r="V120" s="143"/>
      <c r="W120" s="143"/>
      <c r="X120" s="143"/>
      <c r="Y120" s="143"/>
      <c r="Z120" s="143"/>
      <c r="AA120" s="143"/>
      <c r="AB120" s="143"/>
      <c r="AC120" s="143"/>
      <c r="AD120" s="143"/>
      <c r="AE120" s="143"/>
      <c r="AF120" s="143"/>
      <c r="AG120" s="143"/>
      <c r="AH120" s="143"/>
      <c r="AI120" s="143"/>
      <c r="AJ120" s="143"/>
      <c r="AK120" s="143"/>
      <c r="AL120" s="143"/>
      <c r="AM120" s="143"/>
      <c r="AN120" s="143"/>
      <c r="AO120" s="143"/>
      <c r="AP120" s="143"/>
      <c r="AQ120" s="143"/>
      <c r="AR120" s="143"/>
      <c r="AS120" s="143"/>
    </row>
    <row r="121" spans="5:45">
      <c r="E121" s="143"/>
      <c r="F121" s="143"/>
      <c r="G121" s="143"/>
      <c r="H121" s="143"/>
      <c r="I121" s="143"/>
      <c r="J121" s="143"/>
      <c r="K121" s="143"/>
      <c r="L121" s="143"/>
      <c r="M121" s="143"/>
      <c r="N121" s="143"/>
      <c r="O121" s="143"/>
      <c r="P121" s="143"/>
      <c r="Q121" s="143"/>
      <c r="R121" s="143"/>
      <c r="S121" s="143"/>
      <c r="T121" s="143"/>
      <c r="U121" s="143"/>
      <c r="V121" s="143"/>
      <c r="W121" s="143"/>
      <c r="X121" s="143"/>
      <c r="Y121" s="143"/>
      <c r="Z121" s="143"/>
      <c r="AA121" s="143"/>
      <c r="AB121" s="143"/>
      <c r="AC121" s="143"/>
      <c r="AD121" s="143"/>
      <c r="AE121" s="143"/>
      <c r="AF121" s="143"/>
      <c r="AG121" s="143"/>
      <c r="AH121" s="143"/>
      <c r="AI121" s="143"/>
      <c r="AJ121" s="143"/>
      <c r="AK121" s="143"/>
      <c r="AL121" s="143"/>
      <c r="AM121" s="143"/>
      <c r="AN121" s="143"/>
      <c r="AO121" s="143"/>
      <c r="AP121" s="143"/>
      <c r="AQ121" s="143"/>
      <c r="AR121" s="143"/>
      <c r="AS121" s="143"/>
    </row>
    <row r="122" spans="5:45">
      <c r="E122" s="143"/>
      <c r="F122" s="143"/>
      <c r="G122" s="143"/>
      <c r="H122" s="143"/>
      <c r="I122" s="143"/>
      <c r="J122" s="143"/>
      <c r="K122" s="143"/>
      <c r="L122" s="143"/>
      <c r="M122" s="143"/>
      <c r="N122" s="143"/>
      <c r="O122" s="143"/>
      <c r="P122" s="143"/>
      <c r="Q122" s="143"/>
      <c r="R122" s="143"/>
      <c r="S122" s="143"/>
      <c r="T122" s="143"/>
      <c r="U122" s="143"/>
      <c r="V122" s="143"/>
      <c r="W122" s="143"/>
      <c r="X122" s="143"/>
      <c r="Y122" s="143"/>
      <c r="Z122" s="143"/>
      <c r="AA122" s="143"/>
      <c r="AB122" s="143"/>
      <c r="AC122" s="143"/>
      <c r="AD122" s="143"/>
      <c r="AE122" s="143"/>
      <c r="AF122" s="143"/>
      <c r="AG122" s="143"/>
      <c r="AH122" s="143"/>
      <c r="AI122" s="143"/>
      <c r="AJ122" s="143"/>
      <c r="AK122" s="143"/>
      <c r="AL122" s="143"/>
      <c r="AM122" s="143"/>
      <c r="AN122" s="143"/>
      <c r="AO122" s="143"/>
      <c r="AP122" s="143"/>
      <c r="AQ122" s="143"/>
      <c r="AR122" s="143"/>
      <c r="AS122" s="143"/>
    </row>
    <row r="123" spans="5:45" ht="27">
      <c r="E123" s="143"/>
      <c r="F123" s="143"/>
      <c r="G123" s="192"/>
      <c r="H123" s="143"/>
      <c r="I123" s="143"/>
      <c r="J123" s="143"/>
      <c r="K123" s="143"/>
      <c r="L123" s="143"/>
      <c r="M123" s="143"/>
      <c r="N123" s="143"/>
      <c r="O123" s="143"/>
      <c r="P123" s="143"/>
      <c r="Q123" s="143"/>
      <c r="R123" s="143"/>
      <c r="S123" s="143"/>
      <c r="T123" s="143"/>
      <c r="U123" s="143"/>
      <c r="V123" s="143"/>
      <c r="W123" s="143"/>
      <c r="X123" s="143"/>
      <c r="Y123" s="143"/>
      <c r="Z123" s="143"/>
      <c r="AA123" s="143"/>
      <c r="AB123" s="143"/>
      <c r="AC123" s="143"/>
      <c r="AD123" s="143"/>
      <c r="AE123" s="143"/>
      <c r="AF123" s="143"/>
      <c r="AG123" s="143"/>
      <c r="AH123" s="143"/>
      <c r="AI123" s="143"/>
      <c r="AJ123" s="143"/>
      <c r="AK123" s="143"/>
      <c r="AL123" s="143"/>
      <c r="AM123" s="143"/>
      <c r="AN123" s="143"/>
      <c r="AO123" s="143"/>
      <c r="AP123" s="143"/>
      <c r="AQ123" s="143"/>
      <c r="AR123" s="143"/>
      <c r="AS123" s="143"/>
    </row>
    <row r="124" spans="5:45">
      <c r="E124" s="143"/>
      <c r="F124" s="143"/>
      <c r="G124" s="143"/>
      <c r="H124" s="143"/>
      <c r="I124" s="156"/>
      <c r="J124" s="143"/>
      <c r="K124" s="143"/>
      <c r="L124" s="143"/>
      <c r="M124" s="143"/>
      <c r="N124" s="143"/>
      <c r="O124" s="143"/>
      <c r="P124" s="143"/>
      <c r="Q124" s="143"/>
      <c r="R124" s="143"/>
      <c r="S124" s="143"/>
      <c r="T124" s="143"/>
      <c r="U124" s="143"/>
      <c r="V124" s="143"/>
      <c r="W124" s="143"/>
      <c r="X124" s="143"/>
      <c r="Y124" s="143"/>
      <c r="Z124" s="143"/>
      <c r="AA124" s="143"/>
      <c r="AB124" s="143"/>
      <c r="AC124" s="143"/>
      <c r="AD124" s="143"/>
      <c r="AE124" s="143"/>
      <c r="AF124" s="143"/>
      <c r="AG124" s="143"/>
      <c r="AH124" s="143"/>
      <c r="AI124" s="143"/>
      <c r="AJ124" s="143"/>
      <c r="AK124" s="143"/>
      <c r="AL124" s="143"/>
      <c r="AM124" s="143"/>
      <c r="AN124" s="143"/>
      <c r="AO124" s="143"/>
      <c r="AP124" s="143"/>
      <c r="AQ124" s="143"/>
      <c r="AR124" s="143"/>
      <c r="AS124" s="143"/>
    </row>
    <row r="125" spans="5:45">
      <c r="E125" s="143"/>
      <c r="F125" s="143"/>
      <c r="G125" s="143"/>
      <c r="H125" s="143"/>
      <c r="I125" s="143"/>
      <c r="J125" s="143"/>
      <c r="K125" s="143"/>
      <c r="L125" s="143"/>
      <c r="M125" s="143"/>
      <c r="N125" s="143"/>
      <c r="O125" s="143"/>
      <c r="P125" s="143"/>
      <c r="Q125" s="143"/>
      <c r="R125" s="143"/>
      <c r="S125" s="143"/>
      <c r="T125" s="143"/>
      <c r="U125" s="143"/>
      <c r="V125" s="143"/>
      <c r="W125" s="143"/>
      <c r="X125" s="143"/>
      <c r="Y125" s="143"/>
      <c r="Z125" s="143"/>
      <c r="AA125" s="143"/>
      <c r="AB125" s="143"/>
      <c r="AC125" s="143"/>
      <c r="AD125" s="143"/>
      <c r="AE125" s="143"/>
      <c r="AF125" s="143"/>
      <c r="AG125" s="143"/>
      <c r="AH125" s="143"/>
      <c r="AI125" s="143"/>
      <c r="AJ125" s="143"/>
      <c r="AK125" s="143"/>
      <c r="AL125" s="143"/>
      <c r="AM125" s="143"/>
      <c r="AN125" s="143"/>
      <c r="AO125" s="143"/>
      <c r="AP125" s="143"/>
      <c r="AQ125" s="143"/>
      <c r="AR125" s="143"/>
      <c r="AS125" s="143"/>
    </row>
    <row r="126" spans="5:45">
      <c r="E126" s="143"/>
      <c r="F126" s="143"/>
      <c r="G126" s="143"/>
      <c r="H126" s="143"/>
      <c r="I126" s="143"/>
      <c r="J126" s="143"/>
      <c r="K126" s="143"/>
      <c r="L126" s="143"/>
      <c r="M126" s="143"/>
      <c r="N126" s="143"/>
      <c r="O126" s="143"/>
      <c r="P126" s="143"/>
      <c r="Q126" s="143"/>
      <c r="R126" s="143"/>
      <c r="S126" s="143"/>
      <c r="T126" s="143"/>
      <c r="U126" s="143"/>
      <c r="V126" s="143"/>
      <c r="W126" s="143"/>
      <c r="X126" s="143"/>
      <c r="Y126" s="143"/>
      <c r="Z126" s="143"/>
      <c r="AA126" s="143"/>
      <c r="AB126" s="143"/>
      <c r="AC126" s="143"/>
      <c r="AD126" s="143"/>
      <c r="AE126" s="143"/>
      <c r="AF126" s="143"/>
      <c r="AG126" s="143"/>
      <c r="AH126" s="143"/>
      <c r="AI126" s="143"/>
      <c r="AJ126" s="143"/>
      <c r="AK126" s="143"/>
      <c r="AL126" s="143"/>
      <c r="AM126" s="143"/>
      <c r="AN126" s="143"/>
      <c r="AO126" s="143"/>
      <c r="AP126" s="143"/>
      <c r="AQ126" s="143"/>
      <c r="AR126" s="143"/>
      <c r="AS126" s="143"/>
    </row>
    <row r="127" spans="5:45">
      <c r="E127" s="143"/>
      <c r="F127" s="143"/>
      <c r="G127" s="143"/>
      <c r="H127" s="143"/>
      <c r="I127" s="143"/>
      <c r="J127" s="143"/>
      <c r="K127" s="143"/>
      <c r="L127" s="143"/>
      <c r="M127" s="143"/>
      <c r="N127" s="143"/>
      <c r="O127" s="143"/>
      <c r="P127" s="143"/>
      <c r="Q127" s="143"/>
      <c r="R127" s="143"/>
      <c r="S127" s="143"/>
      <c r="T127" s="143"/>
      <c r="U127" s="143"/>
      <c r="V127" s="143"/>
      <c r="W127" s="143"/>
      <c r="X127" s="143"/>
      <c r="Y127" s="143"/>
      <c r="Z127" s="143"/>
      <c r="AA127" s="143"/>
      <c r="AB127" s="143"/>
      <c r="AC127" s="143"/>
      <c r="AD127" s="143"/>
      <c r="AE127" s="143"/>
      <c r="AF127" s="143"/>
      <c r="AG127" s="143"/>
      <c r="AH127" s="143"/>
      <c r="AI127" s="143"/>
      <c r="AJ127" s="143"/>
      <c r="AK127" s="143"/>
      <c r="AL127" s="143"/>
      <c r="AM127" s="143"/>
      <c r="AN127" s="143"/>
      <c r="AO127" s="143"/>
      <c r="AP127" s="143"/>
      <c r="AQ127" s="143"/>
      <c r="AR127" s="143"/>
      <c r="AS127" s="143"/>
    </row>
    <row r="128" spans="5:45">
      <c r="E128" s="143"/>
      <c r="F128" s="143"/>
      <c r="G128" s="143"/>
      <c r="H128" s="143"/>
      <c r="I128" s="143"/>
      <c r="J128" s="143"/>
      <c r="K128" s="143"/>
      <c r="L128" s="143"/>
      <c r="M128" s="143"/>
      <c r="N128" s="143"/>
      <c r="O128" s="143"/>
      <c r="P128" s="143"/>
      <c r="Q128" s="143"/>
      <c r="R128" s="143"/>
      <c r="S128" s="143"/>
      <c r="T128" s="143"/>
      <c r="U128" s="143"/>
      <c r="V128" s="143"/>
      <c r="W128" s="143"/>
      <c r="X128" s="143"/>
      <c r="Y128" s="143"/>
      <c r="Z128" s="143"/>
      <c r="AA128" s="143"/>
      <c r="AB128" s="143"/>
      <c r="AC128" s="143"/>
      <c r="AD128" s="143"/>
      <c r="AE128" s="143"/>
      <c r="AF128" s="143"/>
      <c r="AG128" s="143"/>
      <c r="AH128" s="143"/>
      <c r="AI128" s="143"/>
      <c r="AJ128" s="143"/>
      <c r="AK128" s="143"/>
      <c r="AL128" s="143"/>
      <c r="AM128" s="143"/>
      <c r="AN128" s="143"/>
      <c r="AO128" s="143"/>
      <c r="AP128" s="143"/>
      <c r="AQ128" s="143"/>
      <c r="AR128" s="143"/>
      <c r="AS128" s="143"/>
    </row>
    <row r="129" spans="5:45">
      <c r="E129" s="143"/>
      <c r="F129" s="143"/>
      <c r="G129" s="143"/>
      <c r="H129" s="143"/>
      <c r="I129" s="143"/>
      <c r="J129" s="143"/>
      <c r="K129" s="143"/>
      <c r="L129" s="143"/>
      <c r="M129" s="143"/>
      <c r="N129" s="143"/>
      <c r="O129" s="143"/>
      <c r="P129" s="143"/>
      <c r="Q129" s="143"/>
      <c r="R129" s="143"/>
      <c r="S129" s="143"/>
      <c r="T129" s="143"/>
      <c r="U129" s="143"/>
      <c r="V129" s="143"/>
      <c r="W129" s="143"/>
      <c r="X129" s="143"/>
      <c r="Y129" s="143"/>
      <c r="Z129" s="143"/>
      <c r="AA129" s="143"/>
      <c r="AB129" s="143"/>
      <c r="AC129" s="143"/>
      <c r="AD129" s="143"/>
      <c r="AE129" s="143"/>
      <c r="AF129" s="143"/>
      <c r="AG129" s="143"/>
      <c r="AH129" s="143"/>
      <c r="AI129" s="143"/>
      <c r="AJ129" s="143"/>
      <c r="AK129" s="143"/>
      <c r="AL129" s="143"/>
      <c r="AM129" s="143"/>
      <c r="AN129" s="143"/>
      <c r="AO129" s="143"/>
      <c r="AP129" s="143"/>
      <c r="AQ129" s="143"/>
      <c r="AR129" s="143"/>
      <c r="AS129" s="143"/>
    </row>
    <row r="130" spans="5:45">
      <c r="E130" s="143"/>
      <c r="F130" s="143"/>
      <c r="G130" s="143"/>
      <c r="H130" s="143"/>
      <c r="I130" s="143"/>
      <c r="J130" s="143"/>
      <c r="K130" s="143"/>
      <c r="L130" s="143"/>
      <c r="M130" s="143"/>
      <c r="N130" s="143"/>
      <c r="O130" s="143"/>
      <c r="P130" s="143"/>
      <c r="Q130" s="143"/>
      <c r="R130" s="143"/>
      <c r="S130" s="143"/>
      <c r="T130" s="143"/>
      <c r="U130" s="143"/>
      <c r="V130" s="143"/>
      <c r="W130" s="143"/>
      <c r="X130" s="143"/>
      <c r="Y130" s="143"/>
      <c r="Z130" s="143"/>
      <c r="AA130" s="143"/>
      <c r="AB130" s="143"/>
      <c r="AC130" s="143"/>
      <c r="AD130" s="143"/>
      <c r="AE130" s="143"/>
      <c r="AF130" s="143"/>
      <c r="AG130" s="143"/>
      <c r="AH130" s="143"/>
      <c r="AI130" s="143"/>
      <c r="AJ130" s="143"/>
      <c r="AK130" s="143"/>
      <c r="AL130" s="143"/>
      <c r="AM130" s="143"/>
      <c r="AN130" s="143"/>
      <c r="AO130" s="143"/>
      <c r="AP130" s="143"/>
      <c r="AQ130" s="143"/>
      <c r="AR130" s="143"/>
      <c r="AS130" s="143"/>
    </row>
  </sheetData>
  <sheetProtection algorithmName="SHA-512" hashValue="UriwA/bQn7QkI4A03a5iLS0oghSSD41TPlnF4po9FM9WUcDIgWY2agTtgg/8sPFpPP47isXzCOCgYbOcRaawlg==" saltValue="04R5UjW2uEAV/9efxzLVtA==" spinCount="100000" sheet="1" objects="1" scenarios="1"/>
  <mergeCells count="12">
    <mergeCell ref="B61:E61"/>
    <mergeCell ref="A1:F1"/>
    <mergeCell ref="B56:E56"/>
    <mergeCell ref="B57:E57"/>
    <mergeCell ref="B58:E58"/>
    <mergeCell ref="B59:E59"/>
    <mergeCell ref="B60:E60"/>
    <mergeCell ref="B2:C2"/>
    <mergeCell ref="E2:F2"/>
    <mergeCell ref="B3:C3"/>
    <mergeCell ref="E3:F3"/>
    <mergeCell ref="B55:F55"/>
  </mergeCells>
  <phoneticPr fontId="17" type="noConversion"/>
  <conditionalFormatting sqref="A15:F15">
    <cfRule type="expression" dxfId="20" priority="7">
      <formula>$C$13="ตอม่อกลม"</formula>
    </cfRule>
  </conditionalFormatting>
  <conditionalFormatting sqref="A22:F23">
    <cfRule type="expression" dxfId="19" priority="6">
      <formula>$C$21="กำหนดเอง"</formula>
    </cfRule>
  </conditionalFormatting>
  <conditionalFormatting sqref="A24:F26">
    <cfRule type="expression" dxfId="18" priority="1">
      <formula>$G$120=2</formula>
    </cfRule>
  </conditionalFormatting>
  <conditionalFormatting sqref="C24:C26">
    <cfRule type="expression" dxfId="17" priority="5">
      <formula>$C$21="กำหนดเอง"</formula>
    </cfRule>
  </conditionalFormatting>
  <conditionalFormatting sqref="D38">
    <cfRule type="containsText" dxfId="16" priority="23" operator="containsText" text="&lt;&lt;&lt;&lt;Choose from this">
      <formula>NOT(ISERROR(SEARCH("&lt;&lt;&lt;&lt;Choose from this",D38)))</formula>
    </cfRule>
  </conditionalFormatting>
  <conditionalFormatting sqref="D48">
    <cfRule type="containsText" dxfId="15" priority="14" operator="containsText" text="&lt;&lt;&lt;&lt;Choose from this">
      <formula>NOT(ISERROR(SEARCH("&lt;&lt;&lt;&lt;Choose from this",D48)))</formula>
    </cfRule>
  </conditionalFormatting>
  <conditionalFormatting sqref="E6:E7">
    <cfRule type="containsText" dxfId="14" priority="3" operator="containsText" text="N.G.">
      <formula>NOT(ISERROR(SEARCH("N.G.",E6)))</formula>
    </cfRule>
    <cfRule type="containsText" dxfId="13" priority="4" operator="containsText" text="OK">
      <formula>NOT(ISERROR(SEARCH("OK",E6)))</formula>
    </cfRule>
  </conditionalFormatting>
  <conditionalFormatting sqref="E12 E14:E50 K116:K117">
    <cfRule type="containsText" dxfId="12" priority="9" operator="containsText" text="N.G.">
      <formula>NOT(ISERROR(SEARCH("N.G.",E12)))</formula>
    </cfRule>
  </conditionalFormatting>
  <conditionalFormatting sqref="E14:E50 E12 K116:K117">
    <cfRule type="containsText" dxfId="11" priority="8" operator="containsText" text="OK">
      <formula>NOT(ISERROR(SEARCH("OK",E12)))</formula>
    </cfRule>
  </conditionalFormatting>
  <conditionalFormatting sqref="E62:E64">
    <cfRule type="containsText" dxfId="10" priority="21" operator="containsText" text="OK">
      <formula>NOT(ISERROR(SEARCH("OK",E62)))</formula>
    </cfRule>
    <cfRule type="containsText" dxfId="9" priority="22" operator="containsText" text="N.G.">
      <formula>NOT(ISERROR(SEARCH("N.G.",E62)))</formula>
    </cfRule>
  </conditionalFormatting>
  <conditionalFormatting sqref="E64">
    <cfRule type="containsText" dxfId="8" priority="15" operator="containsText" text="กรุณาใช้ Spacing ตั้งแต่ 3 ขึ้นไป">
      <formula>NOT(ISERROR(SEARCH("กรุณาใช้ Spacing ตั้งแต่ 3 ขึ้นไป",E64)))</formula>
    </cfRule>
  </conditionalFormatting>
  <conditionalFormatting sqref="F15:F23 F28">
    <cfRule type="containsText" dxfId="7" priority="17" operator="containsText" text="Use sheet เสายาว">
      <formula>NOT(ISERROR(SEARCH("Use sheet เสายาว",F15)))</formula>
    </cfRule>
  </conditionalFormatting>
  <conditionalFormatting sqref="F24:F26">
    <cfRule type="containsText" dxfId="6" priority="2" operator="containsText" text="Use sheet เสายาว">
      <formula>NOT(ISERROR(SEARCH("Use sheet เสายาว",F24)))</formula>
    </cfRule>
  </conditionalFormatting>
  <conditionalFormatting sqref="F36">
    <cfRule type="containsText" dxfId="5" priority="18" operator="containsText" text="USE &lt;=1700 KSC">
      <formula>NOT(ISERROR(SEARCH("USE &lt;=1700 KSC",F36)))</formula>
    </cfRule>
  </conditionalFormatting>
  <conditionalFormatting sqref="F40">
    <cfRule type="containsText" dxfId="4" priority="16" operator="containsText" text="กรุณาใส่เหล็กเป็นเลขคู่">
      <formula>NOT(ISERROR(SEARCH("กรุณาใส่เหล็กเป็นเลขคู่",F40)))</formula>
    </cfRule>
  </conditionalFormatting>
  <conditionalFormatting sqref="F46">
    <cfRule type="containsText" dxfId="3" priority="11" operator="containsText" text="USE &lt;=1700 KSC">
      <formula>NOT(ISERROR(SEARCH("USE &lt;=1700 KSC",F46)))</formula>
    </cfRule>
  </conditionalFormatting>
  <conditionalFormatting sqref="F50">
    <cfRule type="containsText" dxfId="2" priority="10" operator="containsText" text="กรุณาใส่เหล็กเป็นเลขคู่">
      <formula>NOT(ISERROR(SEARCH("กรุณาใส่เหล็กเป็นเลขคู่",F50)))</formula>
    </cfRule>
  </conditionalFormatting>
  <conditionalFormatting sqref="F56:F61">
    <cfRule type="containsText" dxfId="1" priority="19" operator="containsText" text="REDESIGN">
      <formula>NOT(ISERROR(SEARCH("REDESIGN",F56)))</formula>
    </cfRule>
    <cfRule type="containsText" dxfId="0" priority="20" operator="containsText" text="DESIGN PASS">
      <formula>NOT(ISERROR(SEARCH("DESIGN PASS",F56)))</formula>
    </cfRule>
  </conditionalFormatting>
  <printOptions horizontalCentered="1" verticalCentered="1"/>
  <pageMargins left="0.31496062992125984" right="0.27559055118110237" top="0.15748031496062992" bottom="0.15748031496062992" header="0.31496062992125984" footer="0.31496062992125984"/>
  <pageSetup paperSize="9" scale="31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NOTE!$K$22:$K$23</xm:f>
          </x14:formula1>
          <xm:sqref>C13</xm:sqref>
        </x14:dataValidation>
        <x14:dataValidation type="list" allowBlank="1" showInputMessage="1" showErrorMessage="1">
          <x14:formula1>
            <xm:f>IF($A$48=NOTE!$C$16,NOTE!$C$17:$C$27,NOTE!$C$4:$C$14)</xm:f>
          </x14:formula1>
          <xm:sqref>C48</xm:sqref>
        </x14:dataValidation>
        <x14:dataValidation type="list" allowBlank="1" showInputMessage="1" showErrorMessage="1">
          <x14:formula1>
            <xm:f>IF($A$38=NOTE!$C$16,NOTE!$C$17:$C$27,NOTE!$C$4:$C$14)</xm:f>
          </x14:formula1>
          <xm:sqref>C38</xm:sqref>
        </x14:dataValidation>
        <x14:dataValidation type="list" allowBlank="1" showInputMessage="1" showErrorMessage="1">
          <x14:formula1>
            <xm:f>NOTE!$B$4:$B$7</xm:f>
          </x14:formula1>
          <xm:sqref>C33 C43</xm:sqref>
        </x14:dataValidation>
        <x14:dataValidation type="list" allowBlank="1" showInputMessage="1" showErrorMessage="1">
          <x14:formula1>
            <xm:f>'Size Piles'!$C$3:$C$66</xm:f>
          </x14:formula1>
          <xm:sqref>C21</xm:sqref>
        </x14:dataValidation>
        <x14:dataValidation type="list" allowBlank="1" showInputMessage="1" showErrorMessage="1">
          <x14:formula1>
            <xm:f>NOTE!$Q$22:$Q$24</xm:f>
          </x14:formula1>
          <xm:sqref>C16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sheetProtection algorithmName="SHA-512" hashValue="pUZY8rlEG9kyjSjxM8fvs8zEbZZ9AnrZlVcgEBCjw05wC+2c0HOuaAVX5ZNbLZCuXhF3dx1YTcAPfasWV44dOw==" saltValue="WuI7IMFBomYCK3qOYoPC+g==" spinCount="100000" sheet="1" objects="1" scenarios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27"/>
  <sheetViews>
    <sheetView topLeftCell="B1" workbookViewId="0">
      <selection activeCell="I18" sqref="I18"/>
    </sheetView>
  </sheetViews>
  <sheetFormatPr defaultColWidth="9" defaultRowHeight="14.25"/>
  <cols>
    <col min="1" max="16384" width="9" style="1"/>
  </cols>
  <sheetData>
    <row r="2" spans="2:19">
      <c r="K2" s="1" t="s">
        <v>56</v>
      </c>
      <c r="N2" s="1" t="s">
        <v>57</v>
      </c>
    </row>
    <row r="3" spans="2:19">
      <c r="B3" s="1" t="s">
        <v>10</v>
      </c>
      <c r="C3" s="1" t="s">
        <v>26</v>
      </c>
      <c r="D3" s="1" t="s">
        <v>27</v>
      </c>
      <c r="G3" s="1" t="s">
        <v>28</v>
      </c>
      <c r="H3" s="1" t="s">
        <v>27</v>
      </c>
      <c r="K3" s="1" t="s">
        <v>54</v>
      </c>
      <c r="N3" s="1" t="s">
        <v>136</v>
      </c>
    </row>
    <row r="4" spans="2:19">
      <c r="B4" s="1" t="s">
        <v>11</v>
      </c>
      <c r="C4" s="1" t="s">
        <v>29</v>
      </c>
      <c r="D4" s="1">
        <v>6</v>
      </c>
      <c r="K4" s="1" t="s">
        <v>55</v>
      </c>
      <c r="N4" s="1" t="s">
        <v>137</v>
      </c>
    </row>
    <row r="5" spans="2:19">
      <c r="B5" s="1" t="s">
        <v>30</v>
      </c>
      <c r="C5" s="1" t="s">
        <v>31</v>
      </c>
      <c r="D5" s="1">
        <v>8</v>
      </c>
      <c r="K5" s="1" t="s">
        <v>53</v>
      </c>
    </row>
    <row r="6" spans="2:19">
      <c r="B6" s="1" t="s">
        <v>32</v>
      </c>
      <c r="C6" s="1" t="s">
        <v>33</v>
      </c>
      <c r="D6" s="1">
        <v>9</v>
      </c>
    </row>
    <row r="7" spans="2:19">
      <c r="B7" s="1" t="s">
        <v>34</v>
      </c>
      <c r="C7" s="1" t="s">
        <v>23</v>
      </c>
      <c r="D7" s="1">
        <v>10</v>
      </c>
      <c r="K7" s="1" t="s">
        <v>59</v>
      </c>
      <c r="O7" s="1" t="s">
        <v>59</v>
      </c>
      <c r="S7" s="1" t="s">
        <v>59</v>
      </c>
    </row>
    <row r="8" spans="2:19">
      <c r="C8" s="1" t="s">
        <v>35</v>
      </c>
      <c r="D8" s="1">
        <v>12</v>
      </c>
      <c r="K8" s="1" t="s">
        <v>65</v>
      </c>
      <c r="O8" s="1" t="s">
        <v>144</v>
      </c>
      <c r="S8" s="1" t="s">
        <v>65</v>
      </c>
    </row>
    <row r="9" spans="2:19">
      <c r="C9" s="1" t="s">
        <v>24</v>
      </c>
      <c r="D9" s="1">
        <v>15</v>
      </c>
      <c r="K9" s="1" t="s">
        <v>64</v>
      </c>
      <c r="S9" s="1" t="s">
        <v>60</v>
      </c>
    </row>
    <row r="10" spans="2:19">
      <c r="C10" s="1" t="s">
        <v>36</v>
      </c>
      <c r="D10" s="1">
        <v>19</v>
      </c>
      <c r="K10" s="1" t="s">
        <v>62</v>
      </c>
    </row>
    <row r="11" spans="2:19">
      <c r="C11" s="1" t="s">
        <v>37</v>
      </c>
      <c r="D11" s="1">
        <v>22</v>
      </c>
      <c r="K11" s="1" t="s">
        <v>61</v>
      </c>
    </row>
    <row r="12" spans="2:19">
      <c r="C12" s="1" t="s">
        <v>16</v>
      </c>
      <c r="D12" s="1">
        <v>25</v>
      </c>
      <c r="K12" s="1" t="s">
        <v>60</v>
      </c>
    </row>
    <row r="13" spans="2:19">
      <c r="C13" s="1" t="s">
        <v>38</v>
      </c>
      <c r="D13" s="1">
        <v>28</v>
      </c>
    </row>
    <row r="14" spans="2:19">
      <c r="C14" s="1" t="s">
        <v>39</v>
      </c>
      <c r="D14" s="1">
        <v>34</v>
      </c>
      <c r="K14" s="1" t="s">
        <v>138</v>
      </c>
    </row>
    <row r="15" spans="2:19">
      <c r="K15" s="1" t="s">
        <v>139</v>
      </c>
    </row>
    <row r="16" spans="2:19">
      <c r="C16" s="1" t="s">
        <v>40</v>
      </c>
      <c r="K16" s="1" t="s">
        <v>140</v>
      </c>
    </row>
    <row r="17" spans="3:17">
      <c r="C17" s="1" t="s">
        <v>41</v>
      </c>
      <c r="D17" s="1">
        <v>6</v>
      </c>
      <c r="K17" s="1" t="s">
        <v>141</v>
      </c>
    </row>
    <row r="18" spans="3:17">
      <c r="C18" s="1" t="s">
        <v>42</v>
      </c>
      <c r="D18" s="1">
        <v>8</v>
      </c>
      <c r="K18" s="1" t="s">
        <v>142</v>
      </c>
    </row>
    <row r="19" spans="3:17">
      <c r="C19" s="1" t="s">
        <v>43</v>
      </c>
      <c r="D19" s="1">
        <v>10</v>
      </c>
      <c r="K19" s="1" t="s">
        <v>143</v>
      </c>
    </row>
    <row r="20" spans="3:17">
      <c r="C20" s="1" t="s">
        <v>44</v>
      </c>
      <c r="D20" s="1">
        <v>12</v>
      </c>
    </row>
    <row r="21" spans="3:17">
      <c r="C21" s="1" t="s">
        <v>45</v>
      </c>
      <c r="D21" s="1">
        <v>16</v>
      </c>
      <c r="K21" s="1" t="s">
        <v>231</v>
      </c>
      <c r="N21" s="1" t="s">
        <v>251</v>
      </c>
      <c r="Q21" s="1" t="s">
        <v>330</v>
      </c>
    </row>
    <row r="22" spans="3:17">
      <c r="C22" s="1" t="s">
        <v>46</v>
      </c>
      <c r="D22" s="1">
        <v>20</v>
      </c>
      <c r="K22" s="1" t="s">
        <v>232</v>
      </c>
      <c r="N22" s="1" t="s">
        <v>252</v>
      </c>
      <c r="Q22" s="1" t="s">
        <v>331</v>
      </c>
    </row>
    <row r="23" spans="3:17">
      <c r="C23" s="1" t="s">
        <v>47</v>
      </c>
      <c r="D23" s="1">
        <v>22</v>
      </c>
      <c r="K23" s="1" t="s">
        <v>233</v>
      </c>
      <c r="N23" s="1" t="s">
        <v>253</v>
      </c>
      <c r="Q23" s="1" t="s">
        <v>332</v>
      </c>
    </row>
    <row r="24" spans="3:17">
      <c r="C24" s="1" t="s">
        <v>48</v>
      </c>
      <c r="D24" s="1">
        <v>25</v>
      </c>
      <c r="Q24" s="1" t="s">
        <v>356</v>
      </c>
    </row>
    <row r="25" spans="3:17">
      <c r="C25" s="1" t="s">
        <v>49</v>
      </c>
      <c r="D25" s="1">
        <v>28</v>
      </c>
      <c r="K25" s="1" t="s">
        <v>371</v>
      </c>
    </row>
    <row r="26" spans="3:17">
      <c r="C26" s="1" t="s">
        <v>50</v>
      </c>
      <c r="D26" s="1">
        <v>32</v>
      </c>
      <c r="K26" s="1">
        <v>8</v>
      </c>
    </row>
    <row r="27" spans="3:17">
      <c r="C27" s="1" t="s">
        <v>51</v>
      </c>
      <c r="D27" s="1">
        <v>40</v>
      </c>
      <c r="K27" s="1">
        <v>16</v>
      </c>
    </row>
  </sheetData>
  <sheetProtection algorithmName="SHA-512" hashValue="laKqLwO/KJWuyWtHFXMiW/D8J++vED3ekqM74gwXMQXnvB0otq2yW5olUX8jJ3ApUdZeG0yxfw2oIuMntqgVhg==" saltValue="SyxOVYKgaWYqIZabbHGwFQ==" spinCount="100000" sheet="1" objects="1" scenarios="1"/>
  <dataValidations disablePrompts="1" count="1">
    <dataValidation type="list" allowBlank="1" showInputMessage="1" showErrorMessage="1" sqref="B4:B6">
      <formula1>$B$4:$B$6</formula1>
    </dataValidation>
  </dataValidation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6"/>
  <sheetViews>
    <sheetView zoomScale="55" zoomScaleNormal="55" workbookViewId="0">
      <selection activeCell="AD19" sqref="AD19"/>
    </sheetView>
  </sheetViews>
  <sheetFormatPr defaultColWidth="9" defaultRowHeight="14.25"/>
  <cols>
    <col min="1" max="2" width="9" style="1"/>
    <col min="3" max="3" width="26" style="1" customWidth="1"/>
    <col min="4" max="4" width="16" style="1" customWidth="1"/>
    <col min="5" max="5" width="14.375" style="1" customWidth="1"/>
    <col min="6" max="6" width="12.125" style="1" customWidth="1"/>
    <col min="7" max="7" width="22.125" style="1" customWidth="1"/>
    <col min="8" max="16384" width="9" style="1"/>
  </cols>
  <sheetData>
    <row r="2" spans="1:8">
      <c r="A2" s="1" t="s">
        <v>257</v>
      </c>
      <c r="B2" s="1" t="s">
        <v>258</v>
      </c>
      <c r="C2" s="1" t="s">
        <v>259</v>
      </c>
      <c r="D2" s="1" t="s">
        <v>260</v>
      </c>
      <c r="E2" s="1" t="s">
        <v>261</v>
      </c>
      <c r="F2" s="1" t="s">
        <v>262</v>
      </c>
      <c r="G2" s="1" t="s">
        <v>263</v>
      </c>
      <c r="H2" s="1" t="s">
        <v>363</v>
      </c>
    </row>
    <row r="3" spans="1:8">
      <c r="A3" s="1" t="s">
        <v>264</v>
      </c>
      <c r="C3" s="1" t="s">
        <v>280</v>
      </c>
      <c r="D3" s="100">
        <v>235</v>
      </c>
      <c r="E3" s="1">
        <v>83</v>
      </c>
      <c r="F3" s="1">
        <v>57</v>
      </c>
      <c r="G3" s="1">
        <v>7.5</v>
      </c>
      <c r="H3" s="1">
        <v>18</v>
      </c>
    </row>
    <row r="4" spans="1:8">
      <c r="C4" s="1" t="s">
        <v>281</v>
      </c>
      <c r="D4" s="100">
        <v>235</v>
      </c>
      <c r="E4" s="1">
        <v>83</v>
      </c>
      <c r="F4" s="1">
        <v>57</v>
      </c>
      <c r="G4" s="1">
        <v>12</v>
      </c>
      <c r="H4" s="1">
        <v>18</v>
      </c>
    </row>
    <row r="5" spans="1:8">
      <c r="C5" s="1" t="s">
        <v>282</v>
      </c>
      <c r="D5" s="100">
        <v>235</v>
      </c>
      <c r="E5" s="1">
        <v>83</v>
      </c>
      <c r="F5" s="1">
        <v>57</v>
      </c>
      <c r="G5" s="1">
        <v>15</v>
      </c>
      <c r="H5" s="1">
        <v>18</v>
      </c>
    </row>
    <row r="6" spans="1:8">
      <c r="C6" s="1" t="s">
        <v>283</v>
      </c>
      <c r="D6" s="100">
        <v>235</v>
      </c>
      <c r="E6" s="1">
        <v>83</v>
      </c>
      <c r="F6" s="1">
        <v>57</v>
      </c>
      <c r="G6" s="1">
        <v>15</v>
      </c>
      <c r="H6" s="1">
        <v>18</v>
      </c>
    </row>
    <row r="7" spans="1:8">
      <c r="C7" s="1" t="s">
        <v>284</v>
      </c>
      <c r="D7" s="100">
        <v>235</v>
      </c>
      <c r="E7" s="1">
        <v>83</v>
      </c>
      <c r="F7" s="1">
        <v>57</v>
      </c>
      <c r="G7" s="1">
        <v>15</v>
      </c>
      <c r="H7" s="1">
        <v>18</v>
      </c>
    </row>
    <row r="8" spans="1:8">
      <c r="A8" s="1" t="s">
        <v>265</v>
      </c>
      <c r="C8" s="1" t="s">
        <v>285</v>
      </c>
      <c r="D8" s="1">
        <v>332</v>
      </c>
      <c r="E8" s="1">
        <v>105</v>
      </c>
      <c r="F8" s="1">
        <v>80</v>
      </c>
      <c r="G8" s="1">
        <v>22</v>
      </c>
      <c r="H8" s="1">
        <v>22</v>
      </c>
    </row>
    <row r="9" spans="1:8">
      <c r="C9" s="1" t="s">
        <v>286</v>
      </c>
      <c r="D9" s="1">
        <v>332</v>
      </c>
      <c r="E9" s="1">
        <v>105</v>
      </c>
      <c r="F9" s="1">
        <v>80</v>
      </c>
      <c r="G9" s="1">
        <v>22</v>
      </c>
      <c r="H9" s="1">
        <v>22</v>
      </c>
    </row>
    <row r="10" spans="1:8">
      <c r="C10" s="1" t="s">
        <v>287</v>
      </c>
      <c r="D10" s="1">
        <v>332</v>
      </c>
      <c r="E10" s="1">
        <v>105</v>
      </c>
      <c r="F10" s="1">
        <v>80</v>
      </c>
      <c r="G10" s="1">
        <v>22</v>
      </c>
      <c r="H10" s="1">
        <v>22</v>
      </c>
    </row>
    <row r="11" spans="1:8">
      <c r="A11" s="1" t="s">
        <v>266</v>
      </c>
      <c r="C11" s="1" t="s">
        <v>288</v>
      </c>
      <c r="D11" s="1">
        <v>460</v>
      </c>
      <c r="E11" s="1">
        <v>126</v>
      </c>
      <c r="F11" s="1">
        <v>110</v>
      </c>
      <c r="G11" s="1">
        <v>30</v>
      </c>
      <c r="H11" s="1">
        <v>26</v>
      </c>
    </row>
    <row r="12" spans="1:8">
      <c r="C12" s="1" t="s">
        <v>289</v>
      </c>
      <c r="D12" s="1">
        <v>460</v>
      </c>
      <c r="E12" s="1">
        <v>126</v>
      </c>
      <c r="F12" s="1">
        <v>110</v>
      </c>
      <c r="G12" s="1">
        <v>30</v>
      </c>
      <c r="H12" s="1">
        <v>26</v>
      </c>
    </row>
    <row r="13" spans="1:8">
      <c r="C13" s="1" t="s">
        <v>290</v>
      </c>
      <c r="D13" s="1">
        <v>460</v>
      </c>
      <c r="E13" s="1">
        <v>126</v>
      </c>
      <c r="F13" s="1">
        <v>110</v>
      </c>
      <c r="G13" s="1">
        <v>30</v>
      </c>
      <c r="H13" s="1">
        <v>26</v>
      </c>
    </row>
    <row r="14" spans="1:8">
      <c r="A14" s="1" t="s">
        <v>267</v>
      </c>
      <c r="C14" s="1" t="s">
        <v>291</v>
      </c>
      <c r="D14" s="1">
        <v>570</v>
      </c>
      <c r="E14" s="1">
        <v>154</v>
      </c>
      <c r="F14" s="1">
        <v>137</v>
      </c>
      <c r="G14" s="1">
        <v>37</v>
      </c>
      <c r="H14" s="1">
        <v>30</v>
      </c>
    </row>
    <row r="15" spans="1:8">
      <c r="C15" s="1" t="s">
        <v>292</v>
      </c>
      <c r="D15" s="1">
        <v>570</v>
      </c>
      <c r="E15" s="1">
        <v>154</v>
      </c>
      <c r="F15" s="1">
        <v>137</v>
      </c>
      <c r="G15" s="1">
        <v>37</v>
      </c>
      <c r="H15" s="1">
        <v>30</v>
      </c>
    </row>
    <row r="16" spans="1:8">
      <c r="C16" s="1" t="s">
        <v>293</v>
      </c>
      <c r="D16" s="1">
        <v>570</v>
      </c>
      <c r="E16" s="1">
        <v>154</v>
      </c>
      <c r="F16" s="1">
        <v>137</v>
      </c>
      <c r="G16" s="1">
        <v>37</v>
      </c>
      <c r="H16" s="1">
        <v>30</v>
      </c>
    </row>
    <row r="17" spans="1:8">
      <c r="C17" s="1" t="s">
        <v>293</v>
      </c>
      <c r="D17" s="1">
        <v>660</v>
      </c>
      <c r="E17" s="1">
        <v>141</v>
      </c>
      <c r="F17" s="1">
        <v>158</v>
      </c>
      <c r="G17" s="1">
        <v>43</v>
      </c>
      <c r="H17" s="1">
        <v>30</v>
      </c>
    </row>
    <row r="18" spans="1:8">
      <c r="A18" s="1" t="s">
        <v>268</v>
      </c>
      <c r="C18" s="1" t="s">
        <v>294</v>
      </c>
      <c r="D18" s="1">
        <v>880</v>
      </c>
      <c r="E18" s="1">
        <v>165</v>
      </c>
      <c r="F18" s="1">
        <v>211</v>
      </c>
      <c r="G18" s="1">
        <v>57</v>
      </c>
      <c r="H18" s="1">
        <v>35</v>
      </c>
    </row>
    <row r="19" spans="1:8">
      <c r="C19" s="1" t="s">
        <v>295</v>
      </c>
      <c r="D19" s="1">
        <v>880</v>
      </c>
      <c r="E19" s="1">
        <v>165</v>
      </c>
      <c r="F19" s="1">
        <v>211</v>
      </c>
      <c r="G19" s="1">
        <v>57</v>
      </c>
      <c r="H19" s="1">
        <v>35</v>
      </c>
    </row>
    <row r="20" spans="1:8">
      <c r="C20" s="1" t="s">
        <v>296</v>
      </c>
      <c r="D20" s="1">
        <v>880</v>
      </c>
      <c r="E20" s="1">
        <v>165</v>
      </c>
      <c r="F20" s="1">
        <v>211</v>
      </c>
      <c r="G20" s="1">
        <v>57</v>
      </c>
      <c r="H20" s="1">
        <v>35</v>
      </c>
    </row>
    <row r="21" spans="1:8">
      <c r="A21" s="1" t="s">
        <v>269</v>
      </c>
      <c r="C21" s="1" t="s">
        <v>297</v>
      </c>
      <c r="D21" s="1">
        <v>1235</v>
      </c>
      <c r="E21" s="1">
        <v>180</v>
      </c>
      <c r="F21" s="1">
        <v>296</v>
      </c>
      <c r="G21" s="1">
        <v>75</v>
      </c>
      <c r="H21" s="1">
        <v>40</v>
      </c>
    </row>
    <row r="22" spans="1:8">
      <c r="A22" s="1" t="s">
        <v>270</v>
      </c>
      <c r="C22" s="1" t="s">
        <v>298</v>
      </c>
      <c r="D22" s="1">
        <v>256</v>
      </c>
      <c r="E22" s="1">
        <v>64</v>
      </c>
      <c r="F22" s="1">
        <v>61</v>
      </c>
      <c r="G22" s="1">
        <v>0.57999999999999996</v>
      </c>
      <c r="H22" s="1">
        <v>16</v>
      </c>
    </row>
    <row r="23" spans="1:8">
      <c r="C23" s="1" t="s">
        <v>299</v>
      </c>
      <c r="D23" s="1">
        <v>256</v>
      </c>
      <c r="E23" s="1">
        <v>64</v>
      </c>
      <c r="F23" s="1">
        <v>61</v>
      </c>
      <c r="G23" s="1">
        <v>0.93</v>
      </c>
      <c r="H23" s="1">
        <v>16</v>
      </c>
    </row>
    <row r="24" spans="1:8">
      <c r="C24" s="1" t="s">
        <v>300</v>
      </c>
      <c r="D24" s="1">
        <v>256</v>
      </c>
      <c r="E24" s="1">
        <v>64</v>
      </c>
      <c r="F24" s="1">
        <v>61</v>
      </c>
      <c r="G24" s="1">
        <v>1.32</v>
      </c>
      <c r="H24" s="1">
        <v>16</v>
      </c>
    </row>
    <row r="25" spans="1:8">
      <c r="C25" s="1" t="s">
        <v>301</v>
      </c>
      <c r="D25" s="1">
        <v>256</v>
      </c>
      <c r="E25" s="1">
        <v>64</v>
      </c>
      <c r="F25" s="1">
        <v>61</v>
      </c>
      <c r="G25" s="1">
        <v>1.74</v>
      </c>
      <c r="H25" s="1">
        <v>16</v>
      </c>
    </row>
    <row r="26" spans="1:8">
      <c r="C26" s="1" t="s">
        <v>302</v>
      </c>
      <c r="D26" s="1">
        <v>256</v>
      </c>
      <c r="E26" s="1">
        <v>64</v>
      </c>
      <c r="F26" s="1">
        <v>61</v>
      </c>
      <c r="G26" s="1">
        <v>2.19</v>
      </c>
      <c r="H26" s="1">
        <v>16</v>
      </c>
    </row>
    <row r="27" spans="1:8">
      <c r="A27" s="1" t="s">
        <v>271</v>
      </c>
      <c r="C27" s="1" t="s">
        <v>303</v>
      </c>
      <c r="D27" s="1">
        <v>324</v>
      </c>
      <c r="E27" s="1">
        <v>72</v>
      </c>
      <c r="F27" s="1">
        <v>78</v>
      </c>
      <c r="G27" s="1">
        <v>21</v>
      </c>
      <c r="H27" s="1">
        <v>18</v>
      </c>
    </row>
    <row r="28" spans="1:8">
      <c r="C28" s="1" t="s">
        <v>304</v>
      </c>
      <c r="D28" s="1">
        <v>324</v>
      </c>
      <c r="E28" s="1">
        <v>72</v>
      </c>
      <c r="F28" s="1">
        <v>78</v>
      </c>
      <c r="G28" s="1">
        <v>21</v>
      </c>
      <c r="H28" s="1">
        <v>18</v>
      </c>
    </row>
    <row r="29" spans="1:8">
      <c r="C29" s="1" t="s">
        <v>305</v>
      </c>
      <c r="D29" s="1">
        <v>324</v>
      </c>
      <c r="E29" s="1">
        <v>72</v>
      </c>
      <c r="F29" s="1">
        <v>78</v>
      </c>
      <c r="G29" s="1">
        <v>21</v>
      </c>
      <c r="H29" s="1">
        <v>18</v>
      </c>
    </row>
    <row r="30" spans="1:8">
      <c r="C30" s="1" t="s">
        <v>306</v>
      </c>
      <c r="D30" s="1">
        <v>324</v>
      </c>
      <c r="E30" s="1">
        <v>72</v>
      </c>
      <c r="F30" s="1">
        <v>78</v>
      </c>
      <c r="G30" s="1">
        <v>15.5</v>
      </c>
      <c r="H30" s="1">
        <v>18</v>
      </c>
    </row>
    <row r="31" spans="1:8">
      <c r="C31" s="1" t="s">
        <v>307</v>
      </c>
      <c r="D31" s="1">
        <v>324</v>
      </c>
      <c r="E31" s="1">
        <v>72</v>
      </c>
      <c r="F31" s="1">
        <v>78</v>
      </c>
      <c r="G31" s="1">
        <v>21</v>
      </c>
      <c r="H31" s="1">
        <v>18</v>
      </c>
    </row>
    <row r="32" spans="1:8">
      <c r="A32" s="1" t="s">
        <v>272</v>
      </c>
      <c r="C32" s="1" t="s">
        <v>308</v>
      </c>
      <c r="D32" s="1">
        <v>484</v>
      </c>
      <c r="E32" s="1">
        <v>88</v>
      </c>
      <c r="F32" s="1">
        <v>116</v>
      </c>
      <c r="G32" s="1">
        <v>30</v>
      </c>
      <c r="H32" s="1">
        <v>22</v>
      </c>
    </row>
    <row r="33" spans="1:8">
      <c r="C33" s="1" t="s">
        <v>309</v>
      </c>
      <c r="D33" s="1">
        <v>484</v>
      </c>
      <c r="E33" s="1">
        <v>88</v>
      </c>
      <c r="F33" s="1">
        <v>116</v>
      </c>
      <c r="G33" s="1">
        <v>30</v>
      </c>
      <c r="H33" s="1">
        <v>22</v>
      </c>
    </row>
    <row r="34" spans="1:8">
      <c r="C34" s="1" t="s">
        <v>310</v>
      </c>
      <c r="D34" s="1">
        <v>484</v>
      </c>
      <c r="E34" s="1">
        <v>88</v>
      </c>
      <c r="F34" s="1">
        <v>116</v>
      </c>
      <c r="G34" s="1">
        <v>30</v>
      </c>
      <c r="H34" s="1">
        <v>22</v>
      </c>
    </row>
    <row r="35" spans="1:8">
      <c r="C35" s="1" t="s">
        <v>311</v>
      </c>
      <c r="D35" s="1">
        <v>484</v>
      </c>
      <c r="E35" s="1">
        <v>88</v>
      </c>
      <c r="F35" s="1">
        <v>116</v>
      </c>
      <c r="G35" s="1">
        <v>19</v>
      </c>
      <c r="H35" s="1">
        <v>22</v>
      </c>
    </row>
    <row r="36" spans="1:8">
      <c r="C36" s="1" t="s">
        <v>312</v>
      </c>
      <c r="D36" s="1">
        <v>484</v>
      </c>
      <c r="E36" s="1">
        <v>88</v>
      </c>
      <c r="F36" s="1">
        <v>116</v>
      </c>
      <c r="G36" s="1">
        <v>26</v>
      </c>
      <c r="H36" s="1">
        <v>22</v>
      </c>
    </row>
    <row r="37" spans="1:8">
      <c r="A37" s="1" t="s">
        <v>273</v>
      </c>
      <c r="C37" s="1" t="s">
        <v>313</v>
      </c>
      <c r="D37" s="1">
        <v>676</v>
      </c>
      <c r="E37" s="1">
        <v>104</v>
      </c>
      <c r="F37" s="1">
        <v>160</v>
      </c>
      <c r="G37" s="1">
        <v>43</v>
      </c>
      <c r="H37" s="1">
        <v>26</v>
      </c>
    </row>
    <row r="38" spans="1:8">
      <c r="C38" s="1" t="s">
        <v>314</v>
      </c>
      <c r="D38" s="1">
        <v>676</v>
      </c>
      <c r="E38" s="1">
        <v>104</v>
      </c>
      <c r="F38" s="1">
        <v>160</v>
      </c>
      <c r="G38" s="1">
        <v>43</v>
      </c>
      <c r="H38" s="1">
        <v>26</v>
      </c>
    </row>
    <row r="39" spans="1:8">
      <c r="C39" s="1" t="s">
        <v>315</v>
      </c>
      <c r="D39" s="1">
        <v>676</v>
      </c>
      <c r="E39" s="1">
        <v>104</v>
      </c>
      <c r="F39" s="1">
        <v>160</v>
      </c>
      <c r="G39" s="1">
        <v>43</v>
      </c>
      <c r="H39" s="1">
        <v>26</v>
      </c>
    </row>
    <row r="40" spans="1:8">
      <c r="A40" s="1" t="s">
        <v>274</v>
      </c>
      <c r="C40" s="1" t="s">
        <v>316</v>
      </c>
      <c r="D40" s="1">
        <v>900</v>
      </c>
      <c r="E40" s="1">
        <v>120</v>
      </c>
      <c r="F40" s="1">
        <v>216</v>
      </c>
      <c r="G40" s="1">
        <v>50</v>
      </c>
      <c r="H40" s="1">
        <v>30</v>
      </c>
    </row>
    <row r="41" spans="1:8">
      <c r="C41" s="1" t="s">
        <v>317</v>
      </c>
      <c r="D41" s="1">
        <v>900</v>
      </c>
      <c r="E41" s="1">
        <v>120</v>
      </c>
      <c r="F41" s="1">
        <v>216</v>
      </c>
      <c r="G41" s="1">
        <v>50</v>
      </c>
      <c r="H41" s="1">
        <v>30</v>
      </c>
    </row>
    <row r="42" spans="1:8">
      <c r="C42" s="1" t="s">
        <v>318</v>
      </c>
      <c r="D42" s="1">
        <v>900</v>
      </c>
      <c r="E42" s="1">
        <v>120</v>
      </c>
      <c r="F42" s="1">
        <v>216</v>
      </c>
      <c r="G42" s="1">
        <v>50</v>
      </c>
      <c r="H42" s="1">
        <v>30</v>
      </c>
    </row>
    <row r="43" spans="1:8">
      <c r="A43" s="1" t="s">
        <v>275</v>
      </c>
      <c r="C43" s="1" t="s">
        <v>319</v>
      </c>
      <c r="D43" s="1">
        <v>1225</v>
      </c>
      <c r="E43" s="1">
        <v>140</v>
      </c>
      <c r="F43" s="1">
        <v>294</v>
      </c>
      <c r="G43" s="1">
        <v>70</v>
      </c>
      <c r="H43" s="1">
        <v>35</v>
      </c>
    </row>
    <row r="44" spans="1:8">
      <c r="A44" s="1" t="s">
        <v>276</v>
      </c>
      <c r="C44" s="1" t="s">
        <v>320</v>
      </c>
      <c r="D44" s="1">
        <v>1600</v>
      </c>
      <c r="E44" s="1">
        <v>160</v>
      </c>
      <c r="F44" s="1">
        <v>384</v>
      </c>
      <c r="G44" s="1">
        <v>85</v>
      </c>
      <c r="H44" s="1">
        <v>40</v>
      </c>
    </row>
    <row r="45" spans="1:8">
      <c r="A45" s="1" t="s">
        <v>277</v>
      </c>
      <c r="C45" s="1" t="s">
        <v>321</v>
      </c>
      <c r="D45" s="1">
        <v>1286</v>
      </c>
      <c r="E45" s="1">
        <v>160</v>
      </c>
      <c r="F45" s="1">
        <v>309</v>
      </c>
      <c r="G45" s="1">
        <v>70</v>
      </c>
      <c r="H45" s="1">
        <v>40</v>
      </c>
    </row>
    <row r="46" spans="1:8">
      <c r="A46" s="1" t="s">
        <v>278</v>
      </c>
      <c r="C46" s="1" t="s">
        <v>322</v>
      </c>
      <c r="D46" s="1">
        <v>2650</v>
      </c>
      <c r="E46" s="1">
        <v>210</v>
      </c>
      <c r="F46" s="1">
        <v>492</v>
      </c>
      <c r="G46" s="1">
        <v>100</v>
      </c>
      <c r="H46" s="1">
        <v>52.5</v>
      </c>
    </row>
    <row r="47" spans="1:8">
      <c r="A47" s="1" t="s">
        <v>279</v>
      </c>
      <c r="C47" s="1" t="s">
        <v>323</v>
      </c>
      <c r="D47" s="1">
        <v>138</v>
      </c>
      <c r="E47" s="1">
        <v>50</v>
      </c>
      <c r="F47" s="1">
        <v>33</v>
      </c>
      <c r="G47" s="1">
        <v>0.72</v>
      </c>
      <c r="H47" s="1">
        <v>15</v>
      </c>
    </row>
    <row r="48" spans="1:8">
      <c r="C48" s="1" t="s">
        <v>324</v>
      </c>
      <c r="D48" s="1">
        <v>138</v>
      </c>
      <c r="E48" s="1">
        <v>50</v>
      </c>
      <c r="F48" s="1">
        <v>33</v>
      </c>
      <c r="G48" s="1">
        <v>1.03</v>
      </c>
      <c r="H48" s="1">
        <v>15</v>
      </c>
    </row>
    <row r="49" spans="1:8">
      <c r="C49" s="1" t="s">
        <v>325</v>
      </c>
      <c r="D49" s="1">
        <v>138</v>
      </c>
      <c r="E49" s="1">
        <v>50</v>
      </c>
      <c r="F49" s="1">
        <v>33</v>
      </c>
      <c r="G49" s="1">
        <v>1.35</v>
      </c>
      <c r="H49" s="1">
        <v>15</v>
      </c>
    </row>
    <row r="50" spans="1:8">
      <c r="C50" s="1" t="s">
        <v>326</v>
      </c>
      <c r="D50" s="1">
        <v>138</v>
      </c>
      <c r="E50" s="1">
        <v>50</v>
      </c>
      <c r="F50" s="1">
        <v>33</v>
      </c>
      <c r="G50" s="1">
        <v>1.71</v>
      </c>
      <c r="H50" s="1">
        <v>15</v>
      </c>
    </row>
    <row r="51" spans="1:8">
      <c r="A51" s="1" t="s">
        <v>333</v>
      </c>
      <c r="C51" s="1" t="s">
        <v>336</v>
      </c>
      <c r="D51" s="1">
        <v>337</v>
      </c>
      <c r="E51" s="1">
        <v>79</v>
      </c>
      <c r="F51" s="1">
        <v>88</v>
      </c>
      <c r="G51" s="1">
        <v>20</v>
      </c>
      <c r="H51" s="1">
        <v>25</v>
      </c>
    </row>
    <row r="52" spans="1:8">
      <c r="A52" s="1" t="s">
        <v>334</v>
      </c>
      <c r="C52" s="1" t="s">
        <v>337</v>
      </c>
      <c r="D52" s="1">
        <v>452</v>
      </c>
      <c r="E52" s="1">
        <v>94</v>
      </c>
      <c r="F52" s="1">
        <v>118</v>
      </c>
      <c r="G52" s="1">
        <v>47.5</v>
      </c>
      <c r="H52" s="1">
        <v>30</v>
      </c>
    </row>
    <row r="53" spans="1:8">
      <c r="C53" s="1" t="s">
        <v>338</v>
      </c>
      <c r="D53" s="1">
        <v>452</v>
      </c>
      <c r="E53" s="1">
        <v>94</v>
      </c>
      <c r="F53" s="1">
        <v>118</v>
      </c>
      <c r="G53" s="1">
        <v>47.5</v>
      </c>
      <c r="H53" s="1">
        <v>30</v>
      </c>
    </row>
    <row r="54" spans="1:8">
      <c r="C54" s="1" t="s">
        <v>339</v>
      </c>
      <c r="D54" s="1">
        <v>452</v>
      </c>
      <c r="E54" s="1">
        <v>94</v>
      </c>
      <c r="F54" s="1">
        <v>118</v>
      </c>
      <c r="G54" s="1">
        <v>47.5</v>
      </c>
      <c r="H54" s="1">
        <v>30</v>
      </c>
    </row>
    <row r="55" spans="1:8">
      <c r="A55" s="1" t="s">
        <v>335</v>
      </c>
      <c r="C55" s="1" t="s">
        <v>340</v>
      </c>
      <c r="D55" s="1">
        <v>582</v>
      </c>
      <c r="E55" s="1">
        <v>110</v>
      </c>
      <c r="F55" s="1">
        <v>151</v>
      </c>
      <c r="G55" s="1">
        <v>52.5</v>
      </c>
      <c r="H55" s="1">
        <v>35</v>
      </c>
    </row>
    <row r="56" spans="1:8">
      <c r="C56" s="1" t="s">
        <v>341</v>
      </c>
      <c r="D56" s="1">
        <v>582</v>
      </c>
      <c r="E56" s="1">
        <v>110</v>
      </c>
      <c r="F56" s="1">
        <v>151</v>
      </c>
      <c r="G56" s="1">
        <v>52.5</v>
      </c>
      <c r="H56" s="1">
        <v>35</v>
      </c>
    </row>
    <row r="57" spans="1:8">
      <c r="C57" s="1" t="s">
        <v>342</v>
      </c>
      <c r="D57" s="1">
        <v>582</v>
      </c>
      <c r="E57" s="1">
        <v>110</v>
      </c>
      <c r="F57" s="1">
        <v>151</v>
      </c>
      <c r="G57" s="1">
        <v>52.5</v>
      </c>
      <c r="H57" s="1">
        <v>35</v>
      </c>
    </row>
    <row r="58" spans="1:8">
      <c r="A58" s="1" t="s">
        <v>345</v>
      </c>
      <c r="C58" s="1" t="s">
        <v>343</v>
      </c>
      <c r="D58" s="1">
        <v>766</v>
      </c>
      <c r="E58" s="1">
        <v>126</v>
      </c>
      <c r="F58" s="1">
        <v>199</v>
      </c>
      <c r="G58" s="1">
        <v>60</v>
      </c>
      <c r="H58" s="1">
        <v>40</v>
      </c>
    </row>
    <row r="59" spans="1:8">
      <c r="C59" s="1" t="s">
        <v>344</v>
      </c>
      <c r="D59" s="1">
        <v>766</v>
      </c>
      <c r="E59" s="1">
        <v>126</v>
      </c>
      <c r="F59" s="1">
        <v>199</v>
      </c>
      <c r="G59" s="1">
        <v>60</v>
      </c>
      <c r="H59" s="1">
        <v>40</v>
      </c>
    </row>
    <row r="60" spans="1:8">
      <c r="A60" s="1" t="s">
        <v>346</v>
      </c>
      <c r="C60" s="1" t="s">
        <v>347</v>
      </c>
      <c r="D60" s="1">
        <v>930</v>
      </c>
      <c r="E60" s="1">
        <v>141</v>
      </c>
      <c r="F60" s="1">
        <v>242</v>
      </c>
      <c r="G60" s="1">
        <v>75</v>
      </c>
      <c r="H60" s="1">
        <v>45</v>
      </c>
    </row>
    <row r="61" spans="1:8">
      <c r="A61" s="1" t="s">
        <v>348</v>
      </c>
      <c r="C61" s="1" t="s">
        <v>349</v>
      </c>
      <c r="D61" s="1">
        <v>1159</v>
      </c>
      <c r="E61" s="1">
        <v>157</v>
      </c>
      <c r="F61" s="1">
        <v>301</v>
      </c>
      <c r="G61" s="1">
        <v>85</v>
      </c>
      <c r="H61" s="1">
        <v>50</v>
      </c>
    </row>
    <row r="62" spans="1:8">
      <c r="C62" s="1" t="s">
        <v>350</v>
      </c>
      <c r="D62" s="1">
        <v>1159</v>
      </c>
      <c r="E62" s="1">
        <v>157</v>
      </c>
      <c r="F62" s="1">
        <v>301</v>
      </c>
      <c r="G62" s="1">
        <v>85</v>
      </c>
      <c r="H62" s="1">
        <v>50</v>
      </c>
    </row>
    <row r="63" spans="1:8">
      <c r="A63" s="1" t="s">
        <v>351</v>
      </c>
      <c r="C63" s="1" t="s">
        <v>352</v>
      </c>
      <c r="D63" s="1">
        <v>1571</v>
      </c>
      <c r="E63" s="1">
        <v>188</v>
      </c>
      <c r="F63" s="1">
        <v>408</v>
      </c>
      <c r="G63" s="1">
        <v>105</v>
      </c>
      <c r="H63" s="1">
        <v>60</v>
      </c>
    </row>
    <row r="64" spans="1:8">
      <c r="C64" s="1" t="s">
        <v>353</v>
      </c>
      <c r="D64" s="1">
        <v>1571</v>
      </c>
      <c r="E64" s="1">
        <v>188</v>
      </c>
      <c r="F64" s="1">
        <v>408</v>
      </c>
      <c r="G64" s="1">
        <v>105</v>
      </c>
      <c r="H64" s="1">
        <v>60</v>
      </c>
    </row>
    <row r="65" spans="1:8">
      <c r="A65" s="1" t="s">
        <v>354</v>
      </c>
      <c r="C65" s="1" t="s">
        <v>355</v>
      </c>
      <c r="D65" s="1">
        <v>2564</v>
      </c>
      <c r="E65" s="1">
        <v>251</v>
      </c>
      <c r="F65" s="1">
        <v>667</v>
      </c>
      <c r="G65" s="1">
        <v>185</v>
      </c>
      <c r="H65" s="1">
        <v>80</v>
      </c>
    </row>
    <row r="66" spans="1:8">
      <c r="A66" s="1" t="s">
        <v>357</v>
      </c>
      <c r="C66" s="1" t="s">
        <v>357</v>
      </c>
    </row>
  </sheetData>
  <sheetProtection algorithmName="SHA-512" hashValue="6jo9UZME1qysbHtpPHRaQHuiorZI8A5uc7jt0RIHUABbE3Sg8SSgXpq1HAJeHV9pz5exLMLxDvTa0phOEyrYew==" saltValue="dGMeBm49tFWW1vjk6JagSQ==" spinCount="100000" sheet="1" objects="1" scenarios="1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539"/>
  <sheetViews>
    <sheetView topLeftCell="A85" zoomScale="25" zoomScaleNormal="25" workbookViewId="0">
      <selection activeCell="P114" sqref="P114"/>
    </sheetView>
  </sheetViews>
  <sheetFormatPr defaultColWidth="8.875" defaultRowHeight="39.75"/>
  <cols>
    <col min="1" max="1" width="51.875" style="103" customWidth="1"/>
    <col min="2" max="3" width="12.875" style="103" bestFit="1" customWidth="1"/>
    <col min="4" max="4" width="13.875" style="103" customWidth="1"/>
    <col min="5" max="5" width="9.125" style="103" bestFit="1" customWidth="1"/>
    <col min="6" max="6" width="24.875" style="103" bestFit="1" customWidth="1"/>
    <col min="7" max="9" width="19.875" style="103" bestFit="1" customWidth="1"/>
    <col min="10" max="10" width="22.625" style="103" customWidth="1"/>
    <col min="11" max="11" width="14.625" style="103" customWidth="1"/>
    <col min="12" max="12" width="11.625" style="103" customWidth="1"/>
    <col min="13" max="18" width="19.875" style="103" bestFit="1" customWidth="1"/>
    <col min="19" max="19" width="13.625" style="103" customWidth="1"/>
    <col min="20" max="20" width="12.5" style="103" customWidth="1"/>
    <col min="21" max="21" width="19.125" style="103" customWidth="1"/>
    <col min="22" max="16384" width="8.875" style="103"/>
  </cols>
  <sheetData>
    <row r="1" spans="1:39" ht="90">
      <c r="A1" s="101" t="s">
        <v>67</v>
      </c>
      <c r="B1" s="101" t="s">
        <v>68</v>
      </c>
      <c r="C1" s="101" t="s">
        <v>69</v>
      </c>
      <c r="D1" s="101" t="s">
        <v>70</v>
      </c>
      <c r="E1" s="101" t="s">
        <v>71</v>
      </c>
      <c r="F1" s="102" t="s">
        <v>72</v>
      </c>
      <c r="G1" s="102" t="s">
        <v>73</v>
      </c>
      <c r="H1" s="102" t="s">
        <v>74</v>
      </c>
      <c r="I1" s="101" t="s">
        <v>75</v>
      </c>
      <c r="J1" s="101" t="s">
        <v>76</v>
      </c>
      <c r="K1" s="101" t="s">
        <v>77</v>
      </c>
      <c r="L1" s="102" t="s">
        <v>78</v>
      </c>
      <c r="M1" s="101" t="s">
        <v>79</v>
      </c>
      <c r="N1" s="101" t="s">
        <v>80</v>
      </c>
      <c r="O1" s="101" t="s">
        <v>81</v>
      </c>
      <c r="P1" s="101" t="s">
        <v>82</v>
      </c>
      <c r="Q1" s="101" t="s">
        <v>83</v>
      </c>
      <c r="R1" s="101" t="s">
        <v>84</v>
      </c>
      <c r="S1" s="102" t="s">
        <v>85</v>
      </c>
      <c r="T1" s="102" t="s">
        <v>86</v>
      </c>
      <c r="U1" s="101" t="s">
        <v>87</v>
      </c>
    </row>
    <row r="2" spans="1:39">
      <c r="A2" s="104" t="str">
        <f t="shared" ref="A2:A50" si="0">"Angle steel(Equal Leg)"&amp;B2&amp;"x"&amp;G2</f>
        <v>Angle steel(Equal Leg)25x1.1</v>
      </c>
      <c r="B2" s="105">
        <v>25</v>
      </c>
      <c r="C2" s="105">
        <v>25</v>
      </c>
      <c r="D2" s="105">
        <v>3</v>
      </c>
      <c r="E2" s="105">
        <v>3</v>
      </c>
      <c r="F2" s="104">
        <v>1.43</v>
      </c>
      <c r="G2" s="106">
        <v>1.1000000000000001</v>
      </c>
      <c r="H2" s="104">
        <v>0.72</v>
      </c>
      <c r="I2" s="104">
        <v>0.8</v>
      </c>
      <c r="J2" s="104">
        <v>0.8</v>
      </c>
      <c r="K2" s="104">
        <v>1.26</v>
      </c>
      <c r="L2" s="106">
        <v>0.3</v>
      </c>
      <c r="M2" s="104">
        <v>0.75</v>
      </c>
      <c r="N2" s="104">
        <v>0.75</v>
      </c>
      <c r="O2" s="104">
        <v>0.94</v>
      </c>
      <c r="P2" s="104">
        <v>0.43</v>
      </c>
      <c r="Q2" s="104">
        <v>0.45</v>
      </c>
      <c r="R2" s="104">
        <v>0.45</v>
      </c>
      <c r="S2" s="104"/>
      <c r="T2" s="104"/>
      <c r="U2" s="104"/>
      <c r="W2" s="234" t="s">
        <v>88</v>
      </c>
      <c r="X2" s="234"/>
      <c r="Y2" s="234"/>
      <c r="Z2" s="234"/>
      <c r="AA2" s="234"/>
      <c r="AB2" s="234"/>
      <c r="AC2" s="234"/>
      <c r="AD2" s="234"/>
      <c r="AE2" s="234"/>
      <c r="AF2" s="234"/>
      <c r="AG2" s="234"/>
      <c r="AH2" s="234"/>
      <c r="AI2" s="234"/>
      <c r="AJ2" s="234"/>
      <c r="AK2" s="234"/>
      <c r="AL2" s="234"/>
      <c r="AM2" s="234"/>
    </row>
    <row r="3" spans="1:39">
      <c r="A3" s="104" t="str">
        <f t="shared" si="0"/>
        <v>Angle steel(Equal Leg)25x1.8</v>
      </c>
      <c r="B3" s="105">
        <v>25</v>
      </c>
      <c r="C3" s="105">
        <v>25</v>
      </c>
      <c r="D3" s="105">
        <v>5</v>
      </c>
      <c r="E3" s="105">
        <v>5</v>
      </c>
      <c r="F3" s="104">
        <v>2.2599999999999998</v>
      </c>
      <c r="G3" s="106">
        <v>1.8</v>
      </c>
      <c r="H3" s="104">
        <v>0.8</v>
      </c>
      <c r="I3" s="104">
        <v>1.2</v>
      </c>
      <c r="J3" s="104">
        <v>1.2</v>
      </c>
      <c r="K3" s="104">
        <v>1.89</v>
      </c>
      <c r="L3" s="106">
        <v>0.5</v>
      </c>
      <c r="M3" s="104">
        <v>0.73</v>
      </c>
      <c r="N3" s="104">
        <v>0.73</v>
      </c>
      <c r="O3" s="104">
        <v>0.91</v>
      </c>
      <c r="P3" s="104">
        <v>0.43</v>
      </c>
      <c r="Q3" s="104">
        <v>0.45</v>
      </c>
      <c r="R3" s="104">
        <v>0.45</v>
      </c>
      <c r="S3" s="104"/>
      <c r="T3" s="104"/>
      <c r="U3" s="104"/>
    </row>
    <row r="4" spans="1:39">
      <c r="A4" s="104" t="str">
        <f t="shared" si="0"/>
        <v>Angle steel(Equal Leg)30x1.4</v>
      </c>
      <c r="B4" s="105">
        <v>30</v>
      </c>
      <c r="C4" s="105">
        <v>30</v>
      </c>
      <c r="D4" s="105">
        <v>3</v>
      </c>
      <c r="E4" s="105">
        <v>3</v>
      </c>
      <c r="F4" s="107">
        <v>1.7270000000000001</v>
      </c>
      <c r="G4" s="106">
        <v>1.4</v>
      </c>
      <c r="H4" s="104">
        <v>0.84</v>
      </c>
      <c r="I4" s="104">
        <v>1.42</v>
      </c>
      <c r="J4" s="104">
        <v>1.42</v>
      </c>
      <c r="K4" s="104">
        <v>2.2599999999999998</v>
      </c>
      <c r="L4" s="104">
        <v>0.59</v>
      </c>
      <c r="M4" s="104">
        <v>0.91</v>
      </c>
      <c r="N4" s="104">
        <v>0.91</v>
      </c>
      <c r="O4" s="104">
        <v>1.1399999999999999</v>
      </c>
      <c r="P4" s="104">
        <v>0.59</v>
      </c>
      <c r="Q4" s="104">
        <v>0.66</v>
      </c>
      <c r="R4" s="104">
        <v>0.66</v>
      </c>
      <c r="S4" s="104"/>
      <c r="T4" s="104"/>
      <c r="U4" s="104"/>
    </row>
    <row r="5" spans="1:39">
      <c r="A5" s="104" t="str">
        <f t="shared" si="0"/>
        <v>Angle steel(Equal Leg)30x2.2</v>
      </c>
      <c r="B5" s="105">
        <v>30</v>
      </c>
      <c r="C5" s="105">
        <v>30</v>
      </c>
      <c r="D5" s="105">
        <v>5</v>
      </c>
      <c r="E5" s="105">
        <v>5</v>
      </c>
      <c r="F5" s="104">
        <v>2.78</v>
      </c>
      <c r="G5" s="106">
        <v>2.2000000000000002</v>
      </c>
      <c r="H5" s="104">
        <v>0.92</v>
      </c>
      <c r="I5" s="104">
        <v>2.16</v>
      </c>
      <c r="J5" s="104">
        <v>2.16</v>
      </c>
      <c r="K5" s="104">
        <v>3.41</v>
      </c>
      <c r="L5" s="104">
        <v>0.92</v>
      </c>
      <c r="M5" s="104">
        <v>0.88</v>
      </c>
      <c r="N5" s="104">
        <v>0.88</v>
      </c>
      <c r="O5" s="104">
        <v>1.1100000000000001</v>
      </c>
      <c r="P5" s="104">
        <v>0.56999999999999995</v>
      </c>
      <c r="Q5" s="104">
        <v>1.04</v>
      </c>
      <c r="R5" s="104">
        <v>1.04</v>
      </c>
      <c r="S5" s="104"/>
      <c r="T5" s="104"/>
      <c r="U5" s="104"/>
    </row>
    <row r="6" spans="1:39">
      <c r="A6" s="104" t="str">
        <f t="shared" si="0"/>
        <v>Angle steel(Equal Leg)40x1.8</v>
      </c>
      <c r="B6" s="105">
        <v>40</v>
      </c>
      <c r="C6" s="105">
        <v>40</v>
      </c>
      <c r="D6" s="105">
        <v>3</v>
      </c>
      <c r="E6" s="105">
        <v>3</v>
      </c>
      <c r="F6" s="104">
        <v>2.34</v>
      </c>
      <c r="G6" s="106">
        <v>1.8</v>
      </c>
      <c r="H6" s="104">
        <v>1.0900000000000001</v>
      </c>
      <c r="I6" s="104">
        <v>3.53</v>
      </c>
      <c r="J6" s="104">
        <v>3.53</v>
      </c>
      <c r="K6" s="104">
        <v>5.6</v>
      </c>
      <c r="L6" s="104">
        <v>1.46</v>
      </c>
      <c r="M6" s="104">
        <v>1.23</v>
      </c>
      <c r="N6" s="104">
        <v>1.23</v>
      </c>
      <c r="O6" s="104">
        <v>1.55</v>
      </c>
      <c r="P6" s="104">
        <v>0.79</v>
      </c>
      <c r="Q6" s="104">
        <v>1.21</v>
      </c>
      <c r="R6" s="104">
        <v>1.21</v>
      </c>
      <c r="S6" s="104"/>
      <c r="T6" s="104"/>
      <c r="U6" s="104"/>
    </row>
    <row r="7" spans="1:39">
      <c r="A7" s="104" t="str">
        <f t="shared" si="0"/>
        <v>Angle steel(Equal Leg)40x2.4</v>
      </c>
      <c r="B7" s="105">
        <v>40</v>
      </c>
      <c r="C7" s="105">
        <v>40</v>
      </c>
      <c r="D7" s="105">
        <v>4</v>
      </c>
      <c r="E7" s="105">
        <v>4</v>
      </c>
      <c r="F7" s="104">
        <v>3.08</v>
      </c>
      <c r="G7" s="106">
        <v>2.4</v>
      </c>
      <c r="H7" s="104">
        <v>1.1200000000000001</v>
      </c>
      <c r="I7" s="104">
        <v>4.47</v>
      </c>
      <c r="J7" s="104">
        <v>4.47</v>
      </c>
      <c r="K7" s="104">
        <v>7.09</v>
      </c>
      <c r="L7" s="104">
        <v>1.85</v>
      </c>
      <c r="M7" s="104">
        <v>1.21</v>
      </c>
      <c r="N7" s="104">
        <v>1.21</v>
      </c>
      <c r="O7" s="104">
        <v>1.52</v>
      </c>
      <c r="P7" s="104">
        <v>0.78</v>
      </c>
      <c r="Q7" s="104">
        <v>1.55</v>
      </c>
      <c r="R7" s="104">
        <v>1.55</v>
      </c>
      <c r="S7" s="104"/>
      <c r="T7" s="104"/>
      <c r="U7" s="104"/>
    </row>
    <row r="8" spans="1:39">
      <c r="A8" s="104" t="str">
        <f t="shared" si="0"/>
        <v>Angle steel(Equal Leg)40x3</v>
      </c>
      <c r="B8" s="105">
        <v>40</v>
      </c>
      <c r="C8" s="105">
        <v>40</v>
      </c>
      <c r="D8" s="105">
        <v>5</v>
      </c>
      <c r="E8" s="105">
        <v>5</v>
      </c>
      <c r="F8" s="104">
        <v>3.76</v>
      </c>
      <c r="G8" s="106">
        <v>3</v>
      </c>
      <c r="H8" s="104">
        <v>1.17</v>
      </c>
      <c r="I8" s="104">
        <v>5.42</v>
      </c>
      <c r="J8" s="104">
        <v>5.42</v>
      </c>
      <c r="K8" s="104">
        <v>8.59</v>
      </c>
      <c r="L8" s="104">
        <v>2.25</v>
      </c>
      <c r="M8" s="104">
        <v>1.2</v>
      </c>
      <c r="N8" s="104">
        <v>1.2</v>
      </c>
      <c r="O8" s="104">
        <v>1.51</v>
      </c>
      <c r="P8" s="104">
        <v>0.77</v>
      </c>
      <c r="Q8" s="104">
        <v>1.91</v>
      </c>
      <c r="R8" s="104">
        <v>1.91</v>
      </c>
      <c r="S8" s="104"/>
      <c r="T8" s="104"/>
      <c r="U8" s="104"/>
    </row>
    <row r="9" spans="1:39">
      <c r="A9" s="104" t="str">
        <f t="shared" si="0"/>
        <v>Angle steel(Equal Leg)40x3.5</v>
      </c>
      <c r="B9" s="105">
        <v>40</v>
      </c>
      <c r="C9" s="105">
        <v>40</v>
      </c>
      <c r="D9" s="105">
        <v>6</v>
      </c>
      <c r="E9" s="105">
        <v>6</v>
      </c>
      <c r="F9" s="104">
        <v>4.4800000000000004</v>
      </c>
      <c r="G9" s="106">
        <v>3.5</v>
      </c>
      <c r="H9" s="104">
        <v>1.2</v>
      </c>
      <c r="I9" s="104">
        <v>6.31</v>
      </c>
      <c r="J9" s="104">
        <v>6.31</v>
      </c>
      <c r="K9" s="104">
        <v>9.98</v>
      </c>
      <c r="L9" s="104">
        <v>2.65</v>
      </c>
      <c r="M9" s="104">
        <v>1.19</v>
      </c>
      <c r="N9" s="104">
        <v>1.19</v>
      </c>
      <c r="O9" s="104">
        <v>1.49</v>
      </c>
      <c r="P9" s="104">
        <v>0.77</v>
      </c>
      <c r="Q9" s="104">
        <v>2.2599999999999998</v>
      </c>
      <c r="R9" s="104">
        <v>2.2599999999999998</v>
      </c>
      <c r="S9" s="104"/>
      <c r="T9" s="104"/>
      <c r="U9" s="104"/>
    </row>
    <row r="10" spans="1:39">
      <c r="A10" s="104" t="str">
        <f t="shared" si="0"/>
        <v>Angle steel(Equal Leg)45x2.7</v>
      </c>
      <c r="B10" s="105">
        <v>45</v>
      </c>
      <c r="C10" s="105">
        <v>45</v>
      </c>
      <c r="D10" s="105">
        <v>4</v>
      </c>
      <c r="E10" s="105">
        <v>4</v>
      </c>
      <c r="F10" s="104">
        <v>3.49</v>
      </c>
      <c r="G10" s="106">
        <v>2.7</v>
      </c>
      <c r="H10" s="104">
        <v>1.24</v>
      </c>
      <c r="I10" s="104">
        <v>6.5</v>
      </c>
      <c r="J10" s="104">
        <v>6.5</v>
      </c>
      <c r="K10" s="104">
        <v>10.3</v>
      </c>
      <c r="L10" s="104">
        <v>2.7</v>
      </c>
      <c r="M10" s="104">
        <v>1.36</v>
      </c>
      <c r="N10" s="104">
        <v>1.36</v>
      </c>
      <c r="O10" s="104">
        <v>1.72</v>
      </c>
      <c r="P10" s="104">
        <v>0.88</v>
      </c>
      <c r="Q10" s="104">
        <v>1.24</v>
      </c>
      <c r="R10" s="104">
        <v>1.24</v>
      </c>
      <c r="S10" s="104"/>
      <c r="T10" s="104"/>
      <c r="U10" s="104"/>
    </row>
    <row r="11" spans="1:39">
      <c r="A11" s="104" t="str">
        <f t="shared" si="0"/>
        <v>Angle steel(Equal Leg)45x3.4</v>
      </c>
      <c r="B11" s="105">
        <v>45</v>
      </c>
      <c r="C11" s="105">
        <v>45</v>
      </c>
      <c r="D11" s="105">
        <v>5</v>
      </c>
      <c r="E11" s="105">
        <v>5</v>
      </c>
      <c r="F11" s="104">
        <v>4.3</v>
      </c>
      <c r="G11" s="106">
        <v>3.4</v>
      </c>
      <c r="H11" s="104">
        <v>1.28</v>
      </c>
      <c r="I11" s="104">
        <v>7.91</v>
      </c>
      <c r="J11" s="104">
        <v>7.91</v>
      </c>
      <c r="K11" s="104">
        <v>12.5</v>
      </c>
      <c r="L11" s="104">
        <v>3.29</v>
      </c>
      <c r="M11" s="104">
        <v>1.36</v>
      </c>
      <c r="N11" s="104">
        <v>1.36</v>
      </c>
      <c r="O11" s="104">
        <v>1.71</v>
      </c>
      <c r="P11" s="104">
        <v>0.87</v>
      </c>
      <c r="Q11" s="104">
        <v>1.28</v>
      </c>
      <c r="R11" s="104">
        <v>1.28</v>
      </c>
      <c r="S11" s="104"/>
      <c r="T11" s="104"/>
      <c r="U11" s="104"/>
    </row>
    <row r="12" spans="1:39">
      <c r="A12" s="104" t="str">
        <f t="shared" si="0"/>
        <v>Angle steel(Equal Leg)50x1.3</v>
      </c>
      <c r="B12" s="105">
        <v>50</v>
      </c>
      <c r="C12" s="105">
        <v>50</v>
      </c>
      <c r="D12" s="105">
        <v>3</v>
      </c>
      <c r="E12" s="105">
        <v>3</v>
      </c>
      <c r="F12" s="104">
        <v>2.96</v>
      </c>
      <c r="G12" s="106">
        <v>1.3</v>
      </c>
      <c r="H12" s="104">
        <v>2.33</v>
      </c>
      <c r="I12" s="104">
        <v>6.86</v>
      </c>
      <c r="J12" s="104">
        <v>6.86</v>
      </c>
      <c r="K12" s="104">
        <v>10.8</v>
      </c>
      <c r="L12" s="104">
        <v>2.88</v>
      </c>
      <c r="M12" s="104">
        <v>1.52</v>
      </c>
      <c r="N12" s="104">
        <v>1.52</v>
      </c>
      <c r="O12" s="104">
        <v>1.91</v>
      </c>
      <c r="P12" s="104">
        <v>0.99</v>
      </c>
      <c r="Q12" s="104">
        <v>1.86</v>
      </c>
      <c r="R12" s="104">
        <v>1.86</v>
      </c>
      <c r="S12" s="104"/>
      <c r="T12" s="104"/>
      <c r="U12" s="104"/>
    </row>
    <row r="13" spans="1:39">
      <c r="A13" s="104" t="str">
        <f t="shared" si="0"/>
        <v>Angle steel(Equal Leg)50x3.1</v>
      </c>
      <c r="B13" s="105">
        <v>50</v>
      </c>
      <c r="C13" s="105">
        <v>50</v>
      </c>
      <c r="D13" s="105">
        <v>4</v>
      </c>
      <c r="E13" s="105">
        <v>4</v>
      </c>
      <c r="F13" s="104">
        <v>3.89</v>
      </c>
      <c r="G13" s="106">
        <v>3.1</v>
      </c>
      <c r="H13" s="104">
        <v>1.37</v>
      </c>
      <c r="I13" s="104">
        <v>9.1</v>
      </c>
      <c r="J13" s="104">
        <v>9.1</v>
      </c>
      <c r="K13" s="104">
        <v>14.4</v>
      </c>
      <c r="L13" s="104">
        <v>3.8</v>
      </c>
      <c r="M13" s="104">
        <v>1.53</v>
      </c>
      <c r="N13" s="104">
        <v>1.53</v>
      </c>
      <c r="O13" s="104">
        <v>1.92</v>
      </c>
      <c r="P13" s="104">
        <v>0.98</v>
      </c>
      <c r="Q13" s="104">
        <v>2.4900000000000002</v>
      </c>
      <c r="R13" s="104">
        <v>2.4900000000000002</v>
      </c>
      <c r="S13" s="104"/>
      <c r="T13" s="104"/>
      <c r="U13" s="104"/>
    </row>
    <row r="14" spans="1:39">
      <c r="A14" s="104" t="str">
        <f t="shared" si="0"/>
        <v>Angle steel(Equal Leg)50x3.8</v>
      </c>
      <c r="B14" s="105">
        <v>50</v>
      </c>
      <c r="C14" s="105">
        <v>50</v>
      </c>
      <c r="D14" s="105">
        <v>5</v>
      </c>
      <c r="E14" s="105">
        <v>5</v>
      </c>
      <c r="F14" s="104">
        <v>4.8</v>
      </c>
      <c r="G14" s="106">
        <v>3.8</v>
      </c>
      <c r="H14" s="104">
        <v>1.41</v>
      </c>
      <c r="I14" s="104">
        <v>11.1</v>
      </c>
      <c r="J14" s="104">
        <v>11.1</v>
      </c>
      <c r="K14" s="104">
        <v>17.5</v>
      </c>
      <c r="L14" s="104">
        <v>4.58</v>
      </c>
      <c r="M14" s="104">
        <v>1.52</v>
      </c>
      <c r="N14" s="104">
        <v>1.52</v>
      </c>
      <c r="O14" s="104">
        <v>1.91</v>
      </c>
      <c r="P14" s="104">
        <v>0.98</v>
      </c>
      <c r="Q14" s="104">
        <v>3.08</v>
      </c>
      <c r="R14" s="104">
        <v>3.08</v>
      </c>
      <c r="S14" s="104"/>
      <c r="T14" s="104"/>
      <c r="U14" s="104"/>
    </row>
    <row r="15" spans="1:39">
      <c r="A15" s="104" t="str">
        <f t="shared" si="0"/>
        <v>Angle steel(Equal Leg)50x4.4</v>
      </c>
      <c r="B15" s="105">
        <v>50</v>
      </c>
      <c r="C15" s="105">
        <v>50</v>
      </c>
      <c r="D15" s="105">
        <v>6</v>
      </c>
      <c r="E15" s="105">
        <v>6</v>
      </c>
      <c r="F15" s="104">
        <v>5.64</v>
      </c>
      <c r="G15" s="106">
        <v>4.4000000000000004</v>
      </c>
      <c r="H15" s="104">
        <v>1.44</v>
      </c>
      <c r="I15" s="104">
        <v>12.6</v>
      </c>
      <c r="J15" s="104">
        <v>12.6</v>
      </c>
      <c r="K15" s="104">
        <v>20</v>
      </c>
      <c r="L15" s="104">
        <v>5.2</v>
      </c>
      <c r="M15" s="104">
        <v>1.5</v>
      </c>
      <c r="N15" s="104">
        <v>1.5</v>
      </c>
      <c r="O15" s="104">
        <v>1.88</v>
      </c>
      <c r="P15" s="104">
        <v>0.96</v>
      </c>
      <c r="Q15" s="104">
        <v>3.55</v>
      </c>
      <c r="R15" s="104">
        <v>3.55</v>
      </c>
      <c r="S15" s="104"/>
      <c r="T15" s="104"/>
      <c r="U15" s="104"/>
    </row>
    <row r="16" spans="1:39">
      <c r="A16" s="104" t="str">
        <f t="shared" si="0"/>
        <v>Angle steel(Equal Leg)60x3.7</v>
      </c>
      <c r="B16" s="105">
        <v>60</v>
      </c>
      <c r="C16" s="105">
        <v>60</v>
      </c>
      <c r="D16" s="105">
        <v>4</v>
      </c>
      <c r="E16" s="105">
        <v>4</v>
      </c>
      <c r="F16" s="104">
        <v>4.6900000000000004</v>
      </c>
      <c r="G16" s="106">
        <v>3.7</v>
      </c>
      <c r="H16" s="104">
        <v>1.61</v>
      </c>
      <c r="I16" s="104">
        <v>16</v>
      </c>
      <c r="J16" s="104">
        <v>16</v>
      </c>
      <c r="K16" s="104">
        <v>25.4</v>
      </c>
      <c r="L16" s="104">
        <v>6.62</v>
      </c>
      <c r="M16" s="104">
        <v>1.85</v>
      </c>
      <c r="N16" s="104">
        <v>1.85</v>
      </c>
      <c r="O16" s="104">
        <v>2.33</v>
      </c>
      <c r="P16" s="104">
        <v>1.19</v>
      </c>
      <c r="Q16" s="104">
        <v>3.66</v>
      </c>
      <c r="R16" s="104">
        <v>3.66</v>
      </c>
      <c r="S16" s="104"/>
      <c r="T16" s="104"/>
      <c r="U16" s="104"/>
    </row>
    <row r="17" spans="1:21">
      <c r="A17" s="104" t="str">
        <f t="shared" si="0"/>
        <v>Angle steel(Equal Leg)60x4.6</v>
      </c>
      <c r="B17" s="105">
        <v>60</v>
      </c>
      <c r="C17" s="105">
        <v>60</v>
      </c>
      <c r="D17" s="105">
        <v>5</v>
      </c>
      <c r="E17" s="105">
        <v>5</v>
      </c>
      <c r="F17" s="104">
        <v>5.8</v>
      </c>
      <c r="G17" s="106">
        <v>4.5999999999999996</v>
      </c>
      <c r="H17" s="104">
        <v>1.66</v>
      </c>
      <c r="I17" s="104">
        <v>19.600000000000001</v>
      </c>
      <c r="J17" s="104">
        <v>19.600000000000001</v>
      </c>
      <c r="K17" s="104">
        <v>31.2</v>
      </c>
      <c r="L17" s="104">
        <v>8.1</v>
      </c>
      <c r="M17" s="104">
        <v>1.84</v>
      </c>
      <c r="N17" s="104">
        <v>1.84</v>
      </c>
      <c r="O17" s="104">
        <v>2.3199999999999998</v>
      </c>
      <c r="P17" s="104">
        <v>1.18</v>
      </c>
      <c r="Q17" s="104">
        <v>4.5199999999999996</v>
      </c>
      <c r="R17" s="104">
        <v>4.5199999999999996</v>
      </c>
      <c r="S17" s="104"/>
      <c r="T17" s="104"/>
      <c r="U17" s="104"/>
    </row>
    <row r="18" spans="1:21">
      <c r="A18" s="104" t="str">
        <f t="shared" si="0"/>
        <v>Angle steel(Equal Leg)65x5</v>
      </c>
      <c r="B18" s="105">
        <v>65</v>
      </c>
      <c r="C18" s="105">
        <v>65</v>
      </c>
      <c r="D18" s="105">
        <v>5</v>
      </c>
      <c r="E18" s="105">
        <v>5</v>
      </c>
      <c r="F18" s="104">
        <v>6.37</v>
      </c>
      <c r="G18" s="106">
        <v>5</v>
      </c>
      <c r="H18" s="104">
        <v>1.77</v>
      </c>
      <c r="I18" s="106">
        <v>25.3</v>
      </c>
      <c r="J18" s="106">
        <v>25.3</v>
      </c>
      <c r="K18" s="104">
        <v>40.1</v>
      </c>
      <c r="L18" s="106">
        <v>10.5</v>
      </c>
      <c r="M18" s="104">
        <v>1.99</v>
      </c>
      <c r="N18" s="104">
        <v>1.99</v>
      </c>
      <c r="O18" s="104">
        <v>2.5099999999999998</v>
      </c>
      <c r="P18" s="104">
        <v>1.28</v>
      </c>
      <c r="Q18" s="104">
        <v>5.35</v>
      </c>
      <c r="R18" s="104">
        <v>5.35</v>
      </c>
      <c r="S18" s="104"/>
      <c r="T18" s="104"/>
      <c r="U18" s="104"/>
    </row>
    <row r="19" spans="1:21">
      <c r="A19" s="104" t="str">
        <f t="shared" si="0"/>
        <v>Angle steel(Equal Leg)65x5.9</v>
      </c>
      <c r="B19" s="105">
        <v>65</v>
      </c>
      <c r="C19" s="105">
        <v>65</v>
      </c>
      <c r="D19" s="105">
        <v>6</v>
      </c>
      <c r="E19" s="105">
        <v>6</v>
      </c>
      <c r="F19" s="104">
        <v>7.53</v>
      </c>
      <c r="G19" s="106">
        <v>5.9</v>
      </c>
      <c r="H19" s="104">
        <v>1.81</v>
      </c>
      <c r="I19" s="106">
        <v>29.4</v>
      </c>
      <c r="J19" s="106">
        <v>29.4</v>
      </c>
      <c r="K19" s="106">
        <v>46.6</v>
      </c>
      <c r="L19" s="106">
        <v>12.1</v>
      </c>
      <c r="M19" s="104">
        <v>1.98</v>
      </c>
      <c r="N19" s="104">
        <v>1.98</v>
      </c>
      <c r="O19" s="104">
        <v>2.4900000000000002</v>
      </c>
      <c r="P19" s="104">
        <v>1.27</v>
      </c>
      <c r="Q19" s="104">
        <v>6.26</v>
      </c>
      <c r="R19" s="104">
        <v>6.26</v>
      </c>
      <c r="S19" s="104"/>
      <c r="T19" s="104"/>
      <c r="U19" s="104"/>
    </row>
    <row r="20" spans="1:21">
      <c r="A20" s="104" t="str">
        <f t="shared" si="0"/>
        <v>Angle steel(Equal Leg)65x7.7</v>
      </c>
      <c r="B20" s="105">
        <v>65</v>
      </c>
      <c r="C20" s="105">
        <v>65</v>
      </c>
      <c r="D20" s="105">
        <v>8</v>
      </c>
      <c r="E20" s="105">
        <v>8</v>
      </c>
      <c r="F20" s="104">
        <v>9.76</v>
      </c>
      <c r="G20" s="106">
        <v>7.7</v>
      </c>
      <c r="H20" s="104">
        <v>1.88</v>
      </c>
      <c r="I20" s="106">
        <v>36.799999999999997</v>
      </c>
      <c r="J20" s="106">
        <v>36.799999999999997</v>
      </c>
      <c r="K20" s="106">
        <v>58.3</v>
      </c>
      <c r="L20" s="106">
        <v>15.3</v>
      </c>
      <c r="M20" s="104">
        <v>1.95</v>
      </c>
      <c r="N20" s="104">
        <v>1.95</v>
      </c>
      <c r="O20" s="104">
        <v>2.44</v>
      </c>
      <c r="P20" s="104">
        <v>1.25</v>
      </c>
      <c r="Q20" s="104">
        <v>7.96</v>
      </c>
      <c r="R20" s="104">
        <v>7.96</v>
      </c>
      <c r="S20" s="104"/>
      <c r="T20" s="104"/>
      <c r="U20" s="104"/>
    </row>
    <row r="21" spans="1:21">
      <c r="A21" s="104" t="str">
        <f t="shared" si="0"/>
        <v>Angle steel(Equal Leg)70x6.4</v>
      </c>
      <c r="B21" s="105">
        <v>70</v>
      </c>
      <c r="C21" s="105">
        <v>70</v>
      </c>
      <c r="D21" s="105">
        <v>6</v>
      </c>
      <c r="E21" s="105">
        <v>6</v>
      </c>
      <c r="F21" s="104">
        <v>8.1300000000000008</v>
      </c>
      <c r="G21" s="106">
        <v>6.4</v>
      </c>
      <c r="H21" s="104">
        <v>1.93</v>
      </c>
      <c r="I21" s="106">
        <v>37.1</v>
      </c>
      <c r="J21" s="106">
        <v>37.1</v>
      </c>
      <c r="K21" s="106">
        <v>58.9</v>
      </c>
      <c r="L21" s="106">
        <v>15.3</v>
      </c>
      <c r="M21" s="104">
        <v>2.14</v>
      </c>
      <c r="N21" s="104">
        <v>2.14</v>
      </c>
      <c r="O21" s="104">
        <v>2.69</v>
      </c>
      <c r="P21" s="104">
        <v>1.37</v>
      </c>
      <c r="Q21" s="104">
        <v>7.33</v>
      </c>
      <c r="R21" s="104">
        <v>7.33</v>
      </c>
      <c r="S21" s="104"/>
      <c r="T21" s="104"/>
      <c r="U21" s="104"/>
    </row>
    <row r="22" spans="1:21">
      <c r="A22" s="104" t="str">
        <f t="shared" si="0"/>
        <v>Angle steel(Equal Leg)75x6.9</v>
      </c>
      <c r="B22" s="105">
        <v>75</v>
      </c>
      <c r="C22" s="105">
        <v>75</v>
      </c>
      <c r="D22" s="105">
        <v>6</v>
      </c>
      <c r="E22" s="105">
        <v>6</v>
      </c>
      <c r="F22" s="104">
        <v>8.73</v>
      </c>
      <c r="G22" s="106">
        <v>6.9</v>
      </c>
      <c r="H22" s="104">
        <v>2.06</v>
      </c>
      <c r="I22" s="106">
        <v>46.1</v>
      </c>
      <c r="J22" s="106">
        <v>46.1</v>
      </c>
      <c r="K22" s="106">
        <v>73.2</v>
      </c>
      <c r="L22" s="106">
        <v>19</v>
      </c>
      <c r="M22" s="104">
        <v>2.2999999999999998</v>
      </c>
      <c r="N22" s="104">
        <v>2.2999999999999998</v>
      </c>
      <c r="O22" s="104">
        <v>2.9</v>
      </c>
      <c r="P22" s="104">
        <v>1.47</v>
      </c>
      <c r="Q22" s="104">
        <v>8.4700000000000006</v>
      </c>
      <c r="R22" s="104">
        <v>8.4700000000000006</v>
      </c>
      <c r="S22" s="104"/>
      <c r="T22" s="104"/>
      <c r="U22" s="104"/>
    </row>
    <row r="23" spans="1:21">
      <c r="A23" s="104" t="str">
        <f t="shared" si="0"/>
        <v>Angle steel(Equal Leg)75x10</v>
      </c>
      <c r="B23" s="105">
        <v>75</v>
      </c>
      <c r="C23" s="105">
        <v>75</v>
      </c>
      <c r="D23" s="105">
        <v>9</v>
      </c>
      <c r="E23" s="105">
        <v>9</v>
      </c>
      <c r="F23" s="104">
        <v>12.69</v>
      </c>
      <c r="G23" s="106">
        <v>10</v>
      </c>
      <c r="H23" s="104">
        <v>2.17</v>
      </c>
      <c r="I23" s="106">
        <v>64.400000000000006</v>
      </c>
      <c r="J23" s="106">
        <v>64.400000000000006</v>
      </c>
      <c r="K23" s="106">
        <v>102</v>
      </c>
      <c r="L23" s="106">
        <v>26.7</v>
      </c>
      <c r="M23" s="104">
        <v>2.25</v>
      </c>
      <c r="N23" s="104">
        <v>2.25</v>
      </c>
      <c r="O23" s="104">
        <v>2.84</v>
      </c>
      <c r="P23" s="104">
        <v>1.45</v>
      </c>
      <c r="Q23" s="104">
        <v>12.1</v>
      </c>
      <c r="R23" s="104">
        <v>12.1</v>
      </c>
      <c r="S23" s="104"/>
      <c r="T23" s="104"/>
      <c r="U23" s="104"/>
    </row>
    <row r="24" spans="1:21">
      <c r="A24" s="104" t="str">
        <f t="shared" si="0"/>
        <v>Angle steel(Equal Leg)75x11.1</v>
      </c>
      <c r="B24" s="105">
        <v>75</v>
      </c>
      <c r="C24" s="105">
        <v>75</v>
      </c>
      <c r="D24" s="105">
        <v>10</v>
      </c>
      <c r="E24" s="105">
        <v>10</v>
      </c>
      <c r="F24" s="104">
        <v>14.1</v>
      </c>
      <c r="G24" s="106">
        <v>11.1</v>
      </c>
      <c r="H24" s="104">
        <v>2.21</v>
      </c>
      <c r="I24" s="106">
        <v>71.400000000000006</v>
      </c>
      <c r="J24" s="106">
        <v>71.400000000000006</v>
      </c>
      <c r="K24" s="106">
        <v>113</v>
      </c>
      <c r="L24" s="106">
        <v>29.8</v>
      </c>
      <c r="M24" s="104">
        <v>2.25</v>
      </c>
      <c r="N24" s="104">
        <v>2.25</v>
      </c>
      <c r="O24" s="104">
        <v>2.83</v>
      </c>
      <c r="P24" s="104">
        <v>1.45</v>
      </c>
      <c r="Q24" s="104">
        <v>13.5</v>
      </c>
      <c r="R24" s="104">
        <v>13.5</v>
      </c>
      <c r="S24" s="104"/>
      <c r="T24" s="104"/>
      <c r="U24" s="104"/>
    </row>
    <row r="25" spans="1:21">
      <c r="A25" s="104" t="str">
        <f t="shared" si="0"/>
        <v>Angle steel(Equal Leg)75x13</v>
      </c>
      <c r="B25" s="105">
        <v>75</v>
      </c>
      <c r="C25" s="105">
        <v>75</v>
      </c>
      <c r="D25" s="105">
        <v>12</v>
      </c>
      <c r="E25" s="105">
        <v>12</v>
      </c>
      <c r="F25" s="104">
        <v>16.559999999999999</v>
      </c>
      <c r="G25" s="106">
        <v>13</v>
      </c>
      <c r="H25" s="104">
        <v>2.29</v>
      </c>
      <c r="I25" s="106">
        <v>81.900000000000006</v>
      </c>
      <c r="J25" s="106">
        <v>81.900000000000006</v>
      </c>
      <c r="K25" s="106">
        <v>129</v>
      </c>
      <c r="L25" s="106">
        <v>34.5</v>
      </c>
      <c r="M25" s="104">
        <v>2.2200000000000002</v>
      </c>
      <c r="N25" s="104">
        <v>2.2200000000000002</v>
      </c>
      <c r="O25" s="104">
        <v>2.79</v>
      </c>
      <c r="P25" s="104">
        <v>1.44</v>
      </c>
      <c r="Q25" s="104">
        <v>15.7</v>
      </c>
      <c r="R25" s="104">
        <v>15.7</v>
      </c>
      <c r="S25" s="104"/>
      <c r="T25" s="104"/>
      <c r="U25" s="104"/>
    </row>
    <row r="26" spans="1:21">
      <c r="A26" s="104" t="str">
        <f t="shared" si="0"/>
        <v>Angle steel(Equal Leg)80x7.3</v>
      </c>
      <c r="B26" s="105">
        <v>80</v>
      </c>
      <c r="C26" s="105">
        <v>80</v>
      </c>
      <c r="D26" s="105">
        <v>6</v>
      </c>
      <c r="E26" s="105">
        <v>6</v>
      </c>
      <c r="F26" s="104">
        <v>9.33</v>
      </c>
      <c r="G26" s="106">
        <v>7.3</v>
      </c>
      <c r="H26" s="104">
        <v>2.1800000000000002</v>
      </c>
      <c r="I26" s="106">
        <v>56.4</v>
      </c>
      <c r="J26" s="106">
        <v>56.4</v>
      </c>
      <c r="K26" s="106">
        <v>89.6</v>
      </c>
      <c r="L26" s="106">
        <v>23.2</v>
      </c>
      <c r="M26" s="104">
        <v>2.46</v>
      </c>
      <c r="N26" s="104">
        <v>2.46</v>
      </c>
      <c r="O26" s="104">
        <v>3.1</v>
      </c>
      <c r="P26" s="104">
        <v>1.58</v>
      </c>
      <c r="Q26" s="104">
        <v>9.6999999999999993</v>
      </c>
      <c r="R26" s="104">
        <v>9.6999999999999993</v>
      </c>
      <c r="S26" s="104"/>
      <c r="T26" s="104"/>
      <c r="U26" s="104"/>
    </row>
    <row r="27" spans="1:21">
      <c r="A27" s="104" t="str">
        <f t="shared" si="0"/>
        <v>Angle steel(Equal Leg)90x8.3</v>
      </c>
      <c r="B27" s="105">
        <v>90</v>
      </c>
      <c r="C27" s="105">
        <v>90</v>
      </c>
      <c r="D27" s="105">
        <v>6</v>
      </c>
      <c r="E27" s="105">
        <v>6</v>
      </c>
      <c r="F27" s="104">
        <v>10.55</v>
      </c>
      <c r="G27" s="106">
        <v>8.3000000000000007</v>
      </c>
      <c r="H27" s="104">
        <v>2.42</v>
      </c>
      <c r="I27" s="106">
        <v>80.7</v>
      </c>
      <c r="J27" s="106">
        <v>80.7</v>
      </c>
      <c r="K27" s="106">
        <v>128</v>
      </c>
      <c r="L27" s="106">
        <v>33.4</v>
      </c>
      <c r="M27" s="104">
        <v>2.77</v>
      </c>
      <c r="N27" s="104">
        <v>2.77</v>
      </c>
      <c r="O27" s="104">
        <v>3.48</v>
      </c>
      <c r="P27" s="104">
        <v>1.78</v>
      </c>
      <c r="Q27" s="104">
        <v>12.3</v>
      </c>
      <c r="R27" s="104">
        <v>12.3</v>
      </c>
      <c r="S27" s="104"/>
      <c r="T27" s="104"/>
      <c r="U27" s="104"/>
    </row>
    <row r="28" spans="1:21">
      <c r="A28" s="104" t="str">
        <f t="shared" si="0"/>
        <v>Angle steel(Equal Leg)90x9.6</v>
      </c>
      <c r="B28" s="105">
        <v>90</v>
      </c>
      <c r="C28" s="105">
        <v>90</v>
      </c>
      <c r="D28" s="105">
        <v>7</v>
      </c>
      <c r="E28" s="105">
        <v>7</v>
      </c>
      <c r="F28" s="104">
        <v>12.22</v>
      </c>
      <c r="G28" s="106">
        <v>9.6</v>
      </c>
      <c r="H28" s="104">
        <v>2.46</v>
      </c>
      <c r="I28" s="106">
        <v>93</v>
      </c>
      <c r="J28" s="106">
        <v>93</v>
      </c>
      <c r="K28" s="106">
        <v>148</v>
      </c>
      <c r="L28" s="106">
        <v>38.299999999999997</v>
      </c>
      <c r="M28" s="104">
        <v>2.76</v>
      </c>
      <c r="N28" s="104">
        <v>2.76</v>
      </c>
      <c r="O28" s="104">
        <v>3.48</v>
      </c>
      <c r="P28" s="104">
        <v>1.77</v>
      </c>
      <c r="Q28" s="104">
        <v>14.2</v>
      </c>
      <c r="R28" s="104">
        <v>14.2</v>
      </c>
      <c r="S28" s="104"/>
      <c r="T28" s="104"/>
      <c r="U28" s="104"/>
    </row>
    <row r="29" spans="1:21">
      <c r="A29" s="104" t="str">
        <f t="shared" si="0"/>
        <v>Angle steel(Equal Leg)90x13.3</v>
      </c>
      <c r="B29" s="105">
        <v>90</v>
      </c>
      <c r="C29" s="105">
        <v>90</v>
      </c>
      <c r="D29" s="105">
        <v>10</v>
      </c>
      <c r="E29" s="105">
        <v>10</v>
      </c>
      <c r="F29" s="104">
        <v>17</v>
      </c>
      <c r="G29" s="106">
        <v>13.3</v>
      </c>
      <c r="H29" s="104">
        <v>2.57</v>
      </c>
      <c r="I29" s="106">
        <v>125</v>
      </c>
      <c r="J29" s="106">
        <v>125</v>
      </c>
      <c r="K29" s="106">
        <v>199</v>
      </c>
      <c r="L29" s="106">
        <v>51.7</v>
      </c>
      <c r="M29" s="104">
        <v>2.71</v>
      </c>
      <c r="N29" s="104">
        <v>2.71</v>
      </c>
      <c r="O29" s="104">
        <v>3.42</v>
      </c>
      <c r="P29" s="104">
        <v>1.74</v>
      </c>
      <c r="Q29" s="104">
        <v>19.5</v>
      </c>
      <c r="R29" s="104">
        <v>19.5</v>
      </c>
      <c r="S29" s="104"/>
      <c r="T29" s="104"/>
      <c r="U29" s="104"/>
    </row>
    <row r="30" spans="1:21">
      <c r="A30" s="104" t="str">
        <f t="shared" si="0"/>
        <v>Angle steel(Equal Leg)90x15.9</v>
      </c>
      <c r="B30" s="105">
        <v>90</v>
      </c>
      <c r="C30" s="105">
        <v>90</v>
      </c>
      <c r="D30" s="105">
        <v>12</v>
      </c>
      <c r="E30" s="105">
        <v>12</v>
      </c>
      <c r="F30" s="104">
        <v>20.3</v>
      </c>
      <c r="G30" s="106">
        <v>15.9</v>
      </c>
      <c r="H30" s="104">
        <v>2.66</v>
      </c>
      <c r="I30" s="106">
        <v>148</v>
      </c>
      <c r="J30" s="106">
        <v>148</v>
      </c>
      <c r="K30" s="106">
        <v>234</v>
      </c>
      <c r="L30" s="106">
        <v>61.7</v>
      </c>
      <c r="M30" s="104">
        <v>2.7</v>
      </c>
      <c r="N30" s="104">
        <v>2.7</v>
      </c>
      <c r="O30" s="104">
        <v>3.4</v>
      </c>
      <c r="P30" s="104">
        <v>1.75</v>
      </c>
      <c r="Q30" s="104">
        <v>23.3</v>
      </c>
      <c r="R30" s="104">
        <v>23.3</v>
      </c>
      <c r="S30" s="104"/>
      <c r="T30" s="104"/>
      <c r="U30" s="104"/>
    </row>
    <row r="31" spans="1:21">
      <c r="A31" s="104" t="str">
        <f t="shared" si="0"/>
        <v>Angle steel(Equal Leg)90x17</v>
      </c>
      <c r="B31" s="105">
        <v>90</v>
      </c>
      <c r="C31" s="105">
        <v>90</v>
      </c>
      <c r="D31" s="105">
        <v>13</v>
      </c>
      <c r="E31" s="105">
        <v>13</v>
      </c>
      <c r="F31" s="104">
        <v>21.71</v>
      </c>
      <c r="G31" s="106">
        <v>17</v>
      </c>
      <c r="H31" s="104">
        <v>2.69</v>
      </c>
      <c r="I31" s="106">
        <v>156</v>
      </c>
      <c r="J31" s="106">
        <v>156</v>
      </c>
      <c r="K31" s="106">
        <v>248</v>
      </c>
      <c r="L31" s="106">
        <v>65.3</v>
      </c>
      <c r="M31" s="104">
        <v>2.68</v>
      </c>
      <c r="N31" s="104">
        <v>2.68</v>
      </c>
      <c r="O31" s="104">
        <v>3.38</v>
      </c>
      <c r="P31" s="104">
        <v>1.73</v>
      </c>
      <c r="Q31" s="104">
        <v>24.8</v>
      </c>
      <c r="R31" s="104">
        <v>24.8</v>
      </c>
      <c r="S31" s="104"/>
      <c r="T31" s="104"/>
      <c r="U31" s="104"/>
    </row>
    <row r="32" spans="1:21">
      <c r="A32" s="104" t="str">
        <f t="shared" si="0"/>
        <v>Angle steel(Equal Leg)100x10.7</v>
      </c>
      <c r="B32" s="105">
        <v>100</v>
      </c>
      <c r="C32" s="105">
        <v>100</v>
      </c>
      <c r="D32" s="105">
        <v>7</v>
      </c>
      <c r="E32" s="105">
        <v>7</v>
      </c>
      <c r="F32" s="104">
        <v>13.62</v>
      </c>
      <c r="G32" s="106">
        <v>10.7</v>
      </c>
      <c r="H32" s="104">
        <v>2.71</v>
      </c>
      <c r="I32" s="106">
        <v>129</v>
      </c>
      <c r="J32" s="106">
        <v>129</v>
      </c>
      <c r="K32" s="106">
        <v>205</v>
      </c>
      <c r="L32" s="106">
        <v>53.2</v>
      </c>
      <c r="M32" s="104">
        <v>3.08</v>
      </c>
      <c r="N32" s="104">
        <v>3.08</v>
      </c>
      <c r="O32" s="104">
        <v>3.08</v>
      </c>
      <c r="P32" s="104">
        <v>1.97</v>
      </c>
      <c r="Q32" s="104">
        <v>17.7</v>
      </c>
      <c r="R32" s="104">
        <v>17.7</v>
      </c>
      <c r="S32" s="104"/>
      <c r="T32" s="104"/>
      <c r="U32" s="104"/>
    </row>
    <row r="33" spans="1:21">
      <c r="A33" s="104" t="str">
        <f t="shared" si="0"/>
        <v>Angle steel(Equal Leg)100x12.2</v>
      </c>
      <c r="B33" s="105">
        <v>100</v>
      </c>
      <c r="C33" s="105">
        <v>100</v>
      </c>
      <c r="D33" s="105">
        <v>8</v>
      </c>
      <c r="E33" s="105">
        <v>8</v>
      </c>
      <c r="F33" s="104">
        <v>15.5</v>
      </c>
      <c r="G33" s="106">
        <v>12.2</v>
      </c>
      <c r="H33" s="104">
        <v>2.74</v>
      </c>
      <c r="I33" s="106">
        <v>145</v>
      </c>
      <c r="J33" s="106">
        <v>145</v>
      </c>
      <c r="K33" s="106">
        <v>230</v>
      </c>
      <c r="L33" s="106">
        <v>59.9</v>
      </c>
      <c r="M33" s="104">
        <v>3.06</v>
      </c>
      <c r="N33" s="104">
        <v>3.06</v>
      </c>
      <c r="O33" s="104">
        <v>3.85</v>
      </c>
      <c r="P33" s="104">
        <v>1.96</v>
      </c>
      <c r="Q33" s="104">
        <v>15.5</v>
      </c>
      <c r="R33" s="104">
        <v>15.5</v>
      </c>
      <c r="S33" s="104"/>
      <c r="T33" s="104"/>
      <c r="U33" s="104"/>
    </row>
    <row r="34" spans="1:21">
      <c r="A34" s="104" t="str">
        <f t="shared" si="0"/>
        <v>Angle steel(Equal Leg)100x14.9</v>
      </c>
      <c r="B34" s="105">
        <v>100</v>
      </c>
      <c r="C34" s="105">
        <v>100</v>
      </c>
      <c r="D34" s="105">
        <v>10</v>
      </c>
      <c r="E34" s="105">
        <v>10</v>
      </c>
      <c r="F34" s="104">
        <v>19</v>
      </c>
      <c r="G34" s="106">
        <v>14.9</v>
      </c>
      <c r="H34" s="104">
        <v>2.83</v>
      </c>
      <c r="I34" s="106">
        <v>175</v>
      </c>
      <c r="J34" s="106">
        <v>175</v>
      </c>
      <c r="K34" s="106">
        <v>278</v>
      </c>
      <c r="L34" s="106">
        <v>72</v>
      </c>
      <c r="M34" s="104">
        <v>3.04</v>
      </c>
      <c r="N34" s="104">
        <v>3.04</v>
      </c>
      <c r="O34" s="104">
        <v>3.83</v>
      </c>
      <c r="P34" s="104">
        <v>1.95</v>
      </c>
      <c r="Q34" s="104">
        <v>24.4</v>
      </c>
      <c r="R34" s="104">
        <v>24.4</v>
      </c>
      <c r="S34" s="104"/>
      <c r="T34" s="104"/>
      <c r="U34" s="104"/>
    </row>
    <row r="35" spans="1:21">
      <c r="A35" s="104" t="str">
        <f t="shared" si="0"/>
        <v>Angle steel(Equal Leg)100x17.8</v>
      </c>
      <c r="B35" s="105">
        <v>100</v>
      </c>
      <c r="C35" s="105">
        <v>100</v>
      </c>
      <c r="D35" s="105">
        <v>12</v>
      </c>
      <c r="E35" s="105">
        <v>12</v>
      </c>
      <c r="F35" s="104">
        <v>22.7</v>
      </c>
      <c r="G35" s="106">
        <v>17.8</v>
      </c>
      <c r="H35" s="104">
        <v>2.9</v>
      </c>
      <c r="I35" s="106">
        <v>207</v>
      </c>
      <c r="J35" s="106">
        <v>207</v>
      </c>
      <c r="K35" s="106">
        <v>328</v>
      </c>
      <c r="L35" s="106">
        <v>85.7</v>
      </c>
      <c r="M35" s="104">
        <v>3.02</v>
      </c>
      <c r="N35" s="104">
        <v>3.02</v>
      </c>
      <c r="O35" s="104">
        <v>3.8</v>
      </c>
      <c r="P35" s="104">
        <v>1.94</v>
      </c>
      <c r="Q35" s="104">
        <v>29.1</v>
      </c>
      <c r="R35" s="104">
        <v>29.1</v>
      </c>
      <c r="S35" s="104"/>
      <c r="T35" s="104"/>
      <c r="U35" s="104"/>
    </row>
    <row r="36" spans="1:21">
      <c r="A36" s="104" t="str">
        <f t="shared" si="0"/>
        <v>Angle steel(Equal Leg)100x19.1</v>
      </c>
      <c r="B36" s="105">
        <v>100</v>
      </c>
      <c r="C36" s="105">
        <v>100</v>
      </c>
      <c r="D36" s="105">
        <v>13</v>
      </c>
      <c r="E36" s="105">
        <v>13</v>
      </c>
      <c r="F36" s="104">
        <v>24.31</v>
      </c>
      <c r="G36" s="106">
        <v>19.100000000000001</v>
      </c>
      <c r="H36" s="104">
        <v>2.94</v>
      </c>
      <c r="I36" s="106">
        <v>220</v>
      </c>
      <c r="J36" s="106">
        <v>220</v>
      </c>
      <c r="K36" s="106">
        <v>348</v>
      </c>
      <c r="L36" s="106">
        <v>91</v>
      </c>
      <c r="M36" s="104">
        <v>3</v>
      </c>
      <c r="N36" s="104">
        <v>3</v>
      </c>
      <c r="O36" s="104">
        <v>3.78</v>
      </c>
      <c r="P36" s="104">
        <v>1.94</v>
      </c>
      <c r="Q36" s="104">
        <v>31.1</v>
      </c>
      <c r="R36" s="104">
        <v>31.1</v>
      </c>
      <c r="S36" s="104"/>
      <c r="T36" s="104"/>
      <c r="U36" s="104"/>
    </row>
    <row r="37" spans="1:21">
      <c r="A37" s="104" t="str">
        <f t="shared" si="0"/>
        <v>Angle steel(Equal Leg)120x14.7</v>
      </c>
      <c r="B37" s="105">
        <v>120</v>
      </c>
      <c r="C37" s="105">
        <v>120</v>
      </c>
      <c r="D37" s="105">
        <v>8</v>
      </c>
      <c r="E37" s="105">
        <v>8</v>
      </c>
      <c r="F37" s="104">
        <v>18.760000000000002</v>
      </c>
      <c r="G37" s="106">
        <v>14.7</v>
      </c>
      <c r="H37" s="104">
        <v>3.24</v>
      </c>
      <c r="I37" s="106">
        <v>258</v>
      </c>
      <c r="J37" s="106">
        <v>258</v>
      </c>
      <c r="K37" s="106">
        <v>410</v>
      </c>
      <c r="L37" s="106">
        <v>106</v>
      </c>
      <c r="M37" s="104">
        <v>3.71</v>
      </c>
      <c r="N37" s="104">
        <v>3.71</v>
      </c>
      <c r="O37" s="104">
        <v>4.67</v>
      </c>
      <c r="P37" s="104">
        <v>2.38</v>
      </c>
      <c r="Q37" s="104">
        <v>29.5</v>
      </c>
      <c r="R37" s="104">
        <v>29.5</v>
      </c>
      <c r="S37" s="104"/>
      <c r="T37" s="104"/>
      <c r="U37" s="104"/>
    </row>
    <row r="38" spans="1:21">
      <c r="A38" s="104" t="str">
        <f t="shared" si="0"/>
        <v>Angle steel(Equal Leg)130x17.9</v>
      </c>
      <c r="B38" s="105">
        <v>130</v>
      </c>
      <c r="C38" s="105">
        <v>130</v>
      </c>
      <c r="D38" s="105">
        <v>9</v>
      </c>
      <c r="E38" s="105">
        <v>9</v>
      </c>
      <c r="F38" s="104">
        <v>22.74</v>
      </c>
      <c r="G38" s="106">
        <v>17.899999999999999</v>
      </c>
      <c r="H38" s="104">
        <v>3.53</v>
      </c>
      <c r="I38" s="106">
        <v>366</v>
      </c>
      <c r="J38" s="106">
        <v>366</v>
      </c>
      <c r="K38" s="106">
        <v>583</v>
      </c>
      <c r="L38" s="106">
        <v>150</v>
      </c>
      <c r="M38" s="104">
        <v>4.01</v>
      </c>
      <c r="N38" s="104">
        <v>4.01</v>
      </c>
      <c r="O38" s="104">
        <v>5.0599999999999996</v>
      </c>
      <c r="P38" s="104">
        <v>2.57</v>
      </c>
      <c r="Q38" s="104">
        <v>38.700000000000003</v>
      </c>
      <c r="R38" s="104">
        <v>38.700000000000003</v>
      </c>
      <c r="S38" s="104"/>
      <c r="T38" s="104"/>
      <c r="U38" s="104"/>
    </row>
    <row r="39" spans="1:21">
      <c r="A39" s="104" t="str">
        <f t="shared" si="0"/>
        <v>Angle steel(Equal Leg)130x23.4</v>
      </c>
      <c r="B39" s="105">
        <v>130</v>
      </c>
      <c r="C39" s="105">
        <v>130</v>
      </c>
      <c r="D39" s="105">
        <v>12</v>
      </c>
      <c r="E39" s="105">
        <v>12</v>
      </c>
      <c r="F39" s="104">
        <v>29.76</v>
      </c>
      <c r="G39" s="106">
        <v>23.4</v>
      </c>
      <c r="H39" s="104">
        <v>3.64</v>
      </c>
      <c r="I39" s="106">
        <v>467</v>
      </c>
      <c r="J39" s="106">
        <v>467</v>
      </c>
      <c r="K39" s="106">
        <v>743</v>
      </c>
      <c r="L39" s="106">
        <v>192</v>
      </c>
      <c r="M39" s="104">
        <v>3.96</v>
      </c>
      <c r="N39" s="104">
        <v>3.96</v>
      </c>
      <c r="O39" s="104">
        <v>5</v>
      </c>
      <c r="P39" s="104">
        <v>2.54</v>
      </c>
      <c r="Q39" s="104">
        <v>49.9</v>
      </c>
      <c r="R39" s="104">
        <v>49.9</v>
      </c>
      <c r="S39" s="104"/>
      <c r="T39" s="104"/>
      <c r="U39" s="104"/>
    </row>
    <row r="40" spans="1:21">
      <c r="A40" s="104" t="str">
        <f t="shared" si="0"/>
        <v>Angle steel(Equal Leg)130x28.8</v>
      </c>
      <c r="B40" s="105">
        <v>130</v>
      </c>
      <c r="C40" s="105">
        <v>130</v>
      </c>
      <c r="D40" s="105">
        <v>15</v>
      </c>
      <c r="E40" s="105">
        <v>15</v>
      </c>
      <c r="F40" s="104">
        <v>36.75</v>
      </c>
      <c r="G40" s="106">
        <v>28.8</v>
      </c>
      <c r="H40" s="104">
        <v>3.76</v>
      </c>
      <c r="I40" s="106">
        <v>568</v>
      </c>
      <c r="J40" s="106">
        <v>568</v>
      </c>
      <c r="K40" s="106">
        <v>902</v>
      </c>
      <c r="L40" s="106">
        <v>234</v>
      </c>
      <c r="M40" s="104">
        <v>3.93</v>
      </c>
      <c r="N40" s="104">
        <v>3.93</v>
      </c>
      <c r="O40" s="104">
        <v>4.95</v>
      </c>
      <c r="P40" s="104">
        <v>2.5299999999999998</v>
      </c>
      <c r="Q40" s="104">
        <v>61.5</v>
      </c>
      <c r="R40" s="104">
        <v>61.5</v>
      </c>
      <c r="S40" s="104"/>
      <c r="T40" s="104"/>
      <c r="U40" s="104"/>
    </row>
    <row r="41" spans="1:21">
      <c r="A41" s="104" t="str">
        <f t="shared" si="0"/>
        <v>Angle steel(Equal Leg)150x27.3</v>
      </c>
      <c r="B41" s="105">
        <v>150</v>
      </c>
      <c r="C41" s="105">
        <v>150</v>
      </c>
      <c r="D41" s="105">
        <v>12</v>
      </c>
      <c r="E41" s="105">
        <v>12</v>
      </c>
      <c r="F41" s="104">
        <v>34.770000000000003</v>
      </c>
      <c r="G41" s="106">
        <v>27.3</v>
      </c>
      <c r="H41" s="104">
        <v>4.1399999999999997</v>
      </c>
      <c r="I41" s="106">
        <v>740</v>
      </c>
      <c r="J41" s="106">
        <v>740</v>
      </c>
      <c r="K41" s="105">
        <v>1180</v>
      </c>
      <c r="L41" s="106">
        <v>304</v>
      </c>
      <c r="M41" s="104">
        <v>4.6100000000000003</v>
      </c>
      <c r="N41" s="104">
        <v>4.6100000000000003</v>
      </c>
      <c r="O41" s="104">
        <v>5.82</v>
      </c>
      <c r="P41" s="104">
        <v>2.96</v>
      </c>
      <c r="Q41" s="104">
        <v>68.2</v>
      </c>
      <c r="R41" s="104">
        <v>68.2</v>
      </c>
      <c r="S41" s="104"/>
      <c r="T41" s="104"/>
      <c r="U41" s="104"/>
    </row>
    <row r="42" spans="1:21">
      <c r="A42" s="104" t="str">
        <f t="shared" si="0"/>
        <v>Angle steel(Equal Leg)150x33.6</v>
      </c>
      <c r="B42" s="105">
        <v>150</v>
      </c>
      <c r="C42" s="105">
        <v>150</v>
      </c>
      <c r="D42" s="105">
        <v>15</v>
      </c>
      <c r="E42" s="105">
        <v>15</v>
      </c>
      <c r="F42" s="104">
        <v>42.74</v>
      </c>
      <c r="G42" s="106">
        <v>33.6</v>
      </c>
      <c r="H42" s="104">
        <v>4.24</v>
      </c>
      <c r="I42" s="106">
        <v>888</v>
      </c>
      <c r="J42" s="106">
        <v>888</v>
      </c>
      <c r="K42" s="106">
        <v>1410</v>
      </c>
      <c r="L42" s="106">
        <v>365</v>
      </c>
      <c r="M42" s="104">
        <v>4.5599999999999996</v>
      </c>
      <c r="N42" s="104">
        <v>4.5599999999999996</v>
      </c>
      <c r="O42" s="104">
        <v>5.75</v>
      </c>
      <c r="P42" s="104">
        <v>2.92</v>
      </c>
      <c r="Q42" s="104">
        <v>82.6</v>
      </c>
      <c r="R42" s="104">
        <v>82.6</v>
      </c>
      <c r="S42" s="104"/>
      <c r="T42" s="104"/>
      <c r="U42" s="104"/>
    </row>
    <row r="43" spans="1:21">
      <c r="A43" s="104" t="str">
        <f t="shared" si="0"/>
        <v>Angle steel(Equal Leg)150x41.9</v>
      </c>
      <c r="B43" s="105">
        <v>150</v>
      </c>
      <c r="C43" s="105">
        <v>150</v>
      </c>
      <c r="D43" s="105">
        <v>19</v>
      </c>
      <c r="E43" s="105">
        <v>19</v>
      </c>
      <c r="F43" s="104">
        <v>53.38</v>
      </c>
      <c r="G43" s="106">
        <v>41.9</v>
      </c>
      <c r="H43" s="104">
        <v>4.4000000000000004</v>
      </c>
      <c r="I43" s="106">
        <v>1090</v>
      </c>
      <c r="J43" s="106">
        <v>1090</v>
      </c>
      <c r="K43" s="106">
        <v>1730</v>
      </c>
      <c r="L43" s="106">
        <v>451</v>
      </c>
      <c r="M43" s="104">
        <v>4.5199999999999996</v>
      </c>
      <c r="N43" s="104">
        <v>4.5199999999999996</v>
      </c>
      <c r="O43" s="104">
        <v>5.69</v>
      </c>
      <c r="P43" s="104">
        <v>2.91</v>
      </c>
      <c r="Q43" s="108">
        <v>3</v>
      </c>
      <c r="R43" s="108">
        <v>3</v>
      </c>
      <c r="S43" s="108"/>
      <c r="T43" s="108"/>
      <c r="U43" s="108"/>
    </row>
    <row r="44" spans="1:21">
      <c r="A44" s="104" t="str">
        <f t="shared" si="0"/>
        <v>Angle steel(Equal Leg)175x31.8</v>
      </c>
      <c r="B44" s="105">
        <v>175</v>
      </c>
      <c r="C44" s="105">
        <v>175</v>
      </c>
      <c r="D44" s="105">
        <v>12</v>
      </c>
      <c r="E44" s="105">
        <v>12</v>
      </c>
      <c r="F44" s="104">
        <v>40.520000000000003</v>
      </c>
      <c r="G44" s="106">
        <v>31.8</v>
      </c>
      <c r="H44" s="104">
        <v>4.7300000000000004</v>
      </c>
      <c r="I44" s="106">
        <v>1170</v>
      </c>
      <c r="J44" s="106">
        <v>1170</v>
      </c>
      <c r="K44" s="106">
        <v>1860</v>
      </c>
      <c r="L44" s="106">
        <v>480</v>
      </c>
      <c r="M44" s="104">
        <v>5.38</v>
      </c>
      <c r="N44" s="104">
        <v>5.38</v>
      </c>
      <c r="O44" s="104">
        <v>6.78</v>
      </c>
      <c r="P44" s="104">
        <v>3.44</v>
      </c>
      <c r="Q44" s="104">
        <v>91.8</v>
      </c>
      <c r="R44" s="104">
        <v>91.8</v>
      </c>
      <c r="S44" s="104"/>
      <c r="T44" s="104"/>
      <c r="U44" s="104"/>
    </row>
    <row r="45" spans="1:21">
      <c r="A45" s="104" t="str">
        <f t="shared" si="0"/>
        <v>Angle steel(Equal Leg)175x39.4</v>
      </c>
      <c r="B45" s="105">
        <v>175</v>
      </c>
      <c r="C45" s="105">
        <v>175</v>
      </c>
      <c r="D45" s="105">
        <v>15</v>
      </c>
      <c r="E45" s="105">
        <v>15</v>
      </c>
      <c r="F45" s="104">
        <v>50.21</v>
      </c>
      <c r="G45" s="106">
        <v>39.4</v>
      </c>
      <c r="H45" s="104">
        <v>4.8499999999999996</v>
      </c>
      <c r="I45" s="106">
        <v>1440</v>
      </c>
      <c r="J45" s="106">
        <v>1440</v>
      </c>
      <c r="K45" s="106">
        <v>2290</v>
      </c>
      <c r="L45" s="106">
        <v>589</v>
      </c>
      <c r="M45" s="104">
        <v>5.35</v>
      </c>
      <c r="N45" s="104">
        <v>5.35</v>
      </c>
      <c r="O45" s="104">
        <v>6.75</v>
      </c>
      <c r="P45" s="104">
        <v>3.42</v>
      </c>
      <c r="Q45" s="104">
        <v>114</v>
      </c>
      <c r="R45" s="104">
        <v>114</v>
      </c>
      <c r="S45" s="104"/>
      <c r="T45" s="104"/>
      <c r="U45" s="104"/>
    </row>
    <row r="46" spans="1:21">
      <c r="A46" s="104" t="str">
        <f t="shared" si="0"/>
        <v>Angle steel(Equal Leg)200x45.3</v>
      </c>
      <c r="B46" s="105">
        <v>200</v>
      </c>
      <c r="C46" s="105">
        <v>200</v>
      </c>
      <c r="D46" s="105">
        <v>15</v>
      </c>
      <c r="E46" s="105">
        <v>15</v>
      </c>
      <c r="F46" s="104">
        <v>57.75</v>
      </c>
      <c r="G46" s="106">
        <v>45.3</v>
      </c>
      <c r="H46" s="101">
        <v>5.44</v>
      </c>
      <c r="I46" s="106">
        <v>2180</v>
      </c>
      <c r="J46" s="106">
        <v>2180</v>
      </c>
      <c r="K46" s="106">
        <v>3470</v>
      </c>
      <c r="L46" s="106">
        <v>891</v>
      </c>
      <c r="M46" s="104">
        <v>6.14</v>
      </c>
      <c r="N46" s="104">
        <v>6.14</v>
      </c>
      <c r="O46" s="104">
        <v>7.75</v>
      </c>
      <c r="P46" s="104">
        <v>3.93</v>
      </c>
      <c r="Q46" s="104">
        <v>150</v>
      </c>
      <c r="R46" s="104">
        <v>150</v>
      </c>
      <c r="S46" s="104"/>
      <c r="T46" s="104"/>
      <c r="U46" s="104"/>
    </row>
    <row r="47" spans="1:21">
      <c r="A47" s="104" t="str">
        <f t="shared" si="0"/>
        <v>Angle steel(Equal Leg)200x59.7</v>
      </c>
      <c r="B47" s="105">
        <v>200</v>
      </c>
      <c r="C47" s="105">
        <v>200</v>
      </c>
      <c r="D47" s="105">
        <v>20</v>
      </c>
      <c r="E47" s="105">
        <v>20</v>
      </c>
      <c r="F47" s="104">
        <v>76</v>
      </c>
      <c r="G47" s="106">
        <v>59.7</v>
      </c>
      <c r="H47" s="104">
        <v>5.67</v>
      </c>
      <c r="I47" s="106">
        <v>2820</v>
      </c>
      <c r="J47" s="106">
        <v>2820</v>
      </c>
      <c r="K47" s="106">
        <v>4490</v>
      </c>
      <c r="L47" s="106">
        <v>1160</v>
      </c>
      <c r="M47" s="104">
        <v>6.09</v>
      </c>
      <c r="N47" s="104">
        <v>6.09</v>
      </c>
      <c r="O47" s="104">
        <v>7.68</v>
      </c>
      <c r="P47" s="104">
        <v>3.9</v>
      </c>
      <c r="Q47" s="104">
        <v>197</v>
      </c>
      <c r="R47" s="104">
        <v>197</v>
      </c>
      <c r="S47" s="104"/>
      <c r="T47" s="104"/>
      <c r="U47" s="104"/>
    </row>
    <row r="48" spans="1:21">
      <c r="A48" s="104" t="str">
        <f t="shared" si="0"/>
        <v>Angle steel(Equal Leg)200x73.6</v>
      </c>
      <c r="B48" s="105">
        <v>200</v>
      </c>
      <c r="C48" s="105">
        <v>200</v>
      </c>
      <c r="D48" s="105">
        <v>25</v>
      </c>
      <c r="E48" s="105">
        <v>25</v>
      </c>
      <c r="F48" s="104">
        <v>93.75</v>
      </c>
      <c r="G48" s="106">
        <v>73.599999999999994</v>
      </c>
      <c r="H48" s="101">
        <v>5.84</v>
      </c>
      <c r="I48" s="106">
        <v>3420</v>
      </c>
      <c r="J48" s="106">
        <v>3420</v>
      </c>
      <c r="K48" s="106">
        <v>5420</v>
      </c>
      <c r="L48" s="106">
        <v>1410</v>
      </c>
      <c r="M48" s="104">
        <v>6.04</v>
      </c>
      <c r="N48" s="104">
        <v>6.04</v>
      </c>
      <c r="O48" s="104">
        <v>7.61</v>
      </c>
      <c r="P48" s="104">
        <v>3.88</v>
      </c>
      <c r="Q48" s="104">
        <v>242</v>
      </c>
      <c r="R48" s="104">
        <v>242</v>
      </c>
      <c r="S48" s="104"/>
      <c r="T48" s="104"/>
      <c r="U48" s="104"/>
    </row>
    <row r="49" spans="1:39">
      <c r="A49" s="104" t="str">
        <f t="shared" si="0"/>
        <v>Angle steel(Equal Leg)250x93.7</v>
      </c>
      <c r="B49" s="105">
        <v>250</v>
      </c>
      <c r="C49" s="105">
        <v>250</v>
      </c>
      <c r="D49" s="105">
        <v>25</v>
      </c>
      <c r="E49" s="105">
        <v>25</v>
      </c>
      <c r="F49" s="104">
        <v>119.4</v>
      </c>
      <c r="G49" s="106">
        <v>93.7</v>
      </c>
      <c r="H49" s="104">
        <v>7.1</v>
      </c>
      <c r="I49" s="106">
        <v>6950</v>
      </c>
      <c r="J49" s="106">
        <v>6950</v>
      </c>
      <c r="K49" s="106">
        <v>11000</v>
      </c>
      <c r="L49" s="106">
        <v>2860</v>
      </c>
      <c r="M49" s="104">
        <v>7.63</v>
      </c>
      <c r="N49" s="104">
        <v>7.63</v>
      </c>
      <c r="O49" s="104">
        <v>9.6199999999999992</v>
      </c>
      <c r="P49" s="104">
        <v>4.9000000000000004</v>
      </c>
      <c r="Q49" s="104">
        <v>388</v>
      </c>
      <c r="R49" s="104">
        <v>388</v>
      </c>
      <c r="S49" s="104"/>
      <c r="T49" s="104"/>
      <c r="U49" s="104"/>
    </row>
    <row r="50" spans="1:39">
      <c r="A50" s="104" t="str">
        <f t="shared" si="0"/>
        <v>Angle steel(Equal Leg)250x128</v>
      </c>
      <c r="B50" s="105">
        <v>250</v>
      </c>
      <c r="C50" s="105">
        <v>250</v>
      </c>
      <c r="D50" s="105">
        <v>35</v>
      </c>
      <c r="E50" s="105">
        <v>35</v>
      </c>
      <c r="F50" s="104">
        <v>162.6</v>
      </c>
      <c r="G50" s="106">
        <v>128</v>
      </c>
      <c r="H50" s="104">
        <v>7.45</v>
      </c>
      <c r="I50" s="106">
        <v>9110</v>
      </c>
      <c r="J50" s="106">
        <v>9110</v>
      </c>
      <c r="K50" s="106">
        <v>14400</v>
      </c>
      <c r="L50" s="106">
        <v>3790</v>
      </c>
      <c r="M50" s="104">
        <v>7.49</v>
      </c>
      <c r="N50" s="104">
        <v>7.49</v>
      </c>
      <c r="O50" s="104">
        <v>9.42</v>
      </c>
      <c r="P50" s="104">
        <v>4.83</v>
      </c>
      <c r="Q50" s="104">
        <v>519</v>
      </c>
      <c r="R50" s="104">
        <v>519</v>
      </c>
      <c r="S50" s="104"/>
      <c r="T50" s="104"/>
      <c r="U50" s="104"/>
    </row>
    <row r="51" spans="1:39">
      <c r="A51" s="104"/>
      <c r="B51" s="105"/>
      <c r="C51" s="105"/>
      <c r="D51" s="105"/>
      <c r="E51" s="105"/>
      <c r="F51" s="104"/>
      <c r="G51" s="106"/>
      <c r="H51" s="104"/>
      <c r="I51" s="106"/>
      <c r="J51" s="106"/>
      <c r="K51" s="106"/>
      <c r="L51" s="106"/>
      <c r="M51" s="104"/>
      <c r="N51" s="104"/>
      <c r="O51" s="104"/>
      <c r="P51" s="104"/>
      <c r="Q51" s="104"/>
      <c r="R51" s="104"/>
      <c r="S51" s="104"/>
      <c r="T51" s="104"/>
      <c r="U51" s="104"/>
    </row>
    <row r="52" spans="1:39">
      <c r="A52" s="104" t="str">
        <f t="shared" ref="A52:A71" si="1">"Angle steel(Unequal Leg)"&amp;B52&amp;"x"&amp;G52</f>
        <v>Angle steel(Unequal Leg)90x7.56</v>
      </c>
      <c r="B52" s="105">
        <v>90</v>
      </c>
      <c r="C52" s="105">
        <v>75</v>
      </c>
      <c r="D52" s="105">
        <v>6</v>
      </c>
      <c r="E52" s="105">
        <v>6</v>
      </c>
      <c r="F52" s="104">
        <v>9.6199999999999992</v>
      </c>
      <c r="G52" s="104">
        <v>7.56</v>
      </c>
      <c r="H52" s="109"/>
      <c r="I52" s="106">
        <v>76.900000000000006</v>
      </c>
      <c r="J52" s="106">
        <v>48.6</v>
      </c>
      <c r="K52" s="105">
        <v>101</v>
      </c>
      <c r="L52" s="106">
        <v>24.2</v>
      </c>
      <c r="M52" s="104">
        <v>2.83</v>
      </c>
      <c r="N52" s="110">
        <v>2.25</v>
      </c>
      <c r="O52" s="110">
        <v>3.25</v>
      </c>
      <c r="P52" s="110">
        <v>1.58</v>
      </c>
      <c r="Q52" s="110">
        <v>12.1</v>
      </c>
      <c r="R52" s="110">
        <v>8.68</v>
      </c>
      <c r="S52" s="104">
        <v>2.64</v>
      </c>
      <c r="T52" s="104">
        <v>1.9</v>
      </c>
      <c r="U52" s="104"/>
      <c r="W52" s="235" t="s">
        <v>89</v>
      </c>
      <c r="X52" s="235"/>
      <c r="Y52" s="235"/>
      <c r="Z52" s="235"/>
      <c r="AA52" s="235"/>
      <c r="AB52" s="235"/>
      <c r="AC52" s="235"/>
      <c r="AD52" s="235"/>
      <c r="AE52" s="235"/>
      <c r="AF52" s="235"/>
      <c r="AG52" s="235"/>
      <c r="AH52" s="235"/>
      <c r="AI52" s="235"/>
      <c r="AJ52" s="235"/>
      <c r="AK52" s="235"/>
      <c r="AL52" s="235"/>
      <c r="AM52" s="235"/>
    </row>
    <row r="53" spans="1:39">
      <c r="A53" s="104" t="str">
        <f t="shared" si="1"/>
        <v>Angle steel(Unequal Leg)90x11</v>
      </c>
      <c r="B53" s="105">
        <v>90</v>
      </c>
      <c r="C53" s="105">
        <v>75</v>
      </c>
      <c r="D53" s="105">
        <v>9</v>
      </c>
      <c r="E53" s="105">
        <v>9</v>
      </c>
      <c r="F53" s="104">
        <v>14.04</v>
      </c>
      <c r="G53" s="104">
        <v>11</v>
      </c>
      <c r="H53" s="109"/>
      <c r="I53" s="106">
        <v>109</v>
      </c>
      <c r="J53" s="106">
        <v>68.099999999999994</v>
      </c>
      <c r="K53" s="105">
        <v>143</v>
      </c>
      <c r="L53" s="106">
        <v>34.1</v>
      </c>
      <c r="M53" s="104">
        <v>2.78</v>
      </c>
      <c r="N53" s="104">
        <v>2.2000000000000002</v>
      </c>
      <c r="O53" s="104">
        <v>3.19</v>
      </c>
      <c r="P53" s="104">
        <v>1.56</v>
      </c>
      <c r="Q53" s="106">
        <v>17.399999999999999</v>
      </c>
      <c r="R53" s="104">
        <v>12.4</v>
      </c>
      <c r="S53" s="104">
        <v>2.75</v>
      </c>
      <c r="T53" s="104">
        <v>2.0099999999999998</v>
      </c>
      <c r="U53" s="104"/>
    </row>
    <row r="54" spans="1:39">
      <c r="A54" s="104" t="str">
        <f t="shared" si="1"/>
        <v>Angle steel(Unequal Leg)90x14.4</v>
      </c>
      <c r="B54" s="105">
        <v>90</v>
      </c>
      <c r="C54" s="105">
        <v>75</v>
      </c>
      <c r="D54" s="105">
        <v>12</v>
      </c>
      <c r="E54" s="105">
        <v>12</v>
      </c>
      <c r="F54" s="104">
        <v>18.36</v>
      </c>
      <c r="G54" s="104">
        <v>14.4</v>
      </c>
      <c r="H54" s="109"/>
      <c r="I54" s="106">
        <v>139</v>
      </c>
      <c r="J54" s="106">
        <v>86.8</v>
      </c>
      <c r="K54" s="105">
        <v>182</v>
      </c>
      <c r="L54" s="106">
        <v>44</v>
      </c>
      <c r="M54" s="104">
        <v>2.75</v>
      </c>
      <c r="N54" s="104">
        <v>2.17</v>
      </c>
      <c r="O54" s="104">
        <v>3.14</v>
      </c>
      <c r="P54" s="104">
        <v>1.55</v>
      </c>
      <c r="Q54" s="106">
        <v>22.6</v>
      </c>
      <c r="R54" s="104">
        <v>16.100000000000001</v>
      </c>
      <c r="S54" s="104">
        <v>2.87</v>
      </c>
      <c r="T54" s="104">
        <v>2.12</v>
      </c>
      <c r="U54" s="104"/>
    </row>
    <row r="55" spans="1:39">
      <c r="A55" s="104" t="str">
        <f t="shared" si="1"/>
        <v>Angle steel(Unequal Leg)100x9.32</v>
      </c>
      <c r="B55" s="105">
        <v>100</v>
      </c>
      <c r="C55" s="105">
        <v>75</v>
      </c>
      <c r="D55" s="105">
        <v>7</v>
      </c>
      <c r="E55" s="105">
        <v>7</v>
      </c>
      <c r="F55" s="104">
        <v>11.87</v>
      </c>
      <c r="G55" s="104">
        <v>9.32</v>
      </c>
      <c r="H55" s="109"/>
      <c r="I55" s="106">
        <v>118</v>
      </c>
      <c r="J55" s="106">
        <v>57</v>
      </c>
      <c r="K55" s="105">
        <v>144</v>
      </c>
      <c r="L55" s="106">
        <v>30.8</v>
      </c>
      <c r="M55" s="104">
        <v>3.15</v>
      </c>
      <c r="N55" s="104">
        <v>2.19</v>
      </c>
      <c r="O55" s="104">
        <v>3.49</v>
      </c>
      <c r="P55" s="104">
        <v>1.61</v>
      </c>
      <c r="Q55" s="106">
        <v>17</v>
      </c>
      <c r="R55" s="104">
        <v>10.1</v>
      </c>
      <c r="S55" s="104">
        <v>3.06</v>
      </c>
      <c r="T55" s="104">
        <v>1.83</v>
      </c>
      <c r="U55" s="104"/>
    </row>
    <row r="56" spans="1:39">
      <c r="A56" s="104" t="str">
        <f t="shared" si="1"/>
        <v>Angle steel(Unequal Leg)100x13</v>
      </c>
      <c r="B56" s="105">
        <v>100</v>
      </c>
      <c r="C56" s="105">
        <v>75</v>
      </c>
      <c r="D56" s="105">
        <v>10</v>
      </c>
      <c r="E56" s="105">
        <v>10</v>
      </c>
      <c r="F56" s="104">
        <v>16.5</v>
      </c>
      <c r="G56" s="104">
        <v>13</v>
      </c>
      <c r="H56" s="109"/>
      <c r="I56" s="106">
        <v>159</v>
      </c>
      <c r="J56" s="106">
        <v>76.099999999999994</v>
      </c>
      <c r="K56" s="105">
        <v>194</v>
      </c>
      <c r="L56" s="106">
        <v>41.3</v>
      </c>
      <c r="M56" s="104">
        <v>3.11</v>
      </c>
      <c r="N56" s="104">
        <v>2.15</v>
      </c>
      <c r="O56" s="104">
        <v>3.43</v>
      </c>
      <c r="P56" s="104">
        <v>1.58</v>
      </c>
      <c r="Q56" s="106">
        <v>23.2</v>
      </c>
      <c r="R56" s="104">
        <v>13.7</v>
      </c>
      <c r="S56" s="104">
        <v>3.17</v>
      </c>
      <c r="T56" s="104">
        <v>1.94</v>
      </c>
      <c r="U56" s="104"/>
    </row>
    <row r="57" spans="1:39">
      <c r="A57" s="104" t="str">
        <f t="shared" si="1"/>
        <v>Angle steel(Unequal Leg)100x16.5</v>
      </c>
      <c r="B57" s="105">
        <v>100</v>
      </c>
      <c r="C57" s="105">
        <v>75</v>
      </c>
      <c r="D57" s="105">
        <v>13</v>
      </c>
      <c r="E57" s="105">
        <v>13</v>
      </c>
      <c r="F57" s="104">
        <v>21.06</v>
      </c>
      <c r="G57" s="104">
        <v>16.5</v>
      </c>
      <c r="H57" s="109"/>
      <c r="I57" s="106">
        <v>199</v>
      </c>
      <c r="J57" s="106">
        <v>94.8</v>
      </c>
      <c r="K57" s="105">
        <v>242</v>
      </c>
      <c r="L57" s="106">
        <v>52.2</v>
      </c>
      <c r="M57" s="104">
        <v>3.08</v>
      </c>
      <c r="N57" s="104">
        <v>2.12</v>
      </c>
      <c r="O57" s="104">
        <v>3.39</v>
      </c>
      <c r="P57" s="104">
        <v>1.57</v>
      </c>
      <c r="Q57" s="106">
        <v>29.7</v>
      </c>
      <c r="R57" s="104">
        <v>17.399999999999999</v>
      </c>
      <c r="S57" s="104">
        <v>3.3</v>
      </c>
      <c r="T57" s="104">
        <v>2.06</v>
      </c>
      <c r="U57" s="104"/>
    </row>
    <row r="58" spans="1:39">
      <c r="A58" s="104" t="str">
        <f t="shared" si="1"/>
        <v>Angle steel(Unequal Leg)125x10.7</v>
      </c>
      <c r="B58" s="105">
        <v>125</v>
      </c>
      <c r="C58" s="105">
        <v>75</v>
      </c>
      <c r="D58" s="105">
        <v>7</v>
      </c>
      <c r="E58" s="105">
        <v>7</v>
      </c>
      <c r="F58" s="104">
        <v>13.62</v>
      </c>
      <c r="G58" s="104">
        <v>10.7</v>
      </c>
      <c r="H58" s="109"/>
      <c r="I58" s="106">
        <v>219</v>
      </c>
      <c r="J58" s="106">
        <v>60.4</v>
      </c>
      <c r="K58" s="105">
        <v>243</v>
      </c>
      <c r="L58" s="106">
        <v>36.4</v>
      </c>
      <c r="M58" s="104">
        <v>4.01</v>
      </c>
      <c r="N58" s="104">
        <v>2.11</v>
      </c>
      <c r="O58" s="104">
        <v>4.2300000000000004</v>
      </c>
      <c r="P58" s="104">
        <v>1.61</v>
      </c>
      <c r="Q58" s="106">
        <v>26.1</v>
      </c>
      <c r="R58" s="104">
        <v>10.3</v>
      </c>
      <c r="S58" s="104">
        <v>4.0999999999999996</v>
      </c>
      <c r="T58" s="104">
        <v>1.64</v>
      </c>
      <c r="U58" s="104"/>
    </row>
    <row r="59" spans="1:39">
      <c r="A59" s="104" t="str">
        <f t="shared" si="1"/>
        <v>Angle steel(Unequal Leg)125x13.5</v>
      </c>
      <c r="B59" s="105">
        <v>125</v>
      </c>
      <c r="C59" s="105">
        <v>75</v>
      </c>
      <c r="D59" s="105">
        <v>9</v>
      </c>
      <c r="E59" s="105">
        <v>9</v>
      </c>
      <c r="F59" s="104">
        <v>17.190000000000001</v>
      </c>
      <c r="G59" s="104">
        <v>13.5</v>
      </c>
      <c r="H59" s="109"/>
      <c r="I59" s="106">
        <v>271</v>
      </c>
      <c r="J59" s="106">
        <v>73.7</v>
      </c>
      <c r="K59" s="105">
        <v>300</v>
      </c>
      <c r="L59" s="106">
        <v>44.5</v>
      </c>
      <c r="M59" s="104">
        <v>3.97</v>
      </c>
      <c r="N59" s="104">
        <v>2.0699999999999998</v>
      </c>
      <c r="O59" s="104">
        <v>4.18</v>
      </c>
      <c r="P59" s="104">
        <v>1.61</v>
      </c>
      <c r="Q59" s="106">
        <v>32.6</v>
      </c>
      <c r="R59" s="104">
        <v>12.7</v>
      </c>
      <c r="S59" s="104">
        <v>4.18</v>
      </c>
      <c r="T59" s="104">
        <v>1.71</v>
      </c>
      <c r="U59" s="104"/>
    </row>
    <row r="60" spans="1:39">
      <c r="A60" s="104" t="str">
        <f t="shared" si="1"/>
        <v>Angle steel(Unequal Leg)125x14.9</v>
      </c>
      <c r="B60" s="105">
        <v>125</v>
      </c>
      <c r="C60" s="105">
        <v>75</v>
      </c>
      <c r="D60" s="105">
        <v>10</v>
      </c>
      <c r="E60" s="105">
        <v>10</v>
      </c>
      <c r="F60" s="104">
        <v>19</v>
      </c>
      <c r="G60" s="104">
        <v>14.9</v>
      </c>
      <c r="H60" s="109"/>
      <c r="I60" s="106">
        <v>299</v>
      </c>
      <c r="J60" s="106">
        <v>80.8</v>
      </c>
      <c r="K60" s="105">
        <v>330</v>
      </c>
      <c r="L60" s="106">
        <v>49</v>
      </c>
      <c r="M60" s="104">
        <v>3.96</v>
      </c>
      <c r="N60" s="104">
        <v>2.06</v>
      </c>
      <c r="O60" s="104">
        <v>4.17</v>
      </c>
      <c r="P60" s="104">
        <v>1.61</v>
      </c>
      <c r="Q60" s="106">
        <v>36.1</v>
      </c>
      <c r="R60" s="104">
        <v>14.1</v>
      </c>
      <c r="S60" s="104">
        <v>4.22</v>
      </c>
      <c r="T60" s="104">
        <v>1.75</v>
      </c>
      <c r="U60" s="104"/>
    </row>
    <row r="61" spans="1:39">
      <c r="A61" s="104" t="str">
        <f t="shared" si="1"/>
        <v>Angle steel(Unequal Leg)125x19.1</v>
      </c>
      <c r="B61" s="105">
        <v>125</v>
      </c>
      <c r="C61" s="105">
        <v>75</v>
      </c>
      <c r="D61" s="105">
        <v>13</v>
      </c>
      <c r="E61" s="105">
        <v>13</v>
      </c>
      <c r="F61" s="104">
        <v>24.31</v>
      </c>
      <c r="G61" s="104">
        <v>19.100000000000001</v>
      </c>
      <c r="H61" s="109"/>
      <c r="I61" s="106">
        <v>376</v>
      </c>
      <c r="J61" s="106">
        <v>101</v>
      </c>
      <c r="K61" s="105">
        <v>477</v>
      </c>
      <c r="L61" s="106">
        <v>61.9</v>
      </c>
      <c r="M61" s="104">
        <v>3.93</v>
      </c>
      <c r="N61" s="104">
        <v>2.04</v>
      </c>
      <c r="O61" s="104">
        <v>4.13</v>
      </c>
      <c r="P61" s="104">
        <v>1.6</v>
      </c>
      <c r="Q61" s="106">
        <v>46.1</v>
      </c>
      <c r="R61" s="104">
        <v>17.899999999999999</v>
      </c>
      <c r="S61" s="104">
        <v>4.3499999999999996</v>
      </c>
      <c r="T61" s="104">
        <v>1.87</v>
      </c>
      <c r="U61" s="104"/>
    </row>
    <row r="62" spans="1:39">
      <c r="A62" s="104" t="str">
        <f t="shared" si="1"/>
        <v>Angle steel(Unequal Leg)125x11.5</v>
      </c>
      <c r="B62" s="105">
        <v>125</v>
      </c>
      <c r="C62" s="105">
        <v>90</v>
      </c>
      <c r="D62" s="105">
        <v>7</v>
      </c>
      <c r="E62" s="105">
        <v>7</v>
      </c>
      <c r="F62" s="104">
        <v>14.67</v>
      </c>
      <c r="G62" s="104">
        <v>11.5</v>
      </c>
      <c r="H62" s="109"/>
      <c r="I62" s="106">
        <v>233</v>
      </c>
      <c r="J62" s="106">
        <v>102</v>
      </c>
      <c r="K62" s="105">
        <v>279</v>
      </c>
      <c r="L62" s="106">
        <v>56.2</v>
      </c>
      <c r="M62" s="104">
        <v>3.99</v>
      </c>
      <c r="N62" s="104">
        <v>2.64</v>
      </c>
      <c r="O62" s="104">
        <v>4.3600000000000003</v>
      </c>
      <c r="P62" s="104">
        <v>1.96</v>
      </c>
      <c r="Q62" s="106">
        <v>26.9</v>
      </c>
      <c r="R62" s="104">
        <v>14.8</v>
      </c>
      <c r="S62" s="104">
        <v>3.84</v>
      </c>
      <c r="T62" s="104">
        <v>2.11</v>
      </c>
      <c r="U62" s="104"/>
    </row>
    <row r="63" spans="1:39">
      <c r="A63" s="104" t="str">
        <f t="shared" si="1"/>
        <v>Angle steel(Unequal Leg)125x14.6</v>
      </c>
      <c r="B63" s="105">
        <v>125</v>
      </c>
      <c r="C63" s="105">
        <v>90</v>
      </c>
      <c r="D63" s="105">
        <v>9</v>
      </c>
      <c r="E63" s="105">
        <v>9</v>
      </c>
      <c r="F63" s="104">
        <v>18.54</v>
      </c>
      <c r="G63" s="104">
        <v>14.6</v>
      </c>
      <c r="H63" s="109"/>
      <c r="I63" s="106">
        <v>289</v>
      </c>
      <c r="J63" s="106">
        <v>126</v>
      </c>
      <c r="K63" s="105">
        <v>345</v>
      </c>
      <c r="L63" s="106">
        <v>69.2</v>
      </c>
      <c r="M63" s="104">
        <v>3.95</v>
      </c>
      <c r="N63" s="104">
        <v>2.6</v>
      </c>
      <c r="O63" s="104">
        <v>4.32</v>
      </c>
      <c r="P63" s="104">
        <v>1.93</v>
      </c>
      <c r="Q63" s="106">
        <v>33.6</v>
      </c>
      <c r="R63" s="104">
        <v>18.399999999999999</v>
      </c>
      <c r="S63" s="104">
        <v>3.91</v>
      </c>
      <c r="T63" s="104">
        <v>2.1800000000000002</v>
      </c>
      <c r="U63" s="104"/>
    </row>
    <row r="64" spans="1:39">
      <c r="A64" s="104" t="str">
        <f t="shared" si="1"/>
        <v>Angle steel(Unequal Leg)125x16.1</v>
      </c>
      <c r="B64" s="105">
        <v>125</v>
      </c>
      <c r="C64" s="105">
        <v>90</v>
      </c>
      <c r="D64" s="105">
        <v>10</v>
      </c>
      <c r="E64" s="105">
        <v>10</v>
      </c>
      <c r="F64" s="104">
        <v>20.5</v>
      </c>
      <c r="G64" s="104">
        <v>16.100000000000001</v>
      </c>
      <c r="H64" s="109"/>
      <c r="I64" s="106">
        <v>318</v>
      </c>
      <c r="J64" s="106">
        <v>138</v>
      </c>
      <c r="K64" s="105">
        <v>380</v>
      </c>
      <c r="L64" s="106">
        <v>76.2</v>
      </c>
      <c r="M64" s="104">
        <v>3.94</v>
      </c>
      <c r="N64" s="104">
        <v>2.59</v>
      </c>
      <c r="O64" s="104">
        <v>4.3</v>
      </c>
      <c r="P64" s="104">
        <v>1.93</v>
      </c>
      <c r="Q64" s="106">
        <v>37.200000000000003</v>
      </c>
      <c r="R64" s="104">
        <v>20.3</v>
      </c>
      <c r="S64" s="104">
        <v>3.95</v>
      </c>
      <c r="T64" s="104">
        <v>2.2200000000000002</v>
      </c>
      <c r="U64" s="104"/>
    </row>
    <row r="65" spans="1:39">
      <c r="A65" s="104" t="str">
        <f t="shared" si="1"/>
        <v>Angle steel(Unequal Leg)125x20.6</v>
      </c>
      <c r="B65" s="105">
        <v>125</v>
      </c>
      <c r="C65" s="105">
        <v>90</v>
      </c>
      <c r="D65" s="105">
        <v>13</v>
      </c>
      <c r="E65" s="105">
        <v>13</v>
      </c>
      <c r="F65" s="104">
        <v>26.26</v>
      </c>
      <c r="G65" s="104">
        <v>20.6</v>
      </c>
      <c r="H65" s="109"/>
      <c r="I65" s="106">
        <v>401</v>
      </c>
      <c r="J65" s="106">
        <v>173</v>
      </c>
      <c r="K65" s="105">
        <v>477</v>
      </c>
      <c r="L65" s="106">
        <v>96.3</v>
      </c>
      <c r="M65" s="104">
        <v>3.91</v>
      </c>
      <c r="N65" s="104">
        <v>2.57</v>
      </c>
      <c r="O65" s="104">
        <v>4.26</v>
      </c>
      <c r="P65" s="104">
        <v>1.91</v>
      </c>
      <c r="Q65" s="106">
        <v>47.5</v>
      </c>
      <c r="R65" s="104">
        <v>25.9</v>
      </c>
      <c r="S65" s="104">
        <v>4.07</v>
      </c>
      <c r="T65" s="104">
        <v>2.34</v>
      </c>
      <c r="U65" s="104"/>
    </row>
    <row r="66" spans="1:39">
      <c r="A66" s="104" t="str">
        <f t="shared" si="1"/>
        <v>Angle steel(Unequal Leg)150x16.4</v>
      </c>
      <c r="B66" s="105">
        <v>150</v>
      </c>
      <c r="C66" s="105">
        <v>90</v>
      </c>
      <c r="D66" s="105">
        <v>9</v>
      </c>
      <c r="E66" s="105">
        <v>9</v>
      </c>
      <c r="F66" s="104">
        <v>20.94</v>
      </c>
      <c r="G66" s="104">
        <v>16.399999999999999</v>
      </c>
      <c r="H66" s="109"/>
      <c r="I66" s="106">
        <v>485</v>
      </c>
      <c r="J66" s="106">
        <v>133</v>
      </c>
      <c r="K66" s="105">
        <v>537</v>
      </c>
      <c r="L66" s="106">
        <v>80.400000000000006</v>
      </c>
      <c r="M66" s="104">
        <v>4.8099999999999996</v>
      </c>
      <c r="N66" s="104">
        <v>2.52</v>
      </c>
      <c r="O66" s="104">
        <v>5.0599999999999996</v>
      </c>
      <c r="P66" s="104">
        <v>1.96</v>
      </c>
      <c r="Q66" s="106">
        <v>48.2</v>
      </c>
      <c r="R66" s="104">
        <v>19</v>
      </c>
      <c r="S66" s="104">
        <v>4.95</v>
      </c>
      <c r="T66" s="104">
        <v>1.99</v>
      </c>
      <c r="U66" s="104"/>
    </row>
    <row r="67" spans="1:39">
      <c r="A67" s="104" t="str">
        <f t="shared" si="1"/>
        <v>Angle steel(Unequal Leg)150x21.5</v>
      </c>
      <c r="B67" s="105">
        <v>150</v>
      </c>
      <c r="C67" s="105">
        <v>90</v>
      </c>
      <c r="D67" s="105">
        <v>12</v>
      </c>
      <c r="E67" s="105">
        <v>12</v>
      </c>
      <c r="F67" s="104">
        <v>27.36</v>
      </c>
      <c r="G67" s="104">
        <v>21.5</v>
      </c>
      <c r="H67" s="109"/>
      <c r="I67" s="106">
        <v>619</v>
      </c>
      <c r="J67" s="106">
        <v>167</v>
      </c>
      <c r="K67" s="105">
        <v>685</v>
      </c>
      <c r="L67" s="106">
        <v>102</v>
      </c>
      <c r="M67" s="104">
        <v>4.76</v>
      </c>
      <c r="N67" s="104">
        <v>2.4700000000000002</v>
      </c>
      <c r="O67" s="104">
        <v>5</v>
      </c>
      <c r="P67" s="104">
        <v>1.93</v>
      </c>
      <c r="Q67" s="106">
        <v>62.3</v>
      </c>
      <c r="R67" s="104">
        <v>24.3</v>
      </c>
      <c r="S67" s="104">
        <v>5.07</v>
      </c>
      <c r="T67" s="104">
        <v>2.1</v>
      </c>
      <c r="U67" s="104"/>
    </row>
    <row r="68" spans="1:39">
      <c r="A68" s="104" t="str">
        <f t="shared" si="1"/>
        <v>Angle steel(Unequal Leg)150x26.5</v>
      </c>
      <c r="B68" s="105">
        <v>150</v>
      </c>
      <c r="C68" s="105">
        <v>90</v>
      </c>
      <c r="D68" s="105">
        <v>15</v>
      </c>
      <c r="E68" s="105">
        <v>15</v>
      </c>
      <c r="F68" s="104">
        <v>33.75</v>
      </c>
      <c r="G68" s="104">
        <v>26.5</v>
      </c>
      <c r="H68" s="109"/>
      <c r="I68" s="106">
        <v>753</v>
      </c>
      <c r="J68" s="106">
        <v>202</v>
      </c>
      <c r="K68" s="105">
        <v>831</v>
      </c>
      <c r="L68" s="106">
        <v>124</v>
      </c>
      <c r="M68" s="104">
        <v>4.72</v>
      </c>
      <c r="N68" s="104">
        <v>2.4500000000000002</v>
      </c>
      <c r="O68" s="104">
        <v>4.96</v>
      </c>
      <c r="P68" s="104">
        <v>1.92</v>
      </c>
      <c r="Q68" s="106">
        <v>76.8</v>
      </c>
      <c r="R68" s="104">
        <v>29.9</v>
      </c>
      <c r="S68" s="104">
        <v>5.2</v>
      </c>
      <c r="T68" s="104">
        <v>2.2200000000000002</v>
      </c>
      <c r="U68" s="104"/>
    </row>
    <row r="69" spans="1:39">
      <c r="A69" s="104" t="str">
        <f t="shared" si="1"/>
        <v>Angle steel(Unequal Leg)150x17.1</v>
      </c>
      <c r="B69" s="105">
        <v>150</v>
      </c>
      <c r="C69" s="105">
        <v>100</v>
      </c>
      <c r="D69" s="105">
        <v>9</v>
      </c>
      <c r="E69" s="105">
        <v>9</v>
      </c>
      <c r="F69" s="104">
        <v>21.84</v>
      </c>
      <c r="G69" s="104">
        <v>17.100000000000001</v>
      </c>
      <c r="H69" s="109"/>
      <c r="I69" s="106">
        <v>502</v>
      </c>
      <c r="J69" s="101">
        <v>181</v>
      </c>
      <c r="K69" s="105">
        <v>579</v>
      </c>
      <c r="L69" s="106">
        <v>104</v>
      </c>
      <c r="M69" s="104">
        <v>4.79</v>
      </c>
      <c r="N69" s="104">
        <v>2.88</v>
      </c>
      <c r="O69" s="104">
        <v>5.15</v>
      </c>
      <c r="P69" s="104">
        <v>5.15</v>
      </c>
      <c r="Q69" s="106">
        <v>49.1</v>
      </c>
      <c r="R69" s="104">
        <v>23.5</v>
      </c>
      <c r="S69" s="101">
        <v>4.74</v>
      </c>
      <c r="T69" s="104">
        <v>2.2999999999999998</v>
      </c>
      <c r="U69" s="104"/>
    </row>
    <row r="70" spans="1:39">
      <c r="A70" s="104" t="str">
        <f t="shared" si="1"/>
        <v>Angle steel(Unequal Leg)150x22.4</v>
      </c>
      <c r="B70" s="105">
        <v>150</v>
      </c>
      <c r="C70" s="105">
        <v>100</v>
      </c>
      <c r="D70" s="105">
        <v>12</v>
      </c>
      <c r="E70" s="105">
        <v>12</v>
      </c>
      <c r="F70" s="104">
        <v>28.56</v>
      </c>
      <c r="G70" s="104">
        <v>22.4</v>
      </c>
      <c r="H70" s="109"/>
      <c r="I70" s="106">
        <v>642</v>
      </c>
      <c r="J70" s="106">
        <v>223</v>
      </c>
      <c r="K70" s="105">
        <v>738</v>
      </c>
      <c r="L70" s="106">
        <v>132</v>
      </c>
      <c r="M70" s="104">
        <v>4.74</v>
      </c>
      <c r="N70" s="104">
        <v>2.83</v>
      </c>
      <c r="O70" s="104">
        <v>5.09</v>
      </c>
      <c r="P70" s="104">
        <v>2.15</v>
      </c>
      <c r="Q70" s="106">
        <v>63.4</v>
      </c>
      <c r="R70" s="104">
        <v>30.1</v>
      </c>
      <c r="S70" s="104">
        <v>4.88</v>
      </c>
      <c r="T70" s="104">
        <v>2.41</v>
      </c>
      <c r="U70" s="104"/>
    </row>
    <row r="71" spans="1:39">
      <c r="A71" s="104" t="str">
        <f t="shared" si="1"/>
        <v>Angle steel(Unequal Leg)150x27.7</v>
      </c>
      <c r="B71" s="105">
        <v>150</v>
      </c>
      <c r="C71" s="105">
        <v>100</v>
      </c>
      <c r="D71" s="105">
        <v>15</v>
      </c>
      <c r="E71" s="105">
        <v>15</v>
      </c>
      <c r="F71" s="104">
        <v>35.25</v>
      </c>
      <c r="G71" s="104">
        <v>27.7</v>
      </c>
      <c r="H71" s="109"/>
      <c r="I71" s="106">
        <v>782</v>
      </c>
      <c r="J71" s="106">
        <v>276</v>
      </c>
      <c r="K71" s="105">
        <v>897</v>
      </c>
      <c r="L71" s="106">
        <v>161</v>
      </c>
      <c r="M71" s="104">
        <v>4.71</v>
      </c>
      <c r="N71" s="104">
        <v>2.8</v>
      </c>
      <c r="O71" s="104">
        <v>5.04</v>
      </c>
      <c r="P71" s="104">
        <v>2.14</v>
      </c>
      <c r="Q71" s="106">
        <v>78.2</v>
      </c>
      <c r="R71" s="104">
        <v>37</v>
      </c>
      <c r="S71" s="104">
        <v>5</v>
      </c>
      <c r="T71" s="104">
        <v>2.5299999999999998</v>
      </c>
      <c r="U71" s="104"/>
    </row>
    <row r="72" spans="1:39">
      <c r="A72" s="104"/>
      <c r="B72" s="105"/>
      <c r="C72" s="105"/>
      <c r="D72" s="105"/>
      <c r="E72" s="105"/>
      <c r="F72" s="104"/>
      <c r="G72" s="104"/>
      <c r="H72" s="109"/>
      <c r="I72" s="106"/>
      <c r="J72" s="106"/>
      <c r="K72" s="105"/>
      <c r="L72" s="106"/>
      <c r="M72" s="104"/>
      <c r="N72" s="104"/>
      <c r="O72" s="104"/>
      <c r="P72" s="104"/>
      <c r="Q72" s="106"/>
      <c r="R72" s="104"/>
      <c r="S72" s="104"/>
      <c r="T72" s="104"/>
      <c r="U72" s="104"/>
    </row>
    <row r="73" spans="1:39">
      <c r="A73" s="104" t="str">
        <f t="shared" ref="A73:A89" si="2">"Chanel Steel"&amp;B73&amp;"x"&amp;G3</f>
        <v>Chanel Steel50x1.8</v>
      </c>
      <c r="B73" s="101">
        <v>50</v>
      </c>
      <c r="C73" s="101">
        <v>25</v>
      </c>
      <c r="D73" s="102">
        <v>5</v>
      </c>
      <c r="E73" s="102">
        <v>6</v>
      </c>
      <c r="F73" s="102">
        <v>4.92</v>
      </c>
      <c r="G73" s="102">
        <v>3.86</v>
      </c>
      <c r="H73" s="102"/>
      <c r="I73" s="101">
        <v>16.8</v>
      </c>
      <c r="J73" s="101">
        <v>2.4900000000000002</v>
      </c>
      <c r="K73" s="102"/>
      <c r="L73" s="102"/>
      <c r="M73" s="101">
        <v>1.85</v>
      </c>
      <c r="N73" s="101">
        <v>0.71</v>
      </c>
      <c r="O73" s="102"/>
      <c r="P73" s="101"/>
      <c r="Q73" s="101">
        <v>6.73</v>
      </c>
      <c r="R73" s="101">
        <v>1.48</v>
      </c>
      <c r="S73" s="102"/>
      <c r="T73" s="102"/>
      <c r="U73" s="102"/>
      <c r="W73" s="236" t="s">
        <v>90</v>
      </c>
      <c r="X73" s="236"/>
      <c r="Y73" s="236"/>
      <c r="Z73" s="236"/>
      <c r="AA73" s="236"/>
      <c r="AB73" s="236"/>
      <c r="AC73" s="236"/>
      <c r="AD73" s="236"/>
      <c r="AE73" s="236"/>
      <c r="AF73" s="236"/>
      <c r="AG73" s="236"/>
      <c r="AH73" s="237"/>
      <c r="AI73" s="237"/>
      <c r="AJ73" s="237"/>
      <c r="AK73" s="237"/>
      <c r="AL73" s="237"/>
      <c r="AM73" s="237"/>
    </row>
    <row r="74" spans="1:39">
      <c r="A74" s="104" t="str">
        <f t="shared" si="2"/>
        <v>Chanel Steel75x1.4</v>
      </c>
      <c r="B74" s="105">
        <v>75</v>
      </c>
      <c r="C74" s="105">
        <v>40</v>
      </c>
      <c r="D74" s="106">
        <v>5</v>
      </c>
      <c r="E74" s="106">
        <v>7</v>
      </c>
      <c r="F74" s="104">
        <v>8.82</v>
      </c>
      <c r="G74" s="104">
        <v>6.92</v>
      </c>
      <c r="H74" s="104">
        <v>1.27</v>
      </c>
      <c r="I74" s="106">
        <v>75.900000000000006</v>
      </c>
      <c r="J74" s="106">
        <v>12.4</v>
      </c>
      <c r="K74" s="109"/>
      <c r="L74" s="109"/>
      <c r="M74" s="104">
        <v>2.93</v>
      </c>
      <c r="N74" s="104">
        <v>1.19</v>
      </c>
      <c r="O74" s="109"/>
      <c r="P74" s="109"/>
      <c r="Q74" s="106">
        <v>20.2</v>
      </c>
      <c r="R74" s="110">
        <v>4.54</v>
      </c>
      <c r="S74" s="109"/>
      <c r="T74" s="109"/>
      <c r="U74" s="109"/>
    </row>
    <row r="75" spans="1:39">
      <c r="A75" s="104" t="str">
        <f t="shared" si="2"/>
        <v>Chanel Steel100x2.2</v>
      </c>
      <c r="B75" s="105">
        <v>100</v>
      </c>
      <c r="C75" s="105">
        <v>50</v>
      </c>
      <c r="D75" s="106">
        <v>5</v>
      </c>
      <c r="E75" s="106">
        <v>7.5</v>
      </c>
      <c r="F75" s="104">
        <v>11.92</v>
      </c>
      <c r="G75" s="104">
        <v>9.36</v>
      </c>
      <c r="H75" s="104">
        <v>1.55</v>
      </c>
      <c r="I75" s="105">
        <v>189</v>
      </c>
      <c r="J75" s="106">
        <v>26.9</v>
      </c>
      <c r="K75" s="109"/>
      <c r="L75" s="109"/>
      <c r="M75" s="104">
        <v>3.98</v>
      </c>
      <c r="N75" s="104">
        <v>1.5</v>
      </c>
      <c r="O75" s="109"/>
      <c r="P75" s="109"/>
      <c r="Q75" s="106">
        <v>37.799999999999997</v>
      </c>
      <c r="R75" s="110">
        <v>7.82</v>
      </c>
      <c r="S75" s="109"/>
      <c r="T75" s="109"/>
      <c r="U75" s="109"/>
    </row>
    <row r="76" spans="1:39">
      <c r="A76" s="104" t="str">
        <f t="shared" si="2"/>
        <v>Chanel Steel125x1.8</v>
      </c>
      <c r="B76" s="105">
        <v>125</v>
      </c>
      <c r="C76" s="105">
        <v>65</v>
      </c>
      <c r="D76" s="106">
        <v>6</v>
      </c>
      <c r="E76" s="106">
        <v>8</v>
      </c>
      <c r="F76" s="104">
        <v>17.11</v>
      </c>
      <c r="G76" s="104">
        <v>13.4</v>
      </c>
      <c r="H76" s="104">
        <v>1.94</v>
      </c>
      <c r="I76" s="105">
        <v>425</v>
      </c>
      <c r="J76" s="106">
        <v>65.5</v>
      </c>
      <c r="K76" s="109"/>
      <c r="L76" s="109"/>
      <c r="M76" s="104">
        <v>4.99</v>
      </c>
      <c r="N76" s="104">
        <v>1.96</v>
      </c>
      <c r="O76" s="109"/>
      <c r="P76" s="109"/>
      <c r="Q76" s="106">
        <v>68</v>
      </c>
      <c r="R76" s="104">
        <v>14.4</v>
      </c>
      <c r="S76" s="109"/>
      <c r="T76" s="109"/>
      <c r="U76" s="109"/>
    </row>
    <row r="77" spans="1:39">
      <c r="A77" s="104" t="str">
        <f t="shared" si="2"/>
        <v>Chanel Steel150x2.4</v>
      </c>
      <c r="B77" s="105">
        <v>150</v>
      </c>
      <c r="C77" s="105">
        <v>75</v>
      </c>
      <c r="D77" s="106">
        <v>6.5</v>
      </c>
      <c r="E77" s="106">
        <v>10</v>
      </c>
      <c r="F77" s="104">
        <v>23.71</v>
      </c>
      <c r="G77" s="104">
        <v>18.600000000000001</v>
      </c>
      <c r="H77" s="104">
        <v>2.31</v>
      </c>
      <c r="I77" s="105">
        <v>884</v>
      </c>
      <c r="J77" s="106">
        <v>122</v>
      </c>
      <c r="K77" s="109"/>
      <c r="L77" s="109"/>
      <c r="M77" s="104">
        <v>6.04</v>
      </c>
      <c r="N77" s="104">
        <v>2.27</v>
      </c>
      <c r="O77" s="109"/>
      <c r="P77" s="109"/>
      <c r="Q77" s="106">
        <v>115</v>
      </c>
      <c r="R77" s="104">
        <v>23.6</v>
      </c>
      <c r="S77" s="109"/>
      <c r="T77" s="109"/>
      <c r="U77" s="109"/>
    </row>
    <row r="78" spans="1:39">
      <c r="A78" s="104" t="str">
        <f t="shared" si="2"/>
        <v>Chanel Steel150x3</v>
      </c>
      <c r="B78" s="105">
        <v>150</v>
      </c>
      <c r="C78" s="105">
        <v>75</v>
      </c>
      <c r="D78" s="106">
        <v>9</v>
      </c>
      <c r="E78" s="106">
        <v>12.5</v>
      </c>
      <c r="F78" s="104">
        <v>30.59</v>
      </c>
      <c r="G78" s="104">
        <v>24</v>
      </c>
      <c r="H78" s="104">
        <v>2.31</v>
      </c>
      <c r="I78" s="105">
        <v>1050</v>
      </c>
      <c r="J78" s="106">
        <v>147</v>
      </c>
      <c r="K78" s="109"/>
      <c r="L78" s="109"/>
      <c r="M78" s="104">
        <v>5.86</v>
      </c>
      <c r="N78" s="104">
        <v>2.19</v>
      </c>
      <c r="O78" s="109"/>
      <c r="P78" s="109"/>
      <c r="Q78" s="106">
        <v>140</v>
      </c>
      <c r="R78" s="104">
        <v>28.3</v>
      </c>
      <c r="S78" s="109"/>
      <c r="T78" s="109"/>
      <c r="U78" s="109"/>
    </row>
    <row r="79" spans="1:39">
      <c r="A79" s="104" t="str">
        <f t="shared" si="2"/>
        <v>Chanel Steel180x3.5</v>
      </c>
      <c r="B79" s="105">
        <v>180</v>
      </c>
      <c r="C79" s="105">
        <v>75</v>
      </c>
      <c r="D79" s="106">
        <v>7</v>
      </c>
      <c r="E79" s="106">
        <v>10.5</v>
      </c>
      <c r="F79" s="104">
        <v>27.2</v>
      </c>
      <c r="G79" s="104">
        <v>21.4</v>
      </c>
      <c r="H79" s="104">
        <v>2.15</v>
      </c>
      <c r="I79" s="105">
        <v>1380</v>
      </c>
      <c r="J79" s="106">
        <v>137</v>
      </c>
      <c r="K79" s="109"/>
      <c r="L79" s="109"/>
      <c r="M79" s="104">
        <v>7.13</v>
      </c>
      <c r="N79" s="104">
        <v>2.2400000000000002</v>
      </c>
      <c r="O79" s="109"/>
      <c r="P79" s="109"/>
      <c r="Q79" s="106">
        <v>154</v>
      </c>
      <c r="R79" s="104">
        <v>25.5</v>
      </c>
      <c r="S79" s="109"/>
      <c r="T79" s="109"/>
      <c r="U79" s="109"/>
    </row>
    <row r="80" spans="1:39">
      <c r="A80" s="104" t="str">
        <f t="shared" si="2"/>
        <v>Chanel Steel200x2.7</v>
      </c>
      <c r="B80" s="105">
        <v>200</v>
      </c>
      <c r="C80" s="105">
        <v>80</v>
      </c>
      <c r="D80" s="106">
        <v>7.5</v>
      </c>
      <c r="E80" s="106">
        <v>11</v>
      </c>
      <c r="F80" s="104">
        <v>31.33</v>
      </c>
      <c r="G80" s="104">
        <v>24.6</v>
      </c>
      <c r="H80" s="104">
        <v>2.2400000000000002</v>
      </c>
      <c r="I80" s="105">
        <v>1950</v>
      </c>
      <c r="J80" s="106">
        <v>177</v>
      </c>
      <c r="K80" s="109"/>
      <c r="L80" s="109"/>
      <c r="M80" s="104">
        <v>7.89</v>
      </c>
      <c r="N80" s="104">
        <v>2.38</v>
      </c>
      <c r="O80" s="109"/>
      <c r="P80" s="109"/>
      <c r="Q80" s="106">
        <v>195</v>
      </c>
      <c r="R80" s="104">
        <v>30.8</v>
      </c>
      <c r="S80" s="109"/>
      <c r="T80" s="109"/>
      <c r="U80" s="109"/>
    </row>
    <row r="81" spans="1:39">
      <c r="A81" s="104" t="str">
        <f t="shared" si="2"/>
        <v>Chanel Steel200x3.4</v>
      </c>
      <c r="B81" s="105">
        <v>200</v>
      </c>
      <c r="C81" s="105">
        <v>90</v>
      </c>
      <c r="D81" s="106">
        <v>8</v>
      </c>
      <c r="E81" s="106">
        <v>13.5</v>
      </c>
      <c r="F81" s="104">
        <v>38.65</v>
      </c>
      <c r="G81" s="104">
        <v>30.3</v>
      </c>
      <c r="H81" s="104">
        <v>2.77</v>
      </c>
      <c r="I81" s="105">
        <v>2490</v>
      </c>
      <c r="J81" s="106">
        <v>286</v>
      </c>
      <c r="K81" s="109"/>
      <c r="L81" s="109"/>
      <c r="M81" s="104">
        <v>8.0299999999999994</v>
      </c>
      <c r="N81" s="104">
        <v>2.72</v>
      </c>
      <c r="O81" s="109"/>
      <c r="P81" s="109"/>
      <c r="Q81" s="106">
        <v>249</v>
      </c>
      <c r="R81" s="104">
        <v>45.9</v>
      </c>
      <c r="S81" s="109"/>
      <c r="T81" s="109"/>
      <c r="U81" s="109"/>
    </row>
    <row r="82" spans="1:39">
      <c r="A82" s="104" t="str">
        <f t="shared" si="2"/>
        <v>Chanel Steel250x1.3</v>
      </c>
      <c r="B82" s="105">
        <v>250</v>
      </c>
      <c r="C82" s="105">
        <v>90</v>
      </c>
      <c r="D82" s="106">
        <v>9</v>
      </c>
      <c r="E82" s="106">
        <v>13</v>
      </c>
      <c r="F82" s="104">
        <v>44.07</v>
      </c>
      <c r="G82" s="104">
        <v>34.6</v>
      </c>
      <c r="H82" s="104">
        <v>2.42</v>
      </c>
      <c r="I82" s="105">
        <v>4180</v>
      </c>
      <c r="J82" s="106">
        <v>306</v>
      </c>
      <c r="K82" s="109"/>
      <c r="L82" s="109"/>
      <c r="M82" s="104">
        <v>9.74</v>
      </c>
      <c r="N82" s="104">
        <v>2.64</v>
      </c>
      <c r="O82" s="109"/>
      <c r="P82" s="109"/>
      <c r="Q82" s="106">
        <v>335</v>
      </c>
      <c r="R82" s="104">
        <v>46.5</v>
      </c>
      <c r="S82" s="109"/>
      <c r="T82" s="109"/>
      <c r="U82" s="109"/>
    </row>
    <row r="83" spans="1:39">
      <c r="A83" s="104" t="str">
        <f t="shared" si="2"/>
        <v>Chanel Steel250x3.1</v>
      </c>
      <c r="B83" s="105">
        <v>250</v>
      </c>
      <c r="C83" s="105">
        <v>90</v>
      </c>
      <c r="D83" s="106">
        <v>11</v>
      </c>
      <c r="E83" s="106">
        <v>14.5</v>
      </c>
      <c r="F83" s="104">
        <v>51.17</v>
      </c>
      <c r="G83" s="104">
        <v>40.200000000000003</v>
      </c>
      <c r="H83" s="104">
        <v>2.39</v>
      </c>
      <c r="I83" s="105">
        <v>4690</v>
      </c>
      <c r="J83" s="106">
        <v>342</v>
      </c>
      <c r="K83" s="109"/>
      <c r="L83" s="109"/>
      <c r="M83" s="104">
        <v>9.57</v>
      </c>
      <c r="N83" s="104">
        <v>2.58</v>
      </c>
      <c r="O83" s="109"/>
      <c r="P83" s="109"/>
      <c r="Q83" s="106">
        <v>375</v>
      </c>
      <c r="R83" s="104">
        <v>51.7</v>
      </c>
      <c r="S83" s="109"/>
      <c r="T83" s="109"/>
      <c r="U83" s="109"/>
    </row>
    <row r="84" spans="1:39">
      <c r="A84" s="104" t="str">
        <f t="shared" si="2"/>
        <v>Chanel Steel300x3.8</v>
      </c>
      <c r="B84" s="105">
        <v>300</v>
      </c>
      <c r="C84" s="105">
        <v>90</v>
      </c>
      <c r="D84" s="106">
        <v>9</v>
      </c>
      <c r="E84" s="106">
        <v>13</v>
      </c>
      <c r="F84" s="104">
        <v>48.57</v>
      </c>
      <c r="G84" s="104">
        <v>38.1</v>
      </c>
      <c r="H84" s="104">
        <v>2.23</v>
      </c>
      <c r="I84" s="105">
        <v>6440</v>
      </c>
      <c r="J84" s="106">
        <v>325</v>
      </c>
      <c r="K84" s="109"/>
      <c r="L84" s="109"/>
      <c r="M84" s="104">
        <v>11.5</v>
      </c>
      <c r="N84" s="104">
        <v>2.59</v>
      </c>
      <c r="O84" s="109"/>
      <c r="P84" s="109"/>
      <c r="Q84" s="106">
        <v>429</v>
      </c>
      <c r="R84" s="104">
        <v>48</v>
      </c>
      <c r="S84" s="109"/>
      <c r="T84" s="109"/>
      <c r="U84" s="109"/>
    </row>
    <row r="85" spans="1:39">
      <c r="A85" s="104" t="str">
        <f t="shared" si="2"/>
        <v>Chanel Steel300x4.4</v>
      </c>
      <c r="B85" s="105">
        <v>300</v>
      </c>
      <c r="C85" s="105">
        <v>90</v>
      </c>
      <c r="D85" s="106">
        <v>10</v>
      </c>
      <c r="E85" s="106">
        <v>15.5</v>
      </c>
      <c r="F85" s="104">
        <v>55.74</v>
      </c>
      <c r="G85" s="104">
        <v>43.8</v>
      </c>
      <c r="H85" s="104">
        <v>2.33</v>
      </c>
      <c r="I85" s="105">
        <v>7400</v>
      </c>
      <c r="J85" s="106">
        <v>373</v>
      </c>
      <c r="K85" s="109"/>
      <c r="L85" s="109"/>
      <c r="M85" s="104">
        <v>11.5</v>
      </c>
      <c r="N85" s="104">
        <v>2.59</v>
      </c>
      <c r="O85" s="109"/>
      <c r="P85" s="109"/>
      <c r="Q85" s="106">
        <v>494</v>
      </c>
      <c r="R85" s="104">
        <v>56</v>
      </c>
      <c r="S85" s="109"/>
      <c r="T85" s="109"/>
      <c r="U85" s="109"/>
    </row>
    <row r="86" spans="1:39">
      <c r="A86" s="104" t="str">
        <f t="shared" si="2"/>
        <v>Chanel Steel300x3.7</v>
      </c>
      <c r="B86" s="105">
        <v>300</v>
      </c>
      <c r="C86" s="105">
        <v>90</v>
      </c>
      <c r="D86" s="106">
        <v>12</v>
      </c>
      <c r="E86" s="106">
        <v>16</v>
      </c>
      <c r="F86" s="104">
        <v>61.9</v>
      </c>
      <c r="G86" s="104">
        <v>48.6</v>
      </c>
      <c r="H86" s="104">
        <v>2.25</v>
      </c>
      <c r="I86" s="105">
        <v>7870</v>
      </c>
      <c r="J86" s="106">
        <v>391</v>
      </c>
      <c r="K86" s="109"/>
      <c r="L86" s="109"/>
      <c r="M86" s="104">
        <v>11.3</v>
      </c>
      <c r="N86" s="104">
        <v>2.5099999999999998</v>
      </c>
      <c r="O86" s="109"/>
      <c r="P86" s="109"/>
      <c r="Q86" s="106">
        <v>525</v>
      </c>
      <c r="R86" s="104">
        <v>57.9</v>
      </c>
      <c r="S86" s="109"/>
      <c r="T86" s="109"/>
      <c r="U86" s="109"/>
    </row>
    <row r="87" spans="1:39">
      <c r="A87" s="104" t="str">
        <f t="shared" si="2"/>
        <v>Chanel Steel380x4.6</v>
      </c>
      <c r="B87" s="105">
        <v>380</v>
      </c>
      <c r="C87" s="105">
        <v>100</v>
      </c>
      <c r="D87" s="106">
        <v>10.5</v>
      </c>
      <c r="E87" s="106">
        <v>16</v>
      </c>
      <c r="F87" s="104">
        <v>69.39</v>
      </c>
      <c r="G87" s="104">
        <v>54.5</v>
      </c>
      <c r="H87" s="104">
        <v>2.41</v>
      </c>
      <c r="I87" s="105">
        <v>14500</v>
      </c>
      <c r="J87" s="106">
        <v>535</v>
      </c>
      <c r="K87" s="109"/>
      <c r="L87" s="109"/>
      <c r="M87" s="104">
        <v>14.5</v>
      </c>
      <c r="N87" s="104">
        <v>2.78</v>
      </c>
      <c r="O87" s="109"/>
      <c r="P87" s="109"/>
      <c r="Q87" s="106">
        <v>762</v>
      </c>
      <c r="R87" s="104">
        <v>73.3</v>
      </c>
      <c r="S87" s="109"/>
      <c r="T87" s="109"/>
      <c r="U87" s="109"/>
    </row>
    <row r="88" spans="1:39">
      <c r="A88" s="104" t="str">
        <f t="shared" si="2"/>
        <v>Chanel Steel380x5</v>
      </c>
      <c r="B88" s="105">
        <v>380</v>
      </c>
      <c r="C88" s="105">
        <v>100</v>
      </c>
      <c r="D88" s="106">
        <v>13</v>
      </c>
      <c r="E88" s="106">
        <v>16.5</v>
      </c>
      <c r="F88" s="104">
        <v>78.959999999999994</v>
      </c>
      <c r="G88" s="104">
        <v>62</v>
      </c>
      <c r="H88" s="104">
        <v>2.33</v>
      </c>
      <c r="I88" s="105">
        <v>15600</v>
      </c>
      <c r="J88" s="106">
        <v>565</v>
      </c>
      <c r="K88" s="109"/>
      <c r="L88" s="109"/>
      <c r="M88" s="104">
        <v>14.1</v>
      </c>
      <c r="N88" s="104">
        <v>2.67</v>
      </c>
      <c r="O88" s="109"/>
      <c r="P88" s="109"/>
      <c r="Q88" s="106">
        <v>823</v>
      </c>
      <c r="R88" s="104">
        <v>73.599999999999994</v>
      </c>
      <c r="S88" s="109"/>
      <c r="T88" s="109"/>
      <c r="U88" s="109"/>
    </row>
    <row r="89" spans="1:39">
      <c r="A89" s="104" t="str">
        <f t="shared" si="2"/>
        <v>Chanel Steel380x5.9</v>
      </c>
      <c r="B89" s="105">
        <v>380</v>
      </c>
      <c r="C89" s="105">
        <v>100</v>
      </c>
      <c r="D89" s="106">
        <v>13</v>
      </c>
      <c r="E89" s="106">
        <v>20</v>
      </c>
      <c r="F89" s="104">
        <v>85.71</v>
      </c>
      <c r="G89" s="104">
        <v>67.3</v>
      </c>
      <c r="H89" s="104">
        <v>2.5</v>
      </c>
      <c r="I89" s="105">
        <v>17600</v>
      </c>
      <c r="J89" s="106">
        <v>655</v>
      </c>
      <c r="K89" s="109"/>
      <c r="L89" s="109"/>
      <c r="M89" s="104">
        <v>14.3</v>
      </c>
      <c r="N89" s="104">
        <v>2.76</v>
      </c>
      <c r="O89" s="109"/>
      <c r="P89" s="109"/>
      <c r="Q89" s="106">
        <v>924</v>
      </c>
      <c r="R89" s="104">
        <v>89.5</v>
      </c>
      <c r="S89" s="109"/>
      <c r="T89" s="109"/>
      <c r="U89" s="109"/>
    </row>
    <row r="90" spans="1:39">
      <c r="A90" s="104"/>
      <c r="B90" s="105"/>
      <c r="C90" s="105"/>
      <c r="D90" s="106"/>
      <c r="E90" s="106"/>
      <c r="F90" s="104"/>
      <c r="G90" s="104"/>
      <c r="H90" s="104"/>
      <c r="I90" s="105"/>
      <c r="J90" s="106"/>
      <c r="K90" s="109"/>
      <c r="L90" s="109"/>
      <c r="M90" s="104"/>
      <c r="N90" s="104"/>
      <c r="O90" s="109"/>
      <c r="P90" s="109"/>
      <c r="Q90" s="106"/>
      <c r="R90" s="104"/>
      <c r="S90" s="109"/>
      <c r="T90" s="109"/>
      <c r="U90" s="109"/>
    </row>
    <row r="91" spans="1:39">
      <c r="A91" s="104" t="str">
        <f t="shared" ref="A91:A154" si="3">"H-Section Steel"&amp;B91&amp;"x"&amp;G91</f>
        <v>H-Section Steel100x9.3</v>
      </c>
      <c r="B91" s="105">
        <v>100</v>
      </c>
      <c r="C91" s="105">
        <v>50</v>
      </c>
      <c r="D91" s="106">
        <v>5</v>
      </c>
      <c r="E91" s="106">
        <v>7</v>
      </c>
      <c r="F91" s="104">
        <v>11.85</v>
      </c>
      <c r="G91" s="106">
        <v>9.3000000000000007</v>
      </c>
      <c r="H91" s="109"/>
      <c r="I91" s="105">
        <v>187</v>
      </c>
      <c r="J91" s="106">
        <v>14.8</v>
      </c>
      <c r="K91" s="109"/>
      <c r="L91" s="109"/>
      <c r="M91" s="104">
        <v>3.98</v>
      </c>
      <c r="N91" s="104">
        <v>1.1200000000000001</v>
      </c>
      <c r="O91" s="109"/>
      <c r="P91" s="109"/>
      <c r="Q91" s="106">
        <v>37.5</v>
      </c>
      <c r="R91" s="106">
        <v>5.9</v>
      </c>
      <c r="S91" s="109"/>
      <c r="T91" s="109"/>
      <c r="U91" s="109"/>
      <c r="W91" s="238" t="s">
        <v>91</v>
      </c>
      <c r="X91" s="238"/>
      <c r="Y91" s="238"/>
      <c r="Z91" s="238"/>
      <c r="AA91" s="238"/>
      <c r="AB91" s="238"/>
      <c r="AC91" s="238"/>
      <c r="AD91" s="238"/>
      <c r="AE91" s="238"/>
      <c r="AF91" s="238"/>
      <c r="AG91" s="238"/>
      <c r="AH91" s="238"/>
      <c r="AI91" s="238"/>
      <c r="AJ91" s="238"/>
      <c r="AK91" s="238"/>
      <c r="AL91" s="238"/>
      <c r="AM91" s="238"/>
    </row>
    <row r="92" spans="1:39">
      <c r="A92" s="104" t="str">
        <f t="shared" si="3"/>
        <v>H-Section Steel100x17.2</v>
      </c>
      <c r="B92" s="105">
        <v>100</v>
      </c>
      <c r="C92" s="105">
        <v>100</v>
      </c>
      <c r="D92" s="106">
        <v>6</v>
      </c>
      <c r="E92" s="106">
        <v>8</v>
      </c>
      <c r="F92" s="104">
        <v>21.9</v>
      </c>
      <c r="G92" s="106">
        <v>17.2</v>
      </c>
      <c r="H92" s="109"/>
      <c r="I92" s="105">
        <v>383</v>
      </c>
      <c r="J92" s="105">
        <v>134</v>
      </c>
      <c r="K92" s="109"/>
      <c r="L92" s="109"/>
      <c r="M92" s="104">
        <v>4.2</v>
      </c>
      <c r="N92" s="104">
        <v>2.4700000000000002</v>
      </c>
      <c r="O92" s="109"/>
      <c r="P92" s="109"/>
      <c r="Q92" s="106">
        <v>77</v>
      </c>
      <c r="R92" s="106">
        <v>27</v>
      </c>
      <c r="S92" s="109"/>
      <c r="T92" s="109"/>
      <c r="U92" s="109"/>
    </row>
    <row r="93" spans="1:39">
      <c r="A93" s="104" t="str">
        <f t="shared" si="3"/>
        <v>H-Section Steel125x13.2</v>
      </c>
      <c r="B93" s="105">
        <v>125</v>
      </c>
      <c r="C93" s="105">
        <v>60</v>
      </c>
      <c r="D93" s="106">
        <v>6</v>
      </c>
      <c r="E93" s="106">
        <v>8</v>
      </c>
      <c r="F93" s="104">
        <v>16.84</v>
      </c>
      <c r="G93" s="106">
        <v>13.2</v>
      </c>
      <c r="H93" s="109"/>
      <c r="I93" s="105">
        <v>413</v>
      </c>
      <c r="J93" s="106">
        <v>29.2</v>
      </c>
      <c r="K93" s="109"/>
      <c r="L93" s="109"/>
      <c r="M93" s="104">
        <v>4.95</v>
      </c>
      <c r="N93" s="104">
        <v>1.32</v>
      </c>
      <c r="O93" s="109"/>
      <c r="P93" s="109"/>
      <c r="Q93" s="106">
        <v>66.099999999999994</v>
      </c>
      <c r="R93" s="106">
        <v>9.6999999999999993</v>
      </c>
      <c r="S93" s="109"/>
      <c r="T93" s="109"/>
      <c r="U93" s="109"/>
    </row>
    <row r="94" spans="1:39">
      <c r="A94" s="104" t="str">
        <f t="shared" si="3"/>
        <v>H-Section Steel125x23.8</v>
      </c>
      <c r="B94" s="105">
        <v>125</v>
      </c>
      <c r="C94" s="105">
        <v>125</v>
      </c>
      <c r="D94" s="106">
        <v>6.5</v>
      </c>
      <c r="E94" s="106">
        <v>9</v>
      </c>
      <c r="F94" s="104">
        <v>30.31</v>
      </c>
      <c r="G94" s="106">
        <v>23.8</v>
      </c>
      <c r="H94" s="109"/>
      <c r="I94" s="105">
        <v>847</v>
      </c>
      <c r="J94" s="105">
        <v>293</v>
      </c>
      <c r="K94" s="109"/>
      <c r="L94" s="109"/>
      <c r="M94" s="104">
        <v>5.3</v>
      </c>
      <c r="N94" s="104">
        <v>3.11</v>
      </c>
      <c r="O94" s="109"/>
      <c r="P94" s="109"/>
      <c r="Q94" s="106">
        <v>136</v>
      </c>
      <c r="R94" s="106">
        <v>47</v>
      </c>
      <c r="S94" s="109"/>
      <c r="T94" s="109"/>
      <c r="U94" s="109"/>
    </row>
    <row r="95" spans="1:39">
      <c r="A95" s="104" t="str">
        <f t="shared" si="3"/>
        <v>H-Section Steel148x21.1</v>
      </c>
      <c r="B95" s="105">
        <v>148</v>
      </c>
      <c r="C95" s="105">
        <v>100</v>
      </c>
      <c r="D95" s="106">
        <v>6</v>
      </c>
      <c r="E95" s="106">
        <v>9</v>
      </c>
      <c r="F95" s="104">
        <v>26.84</v>
      </c>
      <c r="G95" s="106">
        <v>21.1</v>
      </c>
      <c r="H95" s="109"/>
      <c r="I95" s="105">
        <v>1020</v>
      </c>
      <c r="J95" s="105">
        <v>151</v>
      </c>
      <c r="K95" s="109"/>
      <c r="L95" s="109"/>
      <c r="M95" s="104">
        <v>6.2</v>
      </c>
      <c r="N95" s="104">
        <v>2.37</v>
      </c>
      <c r="O95" s="109"/>
      <c r="P95" s="109"/>
      <c r="Q95" s="106">
        <v>138</v>
      </c>
      <c r="R95" s="106">
        <v>30</v>
      </c>
      <c r="S95" s="109"/>
      <c r="T95" s="109"/>
      <c r="U95" s="109"/>
    </row>
    <row r="96" spans="1:39">
      <c r="A96" s="104" t="str">
        <f t="shared" si="3"/>
        <v>H-Section Steel150x14</v>
      </c>
      <c r="B96" s="105">
        <v>150</v>
      </c>
      <c r="C96" s="105">
        <v>75</v>
      </c>
      <c r="D96" s="106">
        <v>5</v>
      </c>
      <c r="E96" s="106">
        <v>7</v>
      </c>
      <c r="F96" s="104">
        <v>17.850000000000001</v>
      </c>
      <c r="G96" s="106">
        <v>14</v>
      </c>
      <c r="H96" s="109"/>
      <c r="I96" s="105">
        <v>666</v>
      </c>
      <c r="J96" s="106">
        <v>49.5</v>
      </c>
      <c r="K96" s="109"/>
      <c r="L96" s="109"/>
      <c r="M96" s="104">
        <v>6.11</v>
      </c>
      <c r="N96" s="104">
        <v>1.66</v>
      </c>
      <c r="O96" s="109"/>
      <c r="P96" s="109"/>
      <c r="Q96" s="106">
        <v>88.8</v>
      </c>
      <c r="R96" s="106">
        <v>13.2</v>
      </c>
      <c r="S96" s="109"/>
      <c r="T96" s="109"/>
      <c r="U96" s="109"/>
    </row>
    <row r="97" spans="1:21">
      <c r="A97" s="104" t="str">
        <f t="shared" si="3"/>
        <v>H-Section Steel150x31.5</v>
      </c>
      <c r="B97" s="105">
        <v>150</v>
      </c>
      <c r="C97" s="105">
        <v>150</v>
      </c>
      <c r="D97" s="106">
        <v>7</v>
      </c>
      <c r="E97" s="106">
        <v>10</v>
      </c>
      <c r="F97" s="104">
        <v>40.14</v>
      </c>
      <c r="G97" s="106">
        <v>31.5</v>
      </c>
      <c r="H97" s="109"/>
      <c r="I97" s="105">
        <v>1640</v>
      </c>
      <c r="J97" s="105">
        <v>563</v>
      </c>
      <c r="K97" s="109"/>
      <c r="L97" s="109"/>
      <c r="M97" s="104">
        <v>6.4</v>
      </c>
      <c r="N97" s="104">
        <v>3.75</v>
      </c>
      <c r="O97" s="109"/>
      <c r="P97" s="109"/>
      <c r="Q97" s="106">
        <v>219</v>
      </c>
      <c r="R97" s="106">
        <v>75</v>
      </c>
      <c r="S97" s="109"/>
      <c r="T97" s="109"/>
      <c r="U97" s="109"/>
    </row>
    <row r="98" spans="1:21">
      <c r="A98" s="104" t="str">
        <f t="shared" si="3"/>
        <v>H-Section Steel175x18.1</v>
      </c>
      <c r="B98" s="105">
        <v>175</v>
      </c>
      <c r="C98" s="105">
        <v>90</v>
      </c>
      <c r="D98" s="106">
        <v>5</v>
      </c>
      <c r="E98" s="106">
        <v>8</v>
      </c>
      <c r="F98" s="104">
        <v>23.04</v>
      </c>
      <c r="G98" s="106">
        <v>18.100000000000001</v>
      </c>
      <c r="H98" s="109"/>
      <c r="I98" s="105">
        <v>1210</v>
      </c>
      <c r="J98" s="106">
        <v>97.5</v>
      </c>
      <c r="K98" s="109"/>
      <c r="L98" s="109"/>
      <c r="M98" s="104">
        <v>7.26</v>
      </c>
      <c r="N98" s="104">
        <v>2.06</v>
      </c>
      <c r="O98" s="109"/>
      <c r="P98" s="109"/>
      <c r="Q98" s="106">
        <v>139</v>
      </c>
      <c r="R98" s="106">
        <v>21.7</v>
      </c>
      <c r="S98" s="109"/>
      <c r="T98" s="109"/>
      <c r="U98" s="109"/>
    </row>
    <row r="99" spans="1:21">
      <c r="A99" s="104" t="str">
        <f t="shared" si="3"/>
        <v>H-Section Steel175x40.2</v>
      </c>
      <c r="B99" s="105">
        <v>175</v>
      </c>
      <c r="C99" s="105">
        <v>175</v>
      </c>
      <c r="D99" s="106">
        <v>7.5</v>
      </c>
      <c r="E99" s="106">
        <v>11</v>
      </c>
      <c r="F99" s="104">
        <v>51.21</v>
      </c>
      <c r="G99" s="106">
        <v>40.200000000000003</v>
      </c>
      <c r="H99" s="109"/>
      <c r="I99" s="105">
        <v>2880</v>
      </c>
      <c r="J99" s="105">
        <v>984</v>
      </c>
      <c r="K99" s="109"/>
      <c r="L99" s="109"/>
      <c r="M99" s="104">
        <v>7.5</v>
      </c>
      <c r="N99" s="104">
        <v>4.38</v>
      </c>
      <c r="O99" s="109"/>
      <c r="P99" s="109"/>
      <c r="Q99" s="106">
        <v>330</v>
      </c>
      <c r="R99" s="106">
        <v>112</v>
      </c>
      <c r="S99" s="109"/>
      <c r="T99" s="109"/>
      <c r="U99" s="109"/>
    </row>
    <row r="100" spans="1:21">
      <c r="A100" s="104" t="str">
        <f t="shared" si="3"/>
        <v>H-Section Steel194x30.6</v>
      </c>
      <c r="B100" s="105">
        <v>194</v>
      </c>
      <c r="C100" s="105">
        <v>150</v>
      </c>
      <c r="D100" s="106">
        <v>6</v>
      </c>
      <c r="E100" s="106">
        <v>9</v>
      </c>
      <c r="F100" s="104">
        <v>39.01</v>
      </c>
      <c r="G100" s="106">
        <v>30.6</v>
      </c>
      <c r="H100" s="109"/>
      <c r="I100" s="105">
        <v>2690</v>
      </c>
      <c r="J100" s="105">
        <v>507</v>
      </c>
      <c r="K100" s="109"/>
      <c r="L100" s="109"/>
      <c r="M100" s="104">
        <v>8.3000000000000007</v>
      </c>
      <c r="N100" s="104">
        <v>3.61</v>
      </c>
      <c r="O100" s="109"/>
      <c r="P100" s="109"/>
      <c r="Q100" s="106">
        <v>277</v>
      </c>
      <c r="R100" s="106">
        <v>67.599999999999994</v>
      </c>
      <c r="S100" s="109"/>
      <c r="T100" s="109"/>
      <c r="U100" s="109"/>
    </row>
    <row r="101" spans="1:21">
      <c r="A101" s="104" t="str">
        <f t="shared" si="3"/>
        <v>H-Section Steel198x18.2</v>
      </c>
      <c r="B101" s="105">
        <v>198</v>
      </c>
      <c r="C101" s="105">
        <v>99</v>
      </c>
      <c r="D101" s="106">
        <v>4.5</v>
      </c>
      <c r="E101" s="106">
        <v>7</v>
      </c>
      <c r="F101" s="104">
        <v>23.18</v>
      </c>
      <c r="G101" s="106">
        <v>18.2</v>
      </c>
      <c r="H101" s="109"/>
      <c r="I101" s="105">
        <v>1580</v>
      </c>
      <c r="J101" s="105">
        <v>114</v>
      </c>
      <c r="K101" s="109"/>
      <c r="L101" s="109"/>
      <c r="M101" s="104">
        <v>8.3000000000000007</v>
      </c>
      <c r="N101" s="104">
        <v>2.21</v>
      </c>
      <c r="O101" s="109"/>
      <c r="P101" s="109"/>
      <c r="Q101" s="106">
        <v>160</v>
      </c>
      <c r="R101" s="106">
        <v>23</v>
      </c>
      <c r="S101" s="109"/>
      <c r="T101" s="109"/>
      <c r="U101" s="109"/>
    </row>
    <row r="102" spans="1:21">
      <c r="A102" s="104" t="str">
        <f t="shared" si="3"/>
        <v>H-Section Steel200x21.3</v>
      </c>
      <c r="B102" s="105">
        <v>200</v>
      </c>
      <c r="C102" s="105">
        <v>100</v>
      </c>
      <c r="D102" s="106">
        <v>5.5</v>
      </c>
      <c r="E102" s="106">
        <v>8</v>
      </c>
      <c r="F102" s="104">
        <v>27.16</v>
      </c>
      <c r="G102" s="106">
        <v>21.3</v>
      </c>
      <c r="H102" s="109"/>
      <c r="I102" s="105">
        <v>1840</v>
      </c>
      <c r="J102" s="105">
        <v>134</v>
      </c>
      <c r="K102" s="109"/>
      <c r="L102" s="109"/>
      <c r="M102" s="104">
        <v>8.1999999999999993</v>
      </c>
      <c r="N102" s="104">
        <v>2.2200000000000002</v>
      </c>
      <c r="O102" s="109"/>
      <c r="P102" s="109"/>
      <c r="Q102" s="106">
        <v>184</v>
      </c>
      <c r="R102" s="106">
        <v>27</v>
      </c>
      <c r="S102" s="109"/>
      <c r="T102" s="109"/>
      <c r="U102" s="109"/>
    </row>
    <row r="103" spans="1:21">
      <c r="A103" s="104" t="str">
        <f t="shared" si="3"/>
        <v>H-Section Steel194x30.6</v>
      </c>
      <c r="B103" s="105">
        <v>194</v>
      </c>
      <c r="C103" s="105">
        <v>150</v>
      </c>
      <c r="D103" s="106">
        <v>6</v>
      </c>
      <c r="E103" s="106">
        <v>9</v>
      </c>
      <c r="F103" s="104">
        <v>39.01</v>
      </c>
      <c r="G103" s="106">
        <v>30.6</v>
      </c>
      <c r="H103" s="109"/>
      <c r="I103" s="105">
        <v>2690</v>
      </c>
      <c r="J103" s="105">
        <v>507</v>
      </c>
      <c r="K103" s="109"/>
      <c r="L103" s="109"/>
      <c r="M103" s="104">
        <v>8.3000000000000007</v>
      </c>
      <c r="N103" s="104">
        <v>3.61</v>
      </c>
      <c r="O103" s="109"/>
      <c r="P103" s="109"/>
      <c r="Q103" s="106">
        <v>277</v>
      </c>
      <c r="R103" s="106">
        <v>68</v>
      </c>
      <c r="S103" s="109"/>
      <c r="T103" s="109"/>
      <c r="U103" s="109"/>
    </row>
    <row r="104" spans="1:21">
      <c r="A104" s="104" t="str">
        <f t="shared" si="3"/>
        <v>H-Section Steel200x49.9</v>
      </c>
      <c r="B104" s="105">
        <v>200</v>
      </c>
      <c r="C104" s="105">
        <v>200</v>
      </c>
      <c r="D104" s="106">
        <v>8</v>
      </c>
      <c r="E104" s="106">
        <v>12</v>
      </c>
      <c r="F104" s="104">
        <v>63.53</v>
      </c>
      <c r="G104" s="106">
        <v>49.9</v>
      </c>
      <c r="H104" s="109"/>
      <c r="I104" s="105">
        <v>4720</v>
      </c>
      <c r="J104" s="105">
        <v>1600</v>
      </c>
      <c r="K104" s="109"/>
      <c r="L104" s="109"/>
      <c r="M104" s="104">
        <v>8.6</v>
      </c>
      <c r="N104" s="104">
        <v>5.0199999999999996</v>
      </c>
      <c r="O104" s="109"/>
      <c r="P104" s="109"/>
      <c r="Q104" s="106">
        <v>472</v>
      </c>
      <c r="R104" s="106">
        <v>160</v>
      </c>
      <c r="S104" s="109"/>
      <c r="T104" s="109"/>
      <c r="U104" s="109"/>
    </row>
    <row r="105" spans="1:21">
      <c r="A105" s="104" t="str">
        <f t="shared" si="3"/>
        <v>H-Section Steel200x56.2</v>
      </c>
      <c r="B105" s="105">
        <v>200</v>
      </c>
      <c r="C105" s="105">
        <v>204</v>
      </c>
      <c r="D105" s="106">
        <v>12</v>
      </c>
      <c r="E105" s="106">
        <v>12</v>
      </c>
      <c r="F105" s="104">
        <v>71.53</v>
      </c>
      <c r="G105" s="106">
        <v>56.2</v>
      </c>
      <c r="H105" s="109"/>
      <c r="I105" s="105">
        <v>4980</v>
      </c>
      <c r="J105" s="105">
        <v>1700</v>
      </c>
      <c r="K105" s="109"/>
      <c r="L105" s="109"/>
      <c r="M105" s="104">
        <v>8.4</v>
      </c>
      <c r="N105" s="104">
        <v>4.88</v>
      </c>
      <c r="O105" s="109"/>
      <c r="P105" s="109"/>
      <c r="Q105" s="106">
        <v>498</v>
      </c>
      <c r="R105" s="106">
        <v>167</v>
      </c>
      <c r="S105" s="109"/>
      <c r="T105" s="109"/>
      <c r="U105" s="109"/>
    </row>
    <row r="106" spans="1:21">
      <c r="A106" s="104" t="str">
        <f t="shared" si="3"/>
        <v>H-Section Steel208x65.7</v>
      </c>
      <c r="B106" s="105">
        <v>208</v>
      </c>
      <c r="C106" s="105">
        <v>202</v>
      </c>
      <c r="D106" s="106">
        <v>10</v>
      </c>
      <c r="E106" s="106">
        <v>16</v>
      </c>
      <c r="F106" s="104">
        <v>83.69</v>
      </c>
      <c r="G106" s="106">
        <v>65.7</v>
      </c>
      <c r="H106" s="109"/>
      <c r="I106" s="105">
        <v>6530</v>
      </c>
      <c r="J106" s="105">
        <v>2200</v>
      </c>
      <c r="K106" s="109"/>
      <c r="L106" s="109"/>
      <c r="M106" s="104">
        <v>8.8000000000000007</v>
      </c>
      <c r="N106" s="104">
        <v>5.13</v>
      </c>
      <c r="O106" s="109"/>
      <c r="P106" s="109"/>
      <c r="Q106" s="106">
        <v>628</v>
      </c>
      <c r="R106" s="106">
        <v>218</v>
      </c>
      <c r="S106" s="109"/>
      <c r="T106" s="109"/>
      <c r="U106" s="109"/>
    </row>
    <row r="107" spans="1:21">
      <c r="A107" s="104" t="str">
        <f t="shared" si="3"/>
        <v>H-Section Steel248x25.7</v>
      </c>
      <c r="B107" s="105">
        <v>248</v>
      </c>
      <c r="C107" s="105">
        <v>124</v>
      </c>
      <c r="D107" s="106">
        <v>5</v>
      </c>
      <c r="E107" s="106">
        <v>8</v>
      </c>
      <c r="F107" s="104">
        <v>32.68</v>
      </c>
      <c r="G107" s="106">
        <v>25.7</v>
      </c>
      <c r="H107" s="109"/>
      <c r="I107" s="105">
        <v>3540</v>
      </c>
      <c r="J107" s="105">
        <v>255</v>
      </c>
      <c r="K107" s="109"/>
      <c r="L107" s="109"/>
      <c r="M107" s="104">
        <v>10.4</v>
      </c>
      <c r="N107" s="104">
        <v>2.79</v>
      </c>
      <c r="O107" s="109"/>
      <c r="P107" s="109"/>
      <c r="Q107" s="106">
        <v>285</v>
      </c>
      <c r="R107" s="106">
        <v>41</v>
      </c>
      <c r="S107" s="109"/>
      <c r="T107" s="109"/>
      <c r="U107" s="109"/>
    </row>
    <row r="108" spans="1:21">
      <c r="A108" s="104" t="str">
        <f t="shared" si="3"/>
        <v>H-Section Steel250x29.6</v>
      </c>
      <c r="B108" s="105">
        <v>250</v>
      </c>
      <c r="C108" s="105">
        <v>125</v>
      </c>
      <c r="D108" s="106">
        <v>6</v>
      </c>
      <c r="E108" s="106">
        <v>9</v>
      </c>
      <c r="F108" s="104">
        <v>37.659999999999997</v>
      </c>
      <c r="G108" s="106">
        <v>29.6</v>
      </c>
      <c r="H108" s="109"/>
      <c r="I108" s="105">
        <v>4050</v>
      </c>
      <c r="J108" s="105">
        <v>294</v>
      </c>
      <c r="K108" s="109"/>
      <c r="L108" s="109"/>
      <c r="M108" s="104">
        <v>10.4</v>
      </c>
      <c r="N108" s="104">
        <v>2.79</v>
      </c>
      <c r="O108" s="109"/>
      <c r="P108" s="109"/>
      <c r="Q108" s="106">
        <v>324</v>
      </c>
      <c r="R108" s="106">
        <v>47</v>
      </c>
      <c r="S108" s="109"/>
      <c r="T108" s="109"/>
      <c r="U108" s="109"/>
    </row>
    <row r="109" spans="1:21">
      <c r="A109" s="104" t="str">
        <f t="shared" si="3"/>
        <v>H-Section Steel244x44.1</v>
      </c>
      <c r="B109" s="105">
        <v>244</v>
      </c>
      <c r="C109" s="105">
        <v>175</v>
      </c>
      <c r="D109" s="106">
        <v>7</v>
      </c>
      <c r="E109" s="106">
        <v>11</v>
      </c>
      <c r="F109" s="104">
        <v>56.24</v>
      </c>
      <c r="G109" s="106">
        <v>44.1</v>
      </c>
      <c r="H109" s="109"/>
      <c r="I109" s="105">
        <v>6120</v>
      </c>
      <c r="J109" s="105">
        <v>984</v>
      </c>
      <c r="K109" s="109"/>
      <c r="L109" s="109"/>
      <c r="M109" s="104">
        <v>10.4</v>
      </c>
      <c r="N109" s="104">
        <v>4.18</v>
      </c>
      <c r="O109" s="109"/>
      <c r="P109" s="109"/>
      <c r="Q109" s="106">
        <v>502</v>
      </c>
      <c r="R109" s="106">
        <v>113</v>
      </c>
      <c r="S109" s="109"/>
      <c r="T109" s="109"/>
      <c r="U109" s="109"/>
    </row>
    <row r="110" spans="1:21">
      <c r="A110" s="104" t="str">
        <f t="shared" si="3"/>
        <v>H-Section Steel244x64.4</v>
      </c>
      <c r="B110" s="105">
        <v>244</v>
      </c>
      <c r="C110" s="105">
        <v>252</v>
      </c>
      <c r="D110" s="106">
        <v>11</v>
      </c>
      <c r="E110" s="106">
        <v>11</v>
      </c>
      <c r="F110" s="104">
        <v>82.06</v>
      </c>
      <c r="G110" s="106">
        <v>64.400000000000006</v>
      </c>
      <c r="H110" s="109"/>
      <c r="I110" s="105">
        <v>8790</v>
      </c>
      <c r="J110" s="105">
        <v>2940</v>
      </c>
      <c r="K110" s="109"/>
      <c r="L110" s="109"/>
      <c r="M110" s="104">
        <v>10.3</v>
      </c>
      <c r="N110" s="104">
        <v>5.98</v>
      </c>
      <c r="O110" s="109"/>
      <c r="P110" s="109"/>
      <c r="Q110" s="106">
        <v>720</v>
      </c>
      <c r="R110" s="106">
        <v>233</v>
      </c>
      <c r="S110" s="109"/>
      <c r="T110" s="109"/>
      <c r="U110" s="109"/>
    </row>
    <row r="111" spans="1:21">
      <c r="A111" s="104" t="str">
        <f t="shared" si="3"/>
        <v>H-Section Steel248x66.5</v>
      </c>
      <c r="B111" s="105">
        <v>248</v>
      </c>
      <c r="C111" s="105">
        <v>249</v>
      </c>
      <c r="D111" s="106">
        <v>8</v>
      </c>
      <c r="E111" s="106">
        <v>13</v>
      </c>
      <c r="F111" s="104">
        <v>84.07</v>
      </c>
      <c r="G111" s="106">
        <v>66.5</v>
      </c>
      <c r="H111" s="109"/>
      <c r="I111" s="105">
        <v>9930</v>
      </c>
      <c r="J111" s="105">
        <v>3350</v>
      </c>
      <c r="K111" s="109"/>
      <c r="L111" s="109"/>
      <c r="M111" s="104">
        <v>10.8</v>
      </c>
      <c r="N111" s="104">
        <v>6.29</v>
      </c>
      <c r="O111" s="109"/>
      <c r="P111" s="109"/>
      <c r="Q111" s="106">
        <v>801</v>
      </c>
      <c r="R111" s="106">
        <v>269</v>
      </c>
      <c r="S111" s="109"/>
      <c r="T111" s="109"/>
      <c r="U111" s="109"/>
    </row>
    <row r="112" spans="1:21">
      <c r="A112" s="104" t="str">
        <f t="shared" si="3"/>
        <v>H-Section Steel250x72.4</v>
      </c>
      <c r="B112" s="105">
        <v>250</v>
      </c>
      <c r="C112" s="105">
        <v>250</v>
      </c>
      <c r="D112" s="106">
        <v>9</v>
      </c>
      <c r="E112" s="106">
        <v>14</v>
      </c>
      <c r="F112" s="104">
        <v>92.18</v>
      </c>
      <c r="G112" s="106">
        <v>72.400000000000006</v>
      </c>
      <c r="H112" s="109"/>
      <c r="I112" s="105">
        <v>1080</v>
      </c>
      <c r="J112" s="105">
        <v>3650</v>
      </c>
      <c r="K112" s="109"/>
      <c r="L112" s="109"/>
      <c r="M112" s="104">
        <v>10.8</v>
      </c>
      <c r="N112" s="104">
        <v>6.29</v>
      </c>
      <c r="O112" s="109"/>
      <c r="P112" s="109"/>
      <c r="Q112" s="106">
        <v>867</v>
      </c>
      <c r="R112" s="106">
        <v>292</v>
      </c>
      <c r="S112" s="109"/>
      <c r="T112" s="109"/>
      <c r="U112" s="109"/>
    </row>
    <row r="113" spans="1:21">
      <c r="A113" s="104" t="str">
        <f t="shared" si="3"/>
        <v>H-Section Steel250x82.2</v>
      </c>
      <c r="B113" s="105">
        <v>250</v>
      </c>
      <c r="C113" s="105">
        <v>255</v>
      </c>
      <c r="D113" s="106">
        <v>14</v>
      </c>
      <c r="E113" s="106">
        <v>14</v>
      </c>
      <c r="F113" s="104">
        <v>104.7</v>
      </c>
      <c r="G113" s="106">
        <v>82.2</v>
      </c>
      <c r="H113" s="109"/>
      <c r="I113" s="105">
        <v>11500</v>
      </c>
      <c r="J113" s="105">
        <v>3880</v>
      </c>
      <c r="K113" s="109"/>
      <c r="L113" s="109"/>
      <c r="M113" s="104">
        <v>10.5</v>
      </c>
      <c r="N113" s="104">
        <v>6.09</v>
      </c>
      <c r="O113" s="109"/>
      <c r="P113" s="109"/>
      <c r="Q113" s="106">
        <v>919</v>
      </c>
      <c r="R113" s="106">
        <v>4</v>
      </c>
      <c r="S113" s="109"/>
      <c r="T113" s="109"/>
      <c r="U113" s="109"/>
    </row>
    <row r="114" spans="1:21">
      <c r="A114" s="104" t="str">
        <f t="shared" si="3"/>
        <v>H-Section Steel298x32</v>
      </c>
      <c r="B114" s="105">
        <v>298</v>
      </c>
      <c r="C114" s="105">
        <v>149</v>
      </c>
      <c r="D114" s="106">
        <v>5.5</v>
      </c>
      <c r="E114" s="106">
        <v>8</v>
      </c>
      <c r="F114" s="104">
        <v>40.799999999999997</v>
      </c>
      <c r="G114" s="106">
        <v>32</v>
      </c>
      <c r="H114" s="109"/>
      <c r="I114" s="105">
        <v>6320</v>
      </c>
      <c r="J114" s="105">
        <v>442</v>
      </c>
      <c r="K114" s="109"/>
      <c r="L114" s="109"/>
      <c r="M114" s="104">
        <v>12.4</v>
      </c>
      <c r="N114" s="104">
        <v>3.29</v>
      </c>
      <c r="O114" s="109"/>
      <c r="P114" s="109"/>
      <c r="Q114" s="106">
        <v>424</v>
      </c>
      <c r="R114" s="106">
        <v>59</v>
      </c>
      <c r="S114" s="109"/>
      <c r="T114" s="109"/>
      <c r="U114" s="109"/>
    </row>
    <row r="115" spans="1:21">
      <c r="A115" s="104" t="str">
        <f t="shared" si="3"/>
        <v>H-Section Steel300x36.7</v>
      </c>
      <c r="B115" s="105">
        <v>300</v>
      </c>
      <c r="C115" s="105">
        <v>150</v>
      </c>
      <c r="D115" s="106">
        <v>6.5</v>
      </c>
      <c r="E115" s="106">
        <v>9</v>
      </c>
      <c r="F115" s="104">
        <v>46.78</v>
      </c>
      <c r="G115" s="106">
        <v>36.700000000000003</v>
      </c>
      <c r="H115" s="109"/>
      <c r="I115" s="105">
        <v>7210</v>
      </c>
      <c r="J115" s="105">
        <v>508</v>
      </c>
      <c r="K115" s="109"/>
      <c r="L115" s="109"/>
      <c r="M115" s="104">
        <v>12.4</v>
      </c>
      <c r="N115" s="104">
        <v>3.29</v>
      </c>
      <c r="O115" s="109"/>
      <c r="P115" s="109"/>
      <c r="Q115" s="106">
        <v>481</v>
      </c>
      <c r="R115" s="106">
        <v>68</v>
      </c>
      <c r="S115" s="109"/>
      <c r="T115" s="109"/>
      <c r="U115" s="109"/>
    </row>
    <row r="116" spans="1:21">
      <c r="A116" s="104" t="str">
        <f t="shared" si="3"/>
        <v>H-Section Steel294x56.8</v>
      </c>
      <c r="B116" s="105">
        <v>294</v>
      </c>
      <c r="C116" s="105">
        <v>200</v>
      </c>
      <c r="D116" s="106">
        <v>8</v>
      </c>
      <c r="E116" s="106">
        <v>12</v>
      </c>
      <c r="F116" s="104">
        <v>72.38</v>
      </c>
      <c r="G116" s="106">
        <v>56.8</v>
      </c>
      <c r="H116" s="109"/>
      <c r="I116" s="105">
        <v>11300</v>
      </c>
      <c r="J116" s="105">
        <v>1600</v>
      </c>
      <c r="K116" s="109"/>
      <c r="L116" s="109"/>
      <c r="M116" s="104">
        <v>12.5</v>
      </c>
      <c r="N116" s="104">
        <v>4.71</v>
      </c>
      <c r="O116" s="109"/>
      <c r="P116" s="109"/>
      <c r="Q116" s="106">
        <v>771</v>
      </c>
      <c r="R116" s="106">
        <v>160</v>
      </c>
      <c r="S116" s="109"/>
      <c r="T116" s="109"/>
      <c r="U116" s="109"/>
    </row>
    <row r="117" spans="1:21">
      <c r="A117" s="104" t="str">
        <f t="shared" si="3"/>
        <v>H-Section Steel298x65.4</v>
      </c>
      <c r="B117" s="105">
        <v>298</v>
      </c>
      <c r="C117" s="105">
        <v>201</v>
      </c>
      <c r="D117" s="106">
        <v>9</v>
      </c>
      <c r="E117" s="106">
        <v>14</v>
      </c>
      <c r="F117" s="104">
        <v>83.36</v>
      </c>
      <c r="G117" s="106">
        <v>65.400000000000006</v>
      </c>
      <c r="H117" s="109"/>
      <c r="I117" s="105">
        <v>13300</v>
      </c>
      <c r="J117" s="105">
        <v>1900</v>
      </c>
      <c r="K117" s="109"/>
      <c r="L117" s="109"/>
      <c r="M117" s="104">
        <v>12.6</v>
      </c>
      <c r="N117" s="104">
        <v>4.7699999999999996</v>
      </c>
      <c r="O117" s="109"/>
      <c r="P117" s="109"/>
      <c r="Q117" s="106">
        <v>893</v>
      </c>
      <c r="R117" s="106">
        <v>189</v>
      </c>
      <c r="S117" s="109"/>
      <c r="T117" s="109"/>
      <c r="U117" s="109"/>
    </row>
    <row r="118" spans="1:21">
      <c r="A118" s="104" t="str">
        <f t="shared" si="3"/>
        <v>H-Section Steel294x84.5</v>
      </c>
      <c r="B118" s="105">
        <v>294</v>
      </c>
      <c r="C118" s="105">
        <v>302</v>
      </c>
      <c r="D118" s="106">
        <v>12</v>
      </c>
      <c r="E118" s="106">
        <v>12</v>
      </c>
      <c r="F118" s="104">
        <v>107.7</v>
      </c>
      <c r="G118" s="106">
        <v>84.5</v>
      </c>
      <c r="H118" s="109"/>
      <c r="I118" s="105">
        <v>16900</v>
      </c>
      <c r="J118" s="105">
        <v>5520</v>
      </c>
      <c r="K118" s="109"/>
      <c r="L118" s="109"/>
      <c r="M118" s="104">
        <v>12.5</v>
      </c>
      <c r="N118" s="104">
        <v>7.16</v>
      </c>
      <c r="O118" s="109"/>
      <c r="P118" s="109"/>
      <c r="Q118" s="106">
        <v>1150</v>
      </c>
      <c r="R118" s="106">
        <v>365</v>
      </c>
      <c r="S118" s="109"/>
      <c r="T118" s="109"/>
      <c r="U118" s="109"/>
    </row>
    <row r="119" spans="1:21">
      <c r="A119" s="104" t="str">
        <f t="shared" si="3"/>
        <v>H-Section Steel298x87</v>
      </c>
      <c r="B119" s="105">
        <v>298</v>
      </c>
      <c r="C119" s="105">
        <v>299</v>
      </c>
      <c r="D119" s="106">
        <v>9</v>
      </c>
      <c r="E119" s="106">
        <v>14</v>
      </c>
      <c r="F119" s="104">
        <v>110.8</v>
      </c>
      <c r="G119" s="106">
        <v>87</v>
      </c>
      <c r="H119" s="109"/>
      <c r="I119" s="105">
        <v>1880</v>
      </c>
      <c r="J119" s="105">
        <v>6240</v>
      </c>
      <c r="K119" s="109"/>
      <c r="L119" s="109"/>
      <c r="M119" s="104">
        <v>13</v>
      </c>
      <c r="N119" s="104">
        <v>7.51</v>
      </c>
      <c r="O119" s="109"/>
      <c r="P119" s="109"/>
      <c r="Q119" s="106">
        <v>1270</v>
      </c>
      <c r="R119" s="106">
        <v>417</v>
      </c>
      <c r="S119" s="109"/>
      <c r="T119" s="109"/>
      <c r="U119" s="109"/>
    </row>
    <row r="120" spans="1:21">
      <c r="A120" s="104" t="str">
        <f t="shared" si="3"/>
        <v>H-Section Steel300x94</v>
      </c>
      <c r="B120" s="105">
        <v>300</v>
      </c>
      <c r="C120" s="105">
        <v>300</v>
      </c>
      <c r="D120" s="106">
        <v>10</v>
      </c>
      <c r="E120" s="106">
        <v>15</v>
      </c>
      <c r="F120" s="104">
        <v>119.8</v>
      </c>
      <c r="G120" s="106">
        <v>94</v>
      </c>
      <c r="H120" s="109"/>
      <c r="I120" s="105">
        <v>20400</v>
      </c>
      <c r="J120" s="105">
        <v>6750</v>
      </c>
      <c r="K120" s="109"/>
      <c r="L120" s="109"/>
      <c r="M120" s="104">
        <v>13.1</v>
      </c>
      <c r="N120" s="104">
        <v>7.51</v>
      </c>
      <c r="O120" s="109"/>
      <c r="P120" s="109"/>
      <c r="Q120" s="106">
        <v>1360</v>
      </c>
      <c r="R120" s="106">
        <v>450</v>
      </c>
      <c r="S120" s="109"/>
      <c r="T120" s="109"/>
      <c r="U120" s="109"/>
    </row>
    <row r="121" spans="1:21">
      <c r="A121" s="104" t="str">
        <f t="shared" si="3"/>
        <v>H-Section Steel300x106</v>
      </c>
      <c r="B121" s="105">
        <v>300</v>
      </c>
      <c r="C121" s="105">
        <v>305</v>
      </c>
      <c r="D121" s="106">
        <v>15</v>
      </c>
      <c r="E121" s="106">
        <v>15</v>
      </c>
      <c r="F121" s="104">
        <v>134.80000000000001</v>
      </c>
      <c r="G121" s="106">
        <v>106</v>
      </c>
      <c r="H121" s="109"/>
      <c r="I121" s="105">
        <v>21500</v>
      </c>
      <c r="J121" s="105">
        <v>7100</v>
      </c>
      <c r="K121" s="109"/>
      <c r="L121" s="109"/>
      <c r="M121" s="104">
        <v>12.6</v>
      </c>
      <c r="N121" s="104">
        <v>7.26</v>
      </c>
      <c r="O121" s="109"/>
      <c r="P121" s="109"/>
      <c r="Q121" s="106">
        <v>1440</v>
      </c>
      <c r="R121" s="106">
        <v>466</v>
      </c>
      <c r="S121" s="109"/>
      <c r="T121" s="109"/>
      <c r="U121" s="109"/>
    </row>
    <row r="122" spans="1:21">
      <c r="A122" s="104" t="str">
        <f t="shared" si="3"/>
        <v>H-Section Steel304x106</v>
      </c>
      <c r="B122" s="105">
        <v>304</v>
      </c>
      <c r="C122" s="105">
        <v>301</v>
      </c>
      <c r="D122" s="106">
        <v>11</v>
      </c>
      <c r="E122" s="106">
        <v>17</v>
      </c>
      <c r="F122" s="104">
        <v>134.80000000000001</v>
      </c>
      <c r="G122" s="106">
        <v>106</v>
      </c>
      <c r="H122" s="109"/>
      <c r="I122" s="105">
        <v>23400</v>
      </c>
      <c r="J122" s="105">
        <v>7730</v>
      </c>
      <c r="K122" s="109"/>
      <c r="L122" s="109"/>
      <c r="M122" s="104">
        <v>13.2</v>
      </c>
      <c r="N122" s="104">
        <v>7.57</v>
      </c>
      <c r="O122" s="109"/>
      <c r="P122" s="109"/>
      <c r="Q122" s="106">
        <v>1540</v>
      </c>
      <c r="R122" s="106">
        <v>514</v>
      </c>
      <c r="S122" s="109"/>
      <c r="T122" s="109"/>
      <c r="U122" s="109"/>
    </row>
    <row r="123" spans="1:21">
      <c r="A123" s="104" t="str">
        <f t="shared" si="3"/>
        <v>H-Section Steel346x41.4</v>
      </c>
      <c r="B123" s="105">
        <v>346</v>
      </c>
      <c r="C123" s="105">
        <v>174</v>
      </c>
      <c r="D123" s="106">
        <v>6</v>
      </c>
      <c r="E123" s="106">
        <v>9</v>
      </c>
      <c r="F123" s="104">
        <v>52.68</v>
      </c>
      <c r="G123" s="106">
        <v>41.4</v>
      </c>
      <c r="H123" s="109"/>
      <c r="I123" s="105">
        <v>11100</v>
      </c>
      <c r="J123" s="105">
        <v>792</v>
      </c>
      <c r="K123" s="109"/>
      <c r="L123" s="109"/>
      <c r="M123" s="104">
        <v>14.5</v>
      </c>
      <c r="N123" s="104">
        <v>3.88</v>
      </c>
      <c r="O123" s="109"/>
      <c r="P123" s="109"/>
      <c r="Q123" s="106">
        <v>641</v>
      </c>
      <c r="R123" s="106">
        <v>91</v>
      </c>
      <c r="S123" s="109"/>
      <c r="T123" s="109"/>
      <c r="U123" s="109"/>
    </row>
    <row r="124" spans="1:21">
      <c r="A124" s="104" t="str">
        <f t="shared" si="3"/>
        <v>H-Section Steel350x49.6</v>
      </c>
      <c r="B124" s="105">
        <v>350</v>
      </c>
      <c r="C124" s="105">
        <v>175</v>
      </c>
      <c r="D124" s="106">
        <v>7</v>
      </c>
      <c r="E124" s="106">
        <v>11</v>
      </c>
      <c r="F124" s="104">
        <v>53.14</v>
      </c>
      <c r="G124" s="106">
        <v>49.6</v>
      </c>
      <c r="H124" s="109"/>
      <c r="I124" s="105">
        <v>13600</v>
      </c>
      <c r="J124" s="105">
        <v>984</v>
      </c>
      <c r="K124" s="109"/>
      <c r="L124" s="109"/>
      <c r="M124" s="104">
        <v>14.7</v>
      </c>
      <c r="N124" s="104">
        <v>3.95</v>
      </c>
      <c r="O124" s="109"/>
      <c r="P124" s="109"/>
      <c r="Q124" s="106">
        <v>775</v>
      </c>
      <c r="R124" s="106">
        <v>112</v>
      </c>
      <c r="S124" s="109"/>
      <c r="T124" s="109"/>
      <c r="U124" s="109"/>
    </row>
    <row r="125" spans="1:21">
      <c r="A125" s="104" t="str">
        <f t="shared" si="3"/>
        <v>H-Section Steel354x57.8</v>
      </c>
      <c r="B125" s="105">
        <v>354</v>
      </c>
      <c r="C125" s="105">
        <v>176</v>
      </c>
      <c r="D125" s="106">
        <v>8</v>
      </c>
      <c r="E125" s="106">
        <v>13</v>
      </c>
      <c r="F125" s="104">
        <v>73.680000000000007</v>
      </c>
      <c r="G125" s="106">
        <v>57.8</v>
      </c>
      <c r="H125" s="109"/>
      <c r="I125" s="105">
        <v>16100</v>
      </c>
      <c r="J125" s="105">
        <v>1180</v>
      </c>
      <c r="K125" s="109"/>
      <c r="L125" s="109"/>
      <c r="M125" s="104">
        <v>14.8</v>
      </c>
      <c r="N125" s="104">
        <v>4.01</v>
      </c>
      <c r="O125" s="109"/>
      <c r="P125" s="109"/>
      <c r="Q125" s="106">
        <v>909</v>
      </c>
      <c r="R125" s="106">
        <v>134</v>
      </c>
      <c r="S125" s="109"/>
      <c r="T125" s="109"/>
      <c r="U125" s="109"/>
    </row>
    <row r="126" spans="1:21">
      <c r="A126" s="104" t="str">
        <f t="shared" si="3"/>
        <v>H-Section Steel336x69.2</v>
      </c>
      <c r="B126" s="105">
        <v>336</v>
      </c>
      <c r="C126" s="105">
        <v>249</v>
      </c>
      <c r="D126" s="106">
        <v>8</v>
      </c>
      <c r="E126" s="106">
        <v>12</v>
      </c>
      <c r="F126" s="104">
        <v>88.15</v>
      </c>
      <c r="G126" s="106">
        <v>69.2</v>
      </c>
      <c r="H126" s="109"/>
      <c r="I126" s="105">
        <v>18500</v>
      </c>
      <c r="J126" s="105">
        <v>3090</v>
      </c>
      <c r="K126" s="109"/>
      <c r="L126" s="109"/>
      <c r="M126" s="104">
        <v>14.5</v>
      </c>
      <c r="N126" s="104">
        <v>5.92</v>
      </c>
      <c r="O126" s="109"/>
      <c r="P126" s="109"/>
      <c r="Q126" s="106">
        <v>1100</v>
      </c>
      <c r="R126" s="106">
        <v>248</v>
      </c>
      <c r="S126" s="109"/>
      <c r="T126" s="109"/>
      <c r="U126" s="109"/>
    </row>
    <row r="127" spans="1:21">
      <c r="A127" s="104" t="str">
        <f t="shared" si="3"/>
        <v>H-Section Steel340x79.7</v>
      </c>
      <c r="B127" s="105">
        <v>340</v>
      </c>
      <c r="C127" s="105">
        <v>250</v>
      </c>
      <c r="D127" s="106">
        <v>9</v>
      </c>
      <c r="E127" s="106">
        <v>14</v>
      </c>
      <c r="F127" s="104">
        <v>101.5</v>
      </c>
      <c r="G127" s="106">
        <v>79.7</v>
      </c>
      <c r="H127" s="109"/>
      <c r="I127" s="105">
        <v>21700</v>
      </c>
      <c r="J127" s="105">
        <v>3650</v>
      </c>
      <c r="K127" s="109"/>
      <c r="L127" s="109"/>
      <c r="M127" s="104">
        <v>14.6</v>
      </c>
      <c r="N127" s="104">
        <v>6</v>
      </c>
      <c r="O127" s="109"/>
      <c r="P127" s="109"/>
      <c r="Q127" s="106">
        <v>1280</v>
      </c>
      <c r="R127" s="106">
        <v>292</v>
      </c>
      <c r="S127" s="109"/>
      <c r="T127" s="109"/>
      <c r="U127" s="109"/>
    </row>
    <row r="128" spans="1:21">
      <c r="A128" s="104" t="str">
        <f t="shared" si="3"/>
        <v>H-Section Steel338x106</v>
      </c>
      <c r="B128" s="105">
        <v>338</v>
      </c>
      <c r="C128" s="105">
        <v>351</v>
      </c>
      <c r="D128" s="106">
        <v>13</v>
      </c>
      <c r="E128" s="106">
        <v>20</v>
      </c>
      <c r="F128" s="104">
        <v>135.30000000000001</v>
      </c>
      <c r="G128" s="106">
        <v>106</v>
      </c>
      <c r="H128" s="109"/>
      <c r="I128" s="105">
        <v>28200</v>
      </c>
      <c r="J128" s="105">
        <v>9380</v>
      </c>
      <c r="K128" s="109"/>
      <c r="L128" s="109"/>
      <c r="M128" s="104">
        <v>14.4</v>
      </c>
      <c r="N128" s="104">
        <v>8.33</v>
      </c>
      <c r="O128" s="109"/>
      <c r="P128" s="109"/>
      <c r="Q128" s="106">
        <v>1670</v>
      </c>
      <c r="R128" s="106">
        <v>534</v>
      </c>
      <c r="S128" s="109"/>
      <c r="T128" s="109"/>
      <c r="U128" s="109"/>
    </row>
    <row r="129" spans="1:21">
      <c r="A129" s="104" t="str">
        <f t="shared" si="3"/>
        <v>H-Section Steel344x115</v>
      </c>
      <c r="B129" s="105">
        <v>344</v>
      </c>
      <c r="C129" s="105">
        <v>348</v>
      </c>
      <c r="D129" s="106">
        <v>16</v>
      </c>
      <c r="E129" s="106">
        <v>20</v>
      </c>
      <c r="F129" s="104">
        <v>146</v>
      </c>
      <c r="G129" s="106">
        <v>115</v>
      </c>
      <c r="H129" s="109"/>
      <c r="I129" s="105">
        <v>33300</v>
      </c>
      <c r="J129" s="105">
        <v>11200</v>
      </c>
      <c r="K129" s="109"/>
      <c r="L129" s="109"/>
      <c r="M129" s="104">
        <v>15.1</v>
      </c>
      <c r="N129" s="104">
        <v>8.7799999999999994</v>
      </c>
      <c r="O129" s="109"/>
      <c r="P129" s="109"/>
      <c r="Q129" s="106">
        <v>1940</v>
      </c>
      <c r="R129" s="106">
        <v>646</v>
      </c>
      <c r="S129" s="109"/>
      <c r="T129" s="109"/>
      <c r="U129" s="109"/>
    </row>
    <row r="130" spans="1:21">
      <c r="A130" s="104" t="str">
        <f t="shared" si="3"/>
        <v>H-Section Steel344x131</v>
      </c>
      <c r="B130" s="105">
        <v>344</v>
      </c>
      <c r="C130" s="105">
        <v>354</v>
      </c>
      <c r="D130" s="106">
        <v>16</v>
      </c>
      <c r="E130" s="106">
        <v>20</v>
      </c>
      <c r="F130" s="104">
        <v>166.6</v>
      </c>
      <c r="G130" s="106">
        <v>131</v>
      </c>
      <c r="H130" s="109"/>
      <c r="I130" s="105">
        <v>35300</v>
      </c>
      <c r="J130" s="105">
        <v>11800</v>
      </c>
      <c r="K130" s="109"/>
      <c r="L130" s="109"/>
      <c r="M130" s="104">
        <v>14.6</v>
      </c>
      <c r="N130" s="104">
        <v>8.43</v>
      </c>
      <c r="O130" s="109"/>
      <c r="P130" s="109"/>
      <c r="Q130" s="106">
        <v>2050</v>
      </c>
      <c r="R130" s="106">
        <v>669</v>
      </c>
      <c r="S130" s="109"/>
      <c r="T130" s="109"/>
      <c r="U130" s="109"/>
    </row>
    <row r="131" spans="1:21">
      <c r="A131" s="104" t="str">
        <f t="shared" si="3"/>
        <v>H-Section Steel350x137</v>
      </c>
      <c r="B131" s="105">
        <v>350</v>
      </c>
      <c r="C131" s="105">
        <v>350</v>
      </c>
      <c r="D131" s="106">
        <v>19</v>
      </c>
      <c r="E131" s="106">
        <v>20</v>
      </c>
      <c r="F131" s="104">
        <v>173.9</v>
      </c>
      <c r="G131" s="106">
        <v>137</v>
      </c>
      <c r="H131" s="109"/>
      <c r="I131" s="105">
        <v>40300</v>
      </c>
      <c r="J131" s="105">
        <v>13600</v>
      </c>
      <c r="K131" s="109"/>
      <c r="L131" s="109"/>
      <c r="M131" s="104">
        <v>15.2</v>
      </c>
      <c r="N131" s="104">
        <v>8.84</v>
      </c>
      <c r="O131" s="109"/>
      <c r="P131" s="109"/>
      <c r="Q131" s="106">
        <v>2300</v>
      </c>
      <c r="R131" s="106">
        <v>776</v>
      </c>
      <c r="S131" s="109"/>
      <c r="T131" s="109"/>
      <c r="U131" s="109"/>
    </row>
    <row r="132" spans="1:21">
      <c r="A132" s="104" t="str">
        <f t="shared" si="3"/>
        <v>H-Section Steel350x156</v>
      </c>
      <c r="B132" s="105">
        <v>350</v>
      </c>
      <c r="C132" s="105">
        <v>357</v>
      </c>
      <c r="D132" s="106">
        <v>19</v>
      </c>
      <c r="E132" s="106">
        <v>20</v>
      </c>
      <c r="F132" s="104">
        <v>198.4</v>
      </c>
      <c r="G132" s="106">
        <v>156</v>
      </c>
      <c r="H132" s="109"/>
      <c r="I132" s="105">
        <v>42800</v>
      </c>
      <c r="J132" s="105">
        <v>14400</v>
      </c>
      <c r="K132" s="109"/>
      <c r="L132" s="109"/>
      <c r="M132" s="104">
        <v>14.7</v>
      </c>
      <c r="N132" s="104">
        <v>8.5299999999999994</v>
      </c>
      <c r="O132" s="109"/>
      <c r="P132" s="109"/>
      <c r="Q132" s="106">
        <v>2450</v>
      </c>
      <c r="R132" s="106">
        <v>809</v>
      </c>
      <c r="S132" s="109"/>
      <c r="T132" s="109"/>
      <c r="U132" s="109"/>
    </row>
    <row r="133" spans="1:21">
      <c r="A133" s="104" t="str">
        <f t="shared" si="3"/>
        <v>H-Section Steel396x56.6</v>
      </c>
      <c r="B133" s="105">
        <v>396</v>
      </c>
      <c r="C133" s="105">
        <v>199</v>
      </c>
      <c r="D133" s="106">
        <v>7</v>
      </c>
      <c r="E133" s="106">
        <v>11</v>
      </c>
      <c r="F133" s="104">
        <v>72.16</v>
      </c>
      <c r="G133" s="106">
        <v>56.6</v>
      </c>
      <c r="H133" s="109"/>
      <c r="I133" s="105">
        <v>20000</v>
      </c>
      <c r="J133" s="105">
        <v>1450</v>
      </c>
      <c r="K133" s="109"/>
      <c r="L133" s="109"/>
      <c r="M133" s="104">
        <v>16.7</v>
      </c>
      <c r="N133" s="104">
        <v>4.4800000000000004</v>
      </c>
      <c r="O133" s="109"/>
      <c r="P133" s="109"/>
      <c r="Q133" s="106">
        <v>1010</v>
      </c>
      <c r="R133" s="106">
        <v>145</v>
      </c>
      <c r="S133" s="109"/>
      <c r="T133" s="109"/>
      <c r="U133" s="109"/>
    </row>
    <row r="134" spans="1:21">
      <c r="A134" s="104" t="str">
        <f t="shared" si="3"/>
        <v>H-Section Steel400x66</v>
      </c>
      <c r="B134" s="105">
        <v>400</v>
      </c>
      <c r="C134" s="105">
        <v>200</v>
      </c>
      <c r="D134" s="106">
        <v>8</v>
      </c>
      <c r="E134" s="106">
        <v>13</v>
      </c>
      <c r="F134" s="104">
        <v>84.12</v>
      </c>
      <c r="G134" s="106">
        <v>66</v>
      </c>
      <c r="H134" s="109"/>
      <c r="I134" s="105">
        <v>23700</v>
      </c>
      <c r="J134" s="105">
        <v>1740</v>
      </c>
      <c r="K134" s="109"/>
      <c r="L134" s="109"/>
      <c r="M134" s="104">
        <v>16.8</v>
      </c>
      <c r="N134" s="104">
        <v>4.54</v>
      </c>
      <c r="O134" s="109"/>
      <c r="P134" s="109"/>
      <c r="Q134" s="106">
        <v>1190</v>
      </c>
      <c r="R134" s="106">
        <v>174</v>
      </c>
      <c r="S134" s="109"/>
      <c r="T134" s="109"/>
      <c r="U134" s="109"/>
    </row>
    <row r="135" spans="1:21">
      <c r="A135" s="104" t="str">
        <f t="shared" si="3"/>
        <v>H-Section Steel404x75.5</v>
      </c>
      <c r="B135" s="105">
        <v>404</v>
      </c>
      <c r="C135" s="105">
        <v>201</v>
      </c>
      <c r="D135" s="106">
        <v>9</v>
      </c>
      <c r="E135" s="106">
        <v>15</v>
      </c>
      <c r="F135" s="104">
        <v>96.16</v>
      </c>
      <c r="G135" s="106">
        <v>75.5</v>
      </c>
      <c r="H135" s="109"/>
      <c r="I135" s="105">
        <v>27500</v>
      </c>
      <c r="J135" s="105">
        <v>2030</v>
      </c>
      <c r="K135" s="109"/>
      <c r="L135" s="109"/>
      <c r="M135" s="104">
        <v>16.899999999999999</v>
      </c>
      <c r="N135" s="104">
        <v>4.5999999999999996</v>
      </c>
      <c r="O135" s="109"/>
      <c r="P135" s="109"/>
      <c r="Q135" s="106">
        <v>1360</v>
      </c>
      <c r="R135" s="106">
        <v>202</v>
      </c>
      <c r="S135" s="109"/>
      <c r="T135" s="109"/>
      <c r="U135" s="109"/>
    </row>
    <row r="136" spans="1:21">
      <c r="A136" s="104" t="str">
        <f t="shared" si="3"/>
        <v>H-Section Steel386x94.3</v>
      </c>
      <c r="B136" s="105">
        <v>386</v>
      </c>
      <c r="C136" s="105">
        <v>299</v>
      </c>
      <c r="D136" s="106">
        <v>9</v>
      </c>
      <c r="E136" s="106">
        <v>14</v>
      </c>
      <c r="F136" s="104">
        <v>120.1</v>
      </c>
      <c r="G136" s="106">
        <v>94.3</v>
      </c>
      <c r="H136" s="109"/>
      <c r="I136" s="105">
        <v>33700</v>
      </c>
      <c r="J136" s="105">
        <v>6240</v>
      </c>
      <c r="K136" s="109"/>
      <c r="L136" s="109"/>
      <c r="M136" s="104">
        <v>16.7</v>
      </c>
      <c r="N136" s="104">
        <v>7.21</v>
      </c>
      <c r="O136" s="109"/>
      <c r="P136" s="109"/>
      <c r="Q136" s="106">
        <v>1740</v>
      </c>
      <c r="R136" s="106">
        <v>418</v>
      </c>
      <c r="S136" s="109"/>
      <c r="T136" s="109"/>
      <c r="U136" s="109"/>
    </row>
    <row r="137" spans="1:21">
      <c r="A137" s="104" t="str">
        <f t="shared" si="3"/>
        <v>H-Section Steel390x107</v>
      </c>
      <c r="B137" s="105">
        <v>390</v>
      </c>
      <c r="C137" s="105">
        <v>300</v>
      </c>
      <c r="D137" s="106">
        <v>10</v>
      </c>
      <c r="E137" s="106">
        <v>16</v>
      </c>
      <c r="F137" s="104">
        <v>136</v>
      </c>
      <c r="G137" s="106">
        <v>107</v>
      </c>
      <c r="H137" s="109"/>
      <c r="I137" s="105">
        <v>38700</v>
      </c>
      <c r="J137" s="105">
        <v>7210</v>
      </c>
      <c r="K137" s="109"/>
      <c r="L137" s="109"/>
      <c r="M137" s="104">
        <v>16.899999999999999</v>
      </c>
      <c r="N137" s="104">
        <v>7.28</v>
      </c>
      <c r="O137" s="109"/>
      <c r="P137" s="109"/>
      <c r="Q137" s="106">
        <v>1980</v>
      </c>
      <c r="R137" s="106">
        <v>481</v>
      </c>
      <c r="S137" s="109"/>
      <c r="T137" s="109"/>
      <c r="U137" s="109"/>
    </row>
    <row r="138" spans="1:21">
      <c r="A138" s="104" t="str">
        <f t="shared" si="3"/>
        <v>H-Section Steel388x140</v>
      </c>
      <c r="B138" s="105">
        <v>388</v>
      </c>
      <c r="C138" s="105">
        <v>402</v>
      </c>
      <c r="D138" s="106">
        <v>15</v>
      </c>
      <c r="E138" s="106">
        <v>15</v>
      </c>
      <c r="F138" s="104">
        <v>178.5</v>
      </c>
      <c r="G138" s="106">
        <v>140</v>
      </c>
      <c r="H138" s="109"/>
      <c r="I138" s="105">
        <v>49000</v>
      </c>
      <c r="J138" s="105">
        <v>16300</v>
      </c>
      <c r="K138" s="109"/>
      <c r="L138" s="109"/>
      <c r="M138" s="104">
        <v>16.600000000000001</v>
      </c>
      <c r="N138" s="104">
        <v>9.5399999999999991</v>
      </c>
      <c r="O138" s="109"/>
      <c r="P138" s="109"/>
      <c r="Q138" s="106">
        <v>2520</v>
      </c>
      <c r="R138" s="106">
        <v>809</v>
      </c>
      <c r="S138" s="109"/>
      <c r="T138" s="109"/>
      <c r="U138" s="109"/>
    </row>
    <row r="139" spans="1:21">
      <c r="A139" s="104" t="str">
        <f t="shared" si="3"/>
        <v>H-Section Steel394x147</v>
      </c>
      <c r="B139" s="105">
        <v>394</v>
      </c>
      <c r="C139" s="105">
        <v>398</v>
      </c>
      <c r="D139" s="106">
        <v>11</v>
      </c>
      <c r="E139" s="106">
        <v>18</v>
      </c>
      <c r="F139" s="104">
        <v>186.8</v>
      </c>
      <c r="G139" s="106">
        <v>147</v>
      </c>
      <c r="H139" s="109"/>
      <c r="I139" s="105">
        <v>56100</v>
      </c>
      <c r="J139" s="105">
        <v>18900</v>
      </c>
      <c r="K139" s="109"/>
      <c r="L139" s="109"/>
      <c r="M139" s="104">
        <v>17.3</v>
      </c>
      <c r="N139" s="104">
        <v>10.1</v>
      </c>
      <c r="O139" s="109"/>
      <c r="P139" s="109"/>
      <c r="Q139" s="106">
        <v>2850</v>
      </c>
      <c r="R139" s="106">
        <v>951</v>
      </c>
      <c r="S139" s="109"/>
      <c r="T139" s="109"/>
      <c r="U139" s="109"/>
    </row>
    <row r="140" spans="1:21">
      <c r="A140" s="104" t="str">
        <f t="shared" si="3"/>
        <v>H-Section Steel394x168</v>
      </c>
      <c r="B140" s="105">
        <v>394</v>
      </c>
      <c r="C140" s="105">
        <v>405</v>
      </c>
      <c r="D140" s="106">
        <v>18</v>
      </c>
      <c r="E140" s="106">
        <v>18</v>
      </c>
      <c r="F140" s="104">
        <v>214.4</v>
      </c>
      <c r="G140" s="106">
        <v>168</v>
      </c>
      <c r="H140" s="109"/>
      <c r="I140" s="105">
        <v>59700</v>
      </c>
      <c r="J140" s="105">
        <v>20000</v>
      </c>
      <c r="K140" s="109"/>
      <c r="L140" s="109"/>
      <c r="M140" s="104">
        <v>16.7</v>
      </c>
      <c r="N140" s="104">
        <v>9.65</v>
      </c>
      <c r="O140" s="109"/>
      <c r="P140" s="109"/>
      <c r="Q140" s="106">
        <v>3030</v>
      </c>
      <c r="R140" s="106">
        <v>985</v>
      </c>
      <c r="S140" s="109"/>
      <c r="T140" s="109"/>
      <c r="U140" s="109"/>
    </row>
    <row r="141" spans="1:21">
      <c r="A141" s="104" t="str">
        <f t="shared" si="3"/>
        <v>H-Section Steel400x172</v>
      </c>
      <c r="B141" s="105">
        <v>400</v>
      </c>
      <c r="C141" s="105">
        <v>400</v>
      </c>
      <c r="D141" s="106">
        <v>13</v>
      </c>
      <c r="E141" s="106">
        <v>21</v>
      </c>
      <c r="F141" s="104">
        <v>218.7</v>
      </c>
      <c r="G141" s="106">
        <v>172</v>
      </c>
      <c r="H141" s="109"/>
      <c r="I141" s="105">
        <v>66600</v>
      </c>
      <c r="J141" s="105">
        <v>22400</v>
      </c>
      <c r="K141" s="109"/>
      <c r="L141" s="109"/>
      <c r="M141" s="104">
        <v>17.5</v>
      </c>
      <c r="N141" s="104">
        <v>10.1</v>
      </c>
      <c r="O141" s="109"/>
      <c r="P141" s="109"/>
      <c r="Q141" s="106">
        <v>3330</v>
      </c>
      <c r="R141" s="106">
        <v>1120</v>
      </c>
      <c r="S141" s="109"/>
      <c r="T141" s="109"/>
      <c r="U141" s="109"/>
    </row>
    <row r="142" spans="1:21">
      <c r="A142" s="104" t="str">
        <f t="shared" si="3"/>
        <v>H-Section Steel400x197</v>
      </c>
      <c r="B142" s="105">
        <v>400</v>
      </c>
      <c r="C142" s="105">
        <v>408</v>
      </c>
      <c r="D142" s="106">
        <v>21</v>
      </c>
      <c r="E142" s="106">
        <v>21</v>
      </c>
      <c r="F142" s="104">
        <v>250.7</v>
      </c>
      <c r="G142" s="106">
        <v>197</v>
      </c>
      <c r="H142" s="109"/>
      <c r="I142" s="105">
        <v>70900</v>
      </c>
      <c r="J142" s="105">
        <v>23800</v>
      </c>
      <c r="K142" s="109"/>
      <c r="L142" s="109"/>
      <c r="M142" s="104">
        <v>16.8</v>
      </c>
      <c r="N142" s="104">
        <v>9.75</v>
      </c>
      <c r="O142" s="109"/>
      <c r="P142" s="109"/>
      <c r="Q142" s="106">
        <v>3540</v>
      </c>
      <c r="R142" s="106">
        <v>1170</v>
      </c>
      <c r="S142" s="109"/>
      <c r="T142" s="109"/>
      <c r="U142" s="109"/>
    </row>
    <row r="143" spans="1:21">
      <c r="A143" s="104" t="str">
        <f t="shared" si="3"/>
        <v>H-Section Steel414x232</v>
      </c>
      <c r="B143" s="105">
        <v>414</v>
      </c>
      <c r="C143" s="105">
        <v>405</v>
      </c>
      <c r="D143" s="106">
        <v>18</v>
      </c>
      <c r="E143" s="106">
        <v>28</v>
      </c>
      <c r="F143" s="104">
        <v>295.39999999999998</v>
      </c>
      <c r="G143" s="106">
        <v>232</v>
      </c>
      <c r="H143" s="109"/>
      <c r="I143" s="105">
        <v>92800</v>
      </c>
      <c r="J143" s="105">
        <v>31000</v>
      </c>
      <c r="K143" s="109"/>
      <c r="L143" s="109"/>
      <c r="M143" s="104">
        <v>17.7</v>
      </c>
      <c r="N143" s="104">
        <v>10.199999999999999</v>
      </c>
      <c r="O143" s="109"/>
      <c r="P143" s="109"/>
      <c r="Q143" s="106">
        <v>4480</v>
      </c>
      <c r="R143" s="106">
        <v>1530</v>
      </c>
      <c r="S143" s="109"/>
      <c r="T143" s="109"/>
      <c r="U143" s="109"/>
    </row>
    <row r="144" spans="1:21">
      <c r="A144" s="104" t="str">
        <f t="shared" si="3"/>
        <v>H-Section Steel446x66.2</v>
      </c>
      <c r="B144" s="105">
        <v>446</v>
      </c>
      <c r="C144" s="105">
        <v>199</v>
      </c>
      <c r="D144" s="106">
        <v>8</v>
      </c>
      <c r="E144" s="106">
        <v>12</v>
      </c>
      <c r="F144" s="104">
        <v>84.3</v>
      </c>
      <c r="G144" s="106">
        <v>66.2</v>
      </c>
      <c r="H144" s="109"/>
      <c r="I144" s="105">
        <v>28700</v>
      </c>
      <c r="J144" s="105">
        <v>1580</v>
      </c>
      <c r="K144" s="109"/>
      <c r="L144" s="109"/>
      <c r="M144" s="104">
        <v>18.5</v>
      </c>
      <c r="N144" s="104">
        <v>4.33</v>
      </c>
      <c r="O144" s="109"/>
      <c r="P144" s="109"/>
      <c r="Q144" s="106">
        <v>1290</v>
      </c>
      <c r="R144" s="106">
        <v>159</v>
      </c>
      <c r="S144" s="109"/>
      <c r="T144" s="109"/>
      <c r="U144" s="109"/>
    </row>
    <row r="145" spans="1:21">
      <c r="A145" s="104" t="str">
        <f t="shared" si="3"/>
        <v>H-Section Steel450x76</v>
      </c>
      <c r="B145" s="105">
        <v>450</v>
      </c>
      <c r="C145" s="105">
        <v>200</v>
      </c>
      <c r="D145" s="106">
        <v>9</v>
      </c>
      <c r="E145" s="106">
        <v>14</v>
      </c>
      <c r="F145" s="104">
        <v>96.76</v>
      </c>
      <c r="G145" s="106">
        <v>76</v>
      </c>
      <c r="H145" s="109"/>
      <c r="I145" s="105">
        <v>33500</v>
      </c>
      <c r="J145" s="105">
        <v>1870</v>
      </c>
      <c r="K145" s="109"/>
      <c r="L145" s="109"/>
      <c r="M145" s="104">
        <v>18.600000000000001</v>
      </c>
      <c r="N145" s="104">
        <v>4.4000000000000004</v>
      </c>
      <c r="O145" s="109"/>
      <c r="P145" s="109"/>
      <c r="Q145" s="106">
        <v>1490</v>
      </c>
      <c r="R145" s="106">
        <v>187</v>
      </c>
      <c r="S145" s="109"/>
      <c r="T145" s="109"/>
      <c r="U145" s="109"/>
    </row>
    <row r="146" spans="1:21">
      <c r="A146" s="104" t="str">
        <f t="shared" si="3"/>
        <v>H-Section Steel456x88.9</v>
      </c>
      <c r="B146" s="105">
        <v>456</v>
      </c>
      <c r="C146" s="105">
        <v>201</v>
      </c>
      <c r="D146" s="106">
        <v>10</v>
      </c>
      <c r="E146" s="106">
        <v>17</v>
      </c>
      <c r="F146" s="104">
        <v>113.3</v>
      </c>
      <c r="G146" s="106">
        <v>88.9</v>
      </c>
      <c r="H146" s="109"/>
      <c r="I146" s="105">
        <v>40400</v>
      </c>
      <c r="J146" s="105">
        <v>2310</v>
      </c>
      <c r="K146" s="109"/>
      <c r="L146" s="109"/>
      <c r="M146" s="104">
        <v>18.899999999999999</v>
      </c>
      <c r="N146" s="104">
        <v>4.51</v>
      </c>
      <c r="O146" s="109"/>
      <c r="P146" s="109"/>
      <c r="Q146" s="106">
        <v>1770</v>
      </c>
      <c r="R146" s="106">
        <v>230</v>
      </c>
      <c r="S146" s="109"/>
      <c r="T146" s="109"/>
      <c r="U146" s="109"/>
    </row>
    <row r="147" spans="1:21">
      <c r="A147" s="104" t="str">
        <f t="shared" si="3"/>
        <v>H-Section Steel434x106</v>
      </c>
      <c r="B147" s="105">
        <v>434</v>
      </c>
      <c r="C147" s="105">
        <v>299</v>
      </c>
      <c r="D147" s="106">
        <v>10</v>
      </c>
      <c r="E147" s="106">
        <v>15</v>
      </c>
      <c r="F147" s="104">
        <v>135</v>
      </c>
      <c r="G147" s="106">
        <v>106</v>
      </c>
      <c r="H147" s="109"/>
      <c r="I147" s="105">
        <v>46800</v>
      </c>
      <c r="J147" s="105">
        <v>6690</v>
      </c>
      <c r="K147" s="109"/>
      <c r="L147" s="109"/>
      <c r="M147" s="104">
        <v>18.600000000000001</v>
      </c>
      <c r="N147" s="104">
        <v>7.04</v>
      </c>
      <c r="O147" s="109"/>
      <c r="P147" s="109"/>
      <c r="Q147" s="106">
        <v>2160</v>
      </c>
      <c r="R147" s="106">
        <v>448</v>
      </c>
      <c r="S147" s="109"/>
      <c r="T147" s="109"/>
      <c r="U147" s="109"/>
    </row>
    <row r="148" spans="1:21">
      <c r="A148" s="104" t="str">
        <f t="shared" si="3"/>
        <v>H-Section Steel440x124</v>
      </c>
      <c r="B148" s="105">
        <v>440</v>
      </c>
      <c r="C148" s="105">
        <v>300</v>
      </c>
      <c r="D148" s="106">
        <v>11</v>
      </c>
      <c r="E148" s="106">
        <v>18</v>
      </c>
      <c r="F148" s="104">
        <v>157.4</v>
      </c>
      <c r="G148" s="106">
        <v>124</v>
      </c>
      <c r="H148" s="109"/>
      <c r="I148" s="105">
        <v>56100</v>
      </c>
      <c r="J148" s="105">
        <v>8110</v>
      </c>
      <c r="K148" s="109"/>
      <c r="L148" s="109"/>
      <c r="M148" s="104">
        <v>18.899999999999999</v>
      </c>
      <c r="N148" s="104">
        <v>7.18</v>
      </c>
      <c r="O148" s="109"/>
      <c r="P148" s="109"/>
      <c r="Q148" s="106">
        <v>2550</v>
      </c>
      <c r="R148" s="106">
        <v>541</v>
      </c>
      <c r="S148" s="109"/>
      <c r="T148" s="109"/>
      <c r="U148" s="109"/>
    </row>
    <row r="149" spans="1:21">
      <c r="A149" s="104" t="str">
        <f t="shared" si="3"/>
        <v>H-Section Steel446x145</v>
      </c>
      <c r="B149" s="105">
        <v>446</v>
      </c>
      <c r="C149" s="105">
        <v>302</v>
      </c>
      <c r="D149" s="106">
        <v>13</v>
      </c>
      <c r="E149" s="106">
        <v>21</v>
      </c>
      <c r="F149" s="104">
        <v>184.3</v>
      </c>
      <c r="G149" s="106">
        <v>145</v>
      </c>
      <c r="H149" s="109"/>
      <c r="I149" s="105">
        <v>66400</v>
      </c>
      <c r="J149" s="105">
        <v>9660</v>
      </c>
      <c r="K149" s="109"/>
      <c r="L149" s="109"/>
      <c r="M149" s="104">
        <v>19</v>
      </c>
      <c r="N149" s="104">
        <v>7.24</v>
      </c>
      <c r="O149" s="109"/>
      <c r="P149" s="109"/>
      <c r="Q149" s="106">
        <v>2980</v>
      </c>
      <c r="R149" s="106">
        <v>639</v>
      </c>
      <c r="S149" s="109"/>
      <c r="T149" s="109"/>
      <c r="U149" s="109"/>
    </row>
    <row r="150" spans="1:21">
      <c r="A150" s="104" t="str">
        <f t="shared" si="3"/>
        <v>H-Section Steel496x79.5</v>
      </c>
      <c r="B150" s="105">
        <v>496</v>
      </c>
      <c r="C150" s="105">
        <v>199</v>
      </c>
      <c r="D150" s="106">
        <v>9</v>
      </c>
      <c r="E150" s="106">
        <v>14</v>
      </c>
      <c r="F150" s="104">
        <v>101.3</v>
      </c>
      <c r="G150" s="106">
        <v>79.5</v>
      </c>
      <c r="H150" s="109"/>
      <c r="I150" s="105">
        <v>41900</v>
      </c>
      <c r="J150" s="105">
        <v>1840</v>
      </c>
      <c r="K150" s="109"/>
      <c r="L150" s="109"/>
      <c r="M150" s="104">
        <v>20.3</v>
      </c>
      <c r="N150" s="104">
        <v>4.2699999999999996</v>
      </c>
      <c r="O150" s="109"/>
      <c r="P150" s="109"/>
      <c r="Q150" s="106">
        <v>1690</v>
      </c>
      <c r="R150" s="106">
        <v>185</v>
      </c>
      <c r="S150" s="109"/>
      <c r="T150" s="109"/>
      <c r="U150" s="109"/>
    </row>
    <row r="151" spans="1:21">
      <c r="A151" s="104" t="str">
        <f t="shared" si="3"/>
        <v>H-Section Steel500x89.6</v>
      </c>
      <c r="B151" s="105">
        <v>500</v>
      </c>
      <c r="C151" s="105">
        <v>200</v>
      </c>
      <c r="D151" s="106">
        <v>10</v>
      </c>
      <c r="E151" s="106">
        <v>16</v>
      </c>
      <c r="F151" s="104">
        <v>114.2</v>
      </c>
      <c r="G151" s="106">
        <v>89.6</v>
      </c>
      <c r="H151" s="109"/>
      <c r="I151" s="105">
        <v>47800</v>
      </c>
      <c r="J151" s="105">
        <v>2140</v>
      </c>
      <c r="K151" s="109"/>
      <c r="L151" s="109"/>
      <c r="M151" s="104">
        <v>20.5</v>
      </c>
      <c r="N151" s="104">
        <v>4.33</v>
      </c>
      <c r="O151" s="109"/>
      <c r="P151" s="109"/>
      <c r="Q151" s="106">
        <v>1910</v>
      </c>
      <c r="R151" s="106">
        <v>214</v>
      </c>
      <c r="S151" s="109"/>
      <c r="T151" s="109"/>
      <c r="U151" s="109"/>
    </row>
    <row r="152" spans="1:21">
      <c r="A152" s="104" t="str">
        <f t="shared" si="3"/>
        <v>H-Section Steel506x103</v>
      </c>
      <c r="B152" s="105">
        <v>506</v>
      </c>
      <c r="C152" s="105">
        <v>201</v>
      </c>
      <c r="D152" s="106">
        <v>11</v>
      </c>
      <c r="E152" s="106">
        <v>19</v>
      </c>
      <c r="F152" s="104">
        <v>131.30000000000001</v>
      </c>
      <c r="G152" s="106">
        <v>103</v>
      </c>
      <c r="H152" s="109"/>
      <c r="I152" s="105">
        <v>56500</v>
      </c>
      <c r="J152" s="105">
        <v>2580</v>
      </c>
      <c r="K152" s="109"/>
      <c r="L152" s="109"/>
      <c r="M152" s="104">
        <v>20.7</v>
      </c>
      <c r="N152" s="104">
        <v>4.33</v>
      </c>
      <c r="O152" s="109"/>
      <c r="P152" s="109"/>
      <c r="Q152" s="106">
        <v>2230</v>
      </c>
      <c r="R152" s="106">
        <v>257</v>
      </c>
      <c r="S152" s="109"/>
      <c r="T152" s="109"/>
      <c r="U152" s="109"/>
    </row>
    <row r="153" spans="1:21">
      <c r="A153" s="104" t="str">
        <f t="shared" si="3"/>
        <v>H-Section Steel482x114</v>
      </c>
      <c r="B153" s="105">
        <v>482</v>
      </c>
      <c r="C153" s="105">
        <v>300</v>
      </c>
      <c r="D153" s="106">
        <v>11</v>
      </c>
      <c r="E153" s="106">
        <v>15</v>
      </c>
      <c r="F153" s="104">
        <v>145.5</v>
      </c>
      <c r="G153" s="106">
        <v>114</v>
      </c>
      <c r="H153" s="109"/>
      <c r="I153" s="105">
        <v>60400</v>
      </c>
      <c r="J153" s="105">
        <v>6760</v>
      </c>
      <c r="K153" s="109"/>
      <c r="L153" s="109"/>
      <c r="M153" s="104">
        <v>20.399999999999999</v>
      </c>
      <c r="N153" s="104">
        <v>6.82</v>
      </c>
      <c r="O153" s="109"/>
      <c r="P153" s="109"/>
      <c r="Q153" s="106">
        <v>2500</v>
      </c>
      <c r="R153" s="106">
        <v>451</v>
      </c>
      <c r="S153" s="109"/>
      <c r="T153" s="109"/>
      <c r="U153" s="109"/>
    </row>
    <row r="154" spans="1:21">
      <c r="A154" s="104" t="str">
        <f t="shared" si="3"/>
        <v>H-Section Steel488x128</v>
      </c>
      <c r="B154" s="105">
        <v>488</v>
      </c>
      <c r="C154" s="105">
        <v>300</v>
      </c>
      <c r="D154" s="106">
        <v>11</v>
      </c>
      <c r="E154" s="106">
        <v>18</v>
      </c>
      <c r="F154" s="104">
        <v>163.5</v>
      </c>
      <c r="G154" s="106">
        <v>128</v>
      </c>
      <c r="H154" s="109"/>
      <c r="I154" s="105">
        <v>71000</v>
      </c>
      <c r="J154" s="105">
        <v>8110</v>
      </c>
      <c r="K154" s="109"/>
      <c r="L154" s="109"/>
      <c r="M154" s="104">
        <v>20.8</v>
      </c>
      <c r="N154" s="104">
        <v>7.04</v>
      </c>
      <c r="O154" s="109"/>
      <c r="P154" s="109"/>
      <c r="Q154" s="106">
        <v>2910</v>
      </c>
      <c r="R154" s="106">
        <v>541</v>
      </c>
      <c r="S154" s="109"/>
      <c r="T154" s="109"/>
      <c r="U154" s="109"/>
    </row>
    <row r="155" spans="1:21">
      <c r="A155" s="104" t="str">
        <f t="shared" ref="A155:A167" si="4">"H-Section Steel"&amp;B155&amp;"x"&amp;G155</f>
        <v>H-Section Steel494x150</v>
      </c>
      <c r="B155" s="105">
        <v>494</v>
      </c>
      <c r="C155" s="105">
        <v>302</v>
      </c>
      <c r="D155" s="106">
        <v>13</v>
      </c>
      <c r="E155" s="106">
        <v>21</v>
      </c>
      <c r="F155" s="104">
        <v>191.4</v>
      </c>
      <c r="G155" s="106">
        <v>150</v>
      </c>
      <c r="H155" s="109"/>
      <c r="I155" s="105">
        <v>83800</v>
      </c>
      <c r="J155" s="105">
        <v>9660</v>
      </c>
      <c r="K155" s="109"/>
      <c r="L155" s="109"/>
      <c r="M155" s="104">
        <v>20.9</v>
      </c>
      <c r="N155" s="104">
        <v>7.1</v>
      </c>
      <c r="O155" s="109"/>
      <c r="P155" s="109"/>
      <c r="Q155" s="106">
        <v>3390</v>
      </c>
      <c r="R155" s="106">
        <v>640</v>
      </c>
      <c r="S155" s="109"/>
      <c r="T155" s="109"/>
      <c r="U155" s="109"/>
    </row>
    <row r="156" spans="1:21">
      <c r="A156" s="104" t="str">
        <f t="shared" si="4"/>
        <v>H-Section Steel596x94.6</v>
      </c>
      <c r="B156" s="105">
        <v>596</v>
      </c>
      <c r="C156" s="105">
        <v>199</v>
      </c>
      <c r="D156" s="106">
        <v>10</v>
      </c>
      <c r="E156" s="106">
        <v>15</v>
      </c>
      <c r="F156" s="104">
        <v>120.5</v>
      </c>
      <c r="G156" s="106">
        <v>94.6</v>
      </c>
      <c r="H156" s="109"/>
      <c r="I156" s="105">
        <v>68700</v>
      </c>
      <c r="J156" s="105">
        <v>1980</v>
      </c>
      <c r="K156" s="109"/>
      <c r="L156" s="109"/>
      <c r="M156" s="104">
        <v>23.9</v>
      </c>
      <c r="N156" s="104">
        <v>4.05</v>
      </c>
      <c r="O156" s="109"/>
      <c r="P156" s="109"/>
      <c r="Q156" s="106">
        <v>2310</v>
      </c>
      <c r="R156" s="106">
        <v>199</v>
      </c>
      <c r="S156" s="109"/>
      <c r="T156" s="109"/>
      <c r="U156" s="109"/>
    </row>
    <row r="157" spans="1:21">
      <c r="A157" s="104" t="str">
        <f t="shared" si="4"/>
        <v>H-Section Steel600x106</v>
      </c>
      <c r="B157" s="105">
        <v>600</v>
      </c>
      <c r="C157" s="105">
        <v>200</v>
      </c>
      <c r="D157" s="106">
        <v>11</v>
      </c>
      <c r="E157" s="106">
        <v>17</v>
      </c>
      <c r="F157" s="104">
        <v>134.4</v>
      </c>
      <c r="G157" s="106">
        <v>106</v>
      </c>
      <c r="H157" s="109"/>
      <c r="I157" s="105">
        <v>77600</v>
      </c>
      <c r="J157" s="105">
        <v>2280</v>
      </c>
      <c r="K157" s="109"/>
      <c r="L157" s="109"/>
      <c r="M157" s="104">
        <v>24</v>
      </c>
      <c r="N157" s="104">
        <v>4.12</v>
      </c>
      <c r="O157" s="109"/>
      <c r="P157" s="109"/>
      <c r="Q157" s="106">
        <v>2590</v>
      </c>
      <c r="R157" s="106">
        <v>228</v>
      </c>
      <c r="S157" s="109"/>
      <c r="T157" s="109"/>
      <c r="U157" s="109"/>
    </row>
    <row r="158" spans="1:21">
      <c r="A158" s="104" t="str">
        <f t="shared" si="4"/>
        <v>H-Section Steel606x120</v>
      </c>
      <c r="B158" s="105">
        <v>606</v>
      </c>
      <c r="C158" s="105">
        <v>201</v>
      </c>
      <c r="D158" s="106">
        <v>12</v>
      </c>
      <c r="E158" s="106">
        <v>20</v>
      </c>
      <c r="F158" s="104">
        <v>152.5</v>
      </c>
      <c r="G158" s="106">
        <v>120</v>
      </c>
      <c r="H158" s="109"/>
      <c r="I158" s="105">
        <v>90400</v>
      </c>
      <c r="J158" s="105">
        <v>2720</v>
      </c>
      <c r="K158" s="109"/>
      <c r="L158" s="109"/>
      <c r="M158" s="104">
        <v>24.3</v>
      </c>
      <c r="N158" s="104">
        <v>4.22</v>
      </c>
      <c r="O158" s="109"/>
      <c r="P158" s="109"/>
      <c r="Q158" s="106">
        <v>2980</v>
      </c>
      <c r="R158" s="106">
        <v>271</v>
      </c>
      <c r="S158" s="109"/>
      <c r="T158" s="109"/>
      <c r="U158" s="109"/>
    </row>
    <row r="159" spans="1:21">
      <c r="A159" s="104" t="str">
        <f t="shared" si="4"/>
        <v>H-Section Steel612x134</v>
      </c>
      <c r="B159" s="105">
        <v>612</v>
      </c>
      <c r="C159" s="105">
        <v>202</v>
      </c>
      <c r="D159" s="106">
        <v>13</v>
      </c>
      <c r="E159" s="106">
        <v>23</v>
      </c>
      <c r="F159" s="104">
        <v>170.7</v>
      </c>
      <c r="G159" s="106">
        <v>134</v>
      </c>
      <c r="H159" s="109"/>
      <c r="I159" s="105">
        <v>103000</v>
      </c>
      <c r="J159" s="105">
        <v>3180</v>
      </c>
      <c r="K159" s="109"/>
      <c r="L159" s="109"/>
      <c r="M159" s="104">
        <v>24.6</v>
      </c>
      <c r="N159" s="104">
        <v>4.3099999999999996</v>
      </c>
      <c r="O159" s="109"/>
      <c r="P159" s="109"/>
      <c r="Q159" s="106">
        <v>3380</v>
      </c>
      <c r="R159" s="106">
        <v>314</v>
      </c>
      <c r="S159" s="109"/>
      <c r="T159" s="109"/>
      <c r="U159" s="109"/>
    </row>
    <row r="160" spans="1:21">
      <c r="A160" s="104" t="str">
        <f t="shared" si="4"/>
        <v>H-Section Steel582x137</v>
      </c>
      <c r="B160" s="105">
        <v>582</v>
      </c>
      <c r="C160" s="105">
        <v>300</v>
      </c>
      <c r="D160" s="106">
        <v>12</v>
      </c>
      <c r="E160" s="106">
        <v>17</v>
      </c>
      <c r="F160" s="104">
        <v>174.5</v>
      </c>
      <c r="G160" s="106">
        <v>137</v>
      </c>
      <c r="H160" s="109"/>
      <c r="I160" s="105">
        <v>103000</v>
      </c>
      <c r="J160" s="105">
        <v>7670</v>
      </c>
      <c r="K160" s="109"/>
      <c r="L160" s="109"/>
      <c r="M160" s="104">
        <v>24.3</v>
      </c>
      <c r="N160" s="104">
        <v>6.63</v>
      </c>
      <c r="O160" s="109"/>
      <c r="P160" s="109"/>
      <c r="Q160" s="106">
        <v>3530</v>
      </c>
      <c r="R160" s="106">
        <v>511</v>
      </c>
      <c r="S160" s="109"/>
      <c r="T160" s="109"/>
      <c r="U160" s="109"/>
    </row>
    <row r="161" spans="1:39">
      <c r="A161" s="104" t="str">
        <f t="shared" si="4"/>
        <v>H-Section Steel588x151</v>
      </c>
      <c r="B161" s="105">
        <v>588</v>
      </c>
      <c r="C161" s="105">
        <v>300</v>
      </c>
      <c r="D161" s="106">
        <v>12</v>
      </c>
      <c r="E161" s="106">
        <v>20</v>
      </c>
      <c r="F161" s="104">
        <v>192.5</v>
      </c>
      <c r="G161" s="106">
        <v>151</v>
      </c>
      <c r="H161" s="109"/>
      <c r="I161" s="105">
        <v>118000</v>
      </c>
      <c r="J161" s="105">
        <v>9020</v>
      </c>
      <c r="K161" s="109"/>
      <c r="L161" s="109"/>
      <c r="M161" s="104">
        <v>24.8</v>
      </c>
      <c r="N161" s="104">
        <v>6.85</v>
      </c>
      <c r="O161" s="109"/>
      <c r="P161" s="109"/>
      <c r="Q161" s="106">
        <v>4020</v>
      </c>
      <c r="R161" s="106">
        <v>601</v>
      </c>
      <c r="S161" s="109"/>
      <c r="T161" s="109"/>
      <c r="U161" s="109"/>
    </row>
    <row r="162" spans="1:39">
      <c r="A162" s="104" t="str">
        <f t="shared" si="4"/>
        <v>H-Section Steel594x175</v>
      </c>
      <c r="B162" s="105">
        <v>594</v>
      </c>
      <c r="C162" s="105">
        <v>302</v>
      </c>
      <c r="D162" s="106">
        <v>12</v>
      </c>
      <c r="E162" s="106">
        <v>23</v>
      </c>
      <c r="F162" s="104">
        <v>222.4</v>
      </c>
      <c r="G162" s="106">
        <v>175</v>
      </c>
      <c r="H162" s="109"/>
      <c r="I162" s="105">
        <v>137000</v>
      </c>
      <c r="J162" s="105">
        <v>106000</v>
      </c>
      <c r="K162" s="109"/>
      <c r="L162" s="109"/>
      <c r="M162" s="104">
        <v>24.9</v>
      </c>
      <c r="N162" s="104">
        <v>6.9</v>
      </c>
      <c r="O162" s="109"/>
      <c r="P162" s="109"/>
      <c r="Q162" s="106">
        <v>4620</v>
      </c>
      <c r="R162" s="106">
        <v>701</v>
      </c>
      <c r="S162" s="109"/>
      <c r="T162" s="109"/>
      <c r="U162" s="109"/>
    </row>
    <row r="163" spans="1:39">
      <c r="A163" s="104" t="str">
        <f t="shared" si="4"/>
        <v>H-Section Steel692x166</v>
      </c>
      <c r="B163" s="105">
        <v>692</v>
      </c>
      <c r="C163" s="105">
        <v>300</v>
      </c>
      <c r="D163" s="106">
        <v>13</v>
      </c>
      <c r="E163" s="106">
        <v>20</v>
      </c>
      <c r="F163" s="104">
        <v>211.5</v>
      </c>
      <c r="G163" s="106">
        <v>166</v>
      </c>
      <c r="H163" s="109"/>
      <c r="I163" s="105">
        <v>172000</v>
      </c>
      <c r="J163" s="105">
        <v>9020</v>
      </c>
      <c r="K163" s="109"/>
      <c r="L163" s="109"/>
      <c r="M163" s="104">
        <v>28.6</v>
      </c>
      <c r="N163" s="104">
        <v>6.53</v>
      </c>
      <c r="O163" s="109"/>
      <c r="P163" s="109"/>
      <c r="Q163" s="106">
        <v>4980</v>
      </c>
      <c r="R163" s="106">
        <v>602</v>
      </c>
      <c r="S163" s="109"/>
      <c r="T163" s="109"/>
      <c r="U163" s="109"/>
    </row>
    <row r="164" spans="1:39">
      <c r="A164" s="104" t="str">
        <f t="shared" si="4"/>
        <v>H-Section Steel700x185</v>
      </c>
      <c r="B164" s="105">
        <v>700</v>
      </c>
      <c r="C164" s="105">
        <v>300</v>
      </c>
      <c r="D164" s="106">
        <v>13</v>
      </c>
      <c r="E164" s="106">
        <v>24</v>
      </c>
      <c r="F164" s="104">
        <v>235.5</v>
      </c>
      <c r="G164" s="106">
        <v>185</v>
      </c>
      <c r="H164" s="109"/>
      <c r="I164" s="105">
        <v>201000</v>
      </c>
      <c r="J164" s="105">
        <v>108000</v>
      </c>
      <c r="K164" s="109"/>
      <c r="L164" s="109"/>
      <c r="M164" s="104">
        <v>29.3</v>
      </c>
      <c r="N164" s="104">
        <v>6.78</v>
      </c>
      <c r="O164" s="109"/>
      <c r="P164" s="109"/>
      <c r="Q164" s="106">
        <v>5760</v>
      </c>
      <c r="R164" s="106">
        <v>722</v>
      </c>
      <c r="S164" s="109"/>
      <c r="T164" s="109"/>
      <c r="U164" s="109"/>
    </row>
    <row r="165" spans="1:39">
      <c r="A165" s="104" t="str">
        <f t="shared" si="4"/>
        <v>H-Section Steel792x191</v>
      </c>
      <c r="B165" s="105">
        <v>792</v>
      </c>
      <c r="C165" s="105">
        <v>300</v>
      </c>
      <c r="D165" s="106">
        <v>14</v>
      </c>
      <c r="E165" s="106">
        <v>22</v>
      </c>
      <c r="F165" s="104">
        <v>243.4</v>
      </c>
      <c r="G165" s="106">
        <v>191</v>
      </c>
      <c r="H165" s="109"/>
      <c r="I165" s="105">
        <v>254000</v>
      </c>
      <c r="J165" s="105">
        <v>9930</v>
      </c>
      <c r="K165" s="109"/>
      <c r="L165" s="109"/>
      <c r="M165" s="104">
        <v>32.299999999999997</v>
      </c>
      <c r="N165" s="104">
        <v>6.39</v>
      </c>
      <c r="O165" s="109"/>
      <c r="P165" s="109"/>
      <c r="Q165" s="106">
        <v>6410</v>
      </c>
      <c r="R165" s="106">
        <v>662</v>
      </c>
      <c r="S165" s="109"/>
      <c r="T165" s="109"/>
      <c r="U165" s="109"/>
    </row>
    <row r="166" spans="1:39">
      <c r="A166" s="104" t="str">
        <f t="shared" si="4"/>
        <v>H-Section Steel800x210</v>
      </c>
      <c r="B166" s="105">
        <v>800</v>
      </c>
      <c r="C166" s="105">
        <v>300</v>
      </c>
      <c r="D166" s="106">
        <v>14</v>
      </c>
      <c r="E166" s="106">
        <v>26</v>
      </c>
      <c r="F166" s="104">
        <v>267.39999999999998</v>
      </c>
      <c r="G166" s="106">
        <v>210</v>
      </c>
      <c r="H166" s="109"/>
      <c r="I166" s="105">
        <v>292000</v>
      </c>
      <c r="J166" s="105">
        <v>11700</v>
      </c>
      <c r="K166" s="109"/>
      <c r="L166" s="109"/>
      <c r="M166" s="104">
        <v>33</v>
      </c>
      <c r="N166" s="104">
        <v>6.62</v>
      </c>
      <c r="O166" s="109"/>
      <c r="P166" s="109"/>
      <c r="Q166" s="106">
        <v>7290</v>
      </c>
      <c r="R166" s="106">
        <v>782</v>
      </c>
      <c r="S166" s="109"/>
      <c r="T166" s="109"/>
      <c r="U166" s="109"/>
    </row>
    <row r="167" spans="1:39">
      <c r="A167" s="104" t="str">
        <f t="shared" si="4"/>
        <v>H-Section Steel900x243</v>
      </c>
      <c r="B167" s="105">
        <v>900</v>
      </c>
      <c r="C167" s="105">
        <v>300</v>
      </c>
      <c r="D167" s="106">
        <v>16</v>
      </c>
      <c r="E167" s="106">
        <v>28</v>
      </c>
      <c r="F167" s="104">
        <v>309.8</v>
      </c>
      <c r="G167" s="106">
        <v>243</v>
      </c>
      <c r="H167" s="109"/>
      <c r="I167" s="105">
        <v>411000</v>
      </c>
      <c r="J167" s="105">
        <v>12600</v>
      </c>
      <c r="K167" s="109"/>
      <c r="L167" s="109"/>
      <c r="M167" s="104">
        <v>36.4</v>
      </c>
      <c r="N167" s="104">
        <v>6.39</v>
      </c>
      <c r="O167" s="109"/>
      <c r="P167" s="109"/>
      <c r="Q167" s="106">
        <v>9140</v>
      </c>
      <c r="R167" s="106">
        <v>843</v>
      </c>
      <c r="S167" s="109"/>
      <c r="T167" s="109"/>
      <c r="U167" s="109"/>
    </row>
    <row r="168" spans="1:39">
      <c r="A168" s="104"/>
      <c r="B168" s="105"/>
      <c r="C168" s="105"/>
      <c r="D168" s="106"/>
      <c r="E168" s="106"/>
      <c r="F168" s="104"/>
      <c r="G168" s="106"/>
      <c r="H168" s="109"/>
      <c r="I168" s="105"/>
      <c r="J168" s="105"/>
      <c r="K168" s="109"/>
      <c r="L168" s="109"/>
      <c r="M168" s="104"/>
      <c r="N168" s="104"/>
      <c r="O168" s="109"/>
      <c r="P168" s="109"/>
      <c r="Q168" s="106"/>
      <c r="R168" s="106"/>
      <c r="S168" s="109"/>
      <c r="T168" s="109"/>
      <c r="U168" s="109"/>
    </row>
    <row r="169" spans="1:39">
      <c r="A169" s="104" t="str">
        <f t="shared" ref="A169:A189" si="5">"I-Section Steel"&amp;B169&amp;"x"&amp;G169</f>
        <v>I-Section Steel100x12.9</v>
      </c>
      <c r="B169" s="105">
        <v>100</v>
      </c>
      <c r="C169" s="105">
        <v>75</v>
      </c>
      <c r="D169" s="106">
        <v>5</v>
      </c>
      <c r="E169" s="106">
        <v>8</v>
      </c>
      <c r="F169" s="104">
        <v>16.43</v>
      </c>
      <c r="G169" s="106">
        <v>12.9</v>
      </c>
      <c r="H169" s="109"/>
      <c r="I169" s="109"/>
      <c r="J169" s="105">
        <v>281</v>
      </c>
      <c r="K169" s="106">
        <v>47.3</v>
      </c>
      <c r="L169" s="109"/>
      <c r="M169" s="104">
        <v>4.1399999999999997</v>
      </c>
      <c r="N169" s="104">
        <v>1.7</v>
      </c>
      <c r="O169" s="109"/>
      <c r="P169" s="109"/>
      <c r="Q169" s="104">
        <v>56.2</v>
      </c>
      <c r="R169" s="104">
        <v>12.6</v>
      </c>
      <c r="S169" s="109"/>
      <c r="T169" s="109"/>
      <c r="U169" s="102"/>
      <c r="W169" s="239" t="s">
        <v>92</v>
      </c>
      <c r="X169" s="239"/>
      <c r="Y169" s="239"/>
      <c r="Z169" s="239"/>
      <c r="AA169" s="239"/>
      <c r="AB169" s="239"/>
      <c r="AC169" s="239"/>
      <c r="AD169" s="239"/>
      <c r="AE169" s="239"/>
      <c r="AF169" s="239"/>
      <c r="AG169" s="239"/>
      <c r="AH169" s="239"/>
      <c r="AI169" s="239"/>
      <c r="AJ169" s="239"/>
      <c r="AK169" s="239"/>
      <c r="AL169" s="239"/>
      <c r="AM169" s="239"/>
    </row>
    <row r="170" spans="1:39">
      <c r="A170" s="104" t="str">
        <f t="shared" si="5"/>
        <v>I-Section Steel125x16.1</v>
      </c>
      <c r="B170" s="105">
        <v>125</v>
      </c>
      <c r="C170" s="105">
        <v>75</v>
      </c>
      <c r="D170" s="106">
        <v>5.5</v>
      </c>
      <c r="E170" s="106">
        <v>9.5</v>
      </c>
      <c r="F170" s="104">
        <v>20.45</v>
      </c>
      <c r="G170" s="106">
        <v>16.100000000000001</v>
      </c>
      <c r="H170" s="109"/>
      <c r="I170" s="109"/>
      <c r="J170" s="105">
        <v>538</v>
      </c>
      <c r="K170" s="106">
        <v>57.5</v>
      </c>
      <c r="L170" s="109"/>
      <c r="M170" s="101">
        <v>5.13</v>
      </c>
      <c r="N170" s="101">
        <v>1.68</v>
      </c>
      <c r="O170" s="109"/>
      <c r="P170" s="109"/>
      <c r="Q170" s="101">
        <v>86</v>
      </c>
      <c r="R170" s="101">
        <v>15.3</v>
      </c>
      <c r="S170" s="109"/>
      <c r="T170" s="109"/>
      <c r="U170" s="104">
        <v>97.74</v>
      </c>
    </row>
    <row r="171" spans="1:39">
      <c r="A171" s="104" t="str">
        <f t="shared" si="5"/>
        <v>I-Section Steel150x17.1</v>
      </c>
      <c r="B171" s="105">
        <v>150</v>
      </c>
      <c r="C171" s="105">
        <v>75</v>
      </c>
      <c r="D171" s="106">
        <v>5.5</v>
      </c>
      <c r="E171" s="106">
        <v>9.5</v>
      </c>
      <c r="F171" s="104">
        <v>21.83</v>
      </c>
      <c r="G171" s="106">
        <v>17.100000000000001</v>
      </c>
      <c r="H171" s="109"/>
      <c r="I171" s="109"/>
      <c r="J171" s="101">
        <v>819</v>
      </c>
      <c r="K171" s="106">
        <v>57.5</v>
      </c>
      <c r="L171" s="109"/>
      <c r="M171" s="101">
        <v>6.12</v>
      </c>
      <c r="N171" s="101">
        <v>1.62</v>
      </c>
      <c r="O171" s="109"/>
      <c r="P171" s="109"/>
      <c r="Q171" s="106">
        <v>109</v>
      </c>
      <c r="R171" s="101">
        <v>15.3</v>
      </c>
      <c r="S171" s="109"/>
      <c r="T171" s="109"/>
      <c r="U171" s="101">
        <v>123.7</v>
      </c>
    </row>
    <row r="172" spans="1:39">
      <c r="A172" s="104" t="str">
        <f t="shared" si="5"/>
        <v>I-Section Steel150x23.6</v>
      </c>
      <c r="B172" s="105">
        <v>150</v>
      </c>
      <c r="C172" s="105">
        <v>125</v>
      </c>
      <c r="D172" s="106">
        <v>8.5</v>
      </c>
      <c r="E172" s="106">
        <v>14</v>
      </c>
      <c r="F172" s="104">
        <v>30.06</v>
      </c>
      <c r="G172" s="106">
        <v>23.6</v>
      </c>
      <c r="H172" s="109"/>
      <c r="I172" s="109"/>
      <c r="J172" s="105">
        <v>1670</v>
      </c>
      <c r="K172" s="106">
        <v>138</v>
      </c>
      <c r="L172" s="109"/>
      <c r="M172" s="104">
        <v>7.45</v>
      </c>
      <c r="N172" s="104">
        <v>2.14</v>
      </c>
      <c r="O172" s="109"/>
      <c r="P172" s="109"/>
      <c r="Q172" s="106">
        <v>186</v>
      </c>
      <c r="R172" s="104">
        <v>27.5</v>
      </c>
      <c r="S172" s="109"/>
      <c r="T172" s="109"/>
      <c r="U172" s="102"/>
    </row>
    <row r="173" spans="1:39">
      <c r="A173" s="104" t="str">
        <f t="shared" si="5"/>
        <v>I-Section Steel180x23.6</v>
      </c>
      <c r="B173" s="105">
        <v>180</v>
      </c>
      <c r="C173" s="105">
        <v>100</v>
      </c>
      <c r="D173" s="106">
        <v>6</v>
      </c>
      <c r="E173" s="106">
        <v>10</v>
      </c>
      <c r="F173" s="104">
        <v>30.06</v>
      </c>
      <c r="G173" s="106">
        <v>23.6</v>
      </c>
      <c r="H173" s="109"/>
      <c r="I173" s="109"/>
      <c r="J173" s="105">
        <v>1670</v>
      </c>
      <c r="K173" s="106">
        <v>138</v>
      </c>
      <c r="L173" s="109"/>
      <c r="M173" s="104">
        <v>7.45</v>
      </c>
      <c r="N173" s="104">
        <v>2.14</v>
      </c>
      <c r="O173" s="109"/>
      <c r="P173" s="109"/>
      <c r="Q173" s="106">
        <v>186</v>
      </c>
      <c r="R173" s="104">
        <v>27.5</v>
      </c>
      <c r="S173" s="109"/>
      <c r="T173" s="109"/>
      <c r="U173" s="102"/>
    </row>
    <row r="174" spans="1:39">
      <c r="A174" s="104" t="str">
        <f t="shared" si="5"/>
        <v>I-Section Steel200x26</v>
      </c>
      <c r="B174" s="105">
        <v>200</v>
      </c>
      <c r="C174" s="105">
        <v>100</v>
      </c>
      <c r="D174" s="106">
        <v>7</v>
      </c>
      <c r="E174" s="106">
        <v>10</v>
      </c>
      <c r="F174" s="104">
        <v>33.06</v>
      </c>
      <c r="G174" s="106">
        <v>26</v>
      </c>
      <c r="H174" s="109"/>
      <c r="I174" s="109"/>
      <c r="J174" s="105">
        <v>2170</v>
      </c>
      <c r="K174" s="106">
        <v>138</v>
      </c>
      <c r="L174" s="109"/>
      <c r="M174" s="104">
        <v>8.11</v>
      </c>
      <c r="N174" s="104">
        <v>2.0499999999999998</v>
      </c>
      <c r="O174" s="109"/>
      <c r="P174" s="109"/>
      <c r="Q174" s="106">
        <v>217</v>
      </c>
      <c r="R174" s="104">
        <v>27.7</v>
      </c>
      <c r="S174" s="109"/>
      <c r="T174" s="109"/>
      <c r="U174" s="102"/>
    </row>
    <row r="175" spans="1:39">
      <c r="A175" s="104" t="str">
        <f t="shared" si="5"/>
        <v>I-Section Steel200x26</v>
      </c>
      <c r="B175" s="105">
        <v>200</v>
      </c>
      <c r="C175" s="105">
        <v>100</v>
      </c>
      <c r="D175" s="106">
        <v>7.5</v>
      </c>
      <c r="E175" s="106">
        <v>10</v>
      </c>
      <c r="F175" s="104">
        <v>33.06</v>
      </c>
      <c r="G175" s="106">
        <v>26</v>
      </c>
      <c r="H175" s="109"/>
      <c r="I175" s="109"/>
      <c r="J175" s="105">
        <v>2180</v>
      </c>
      <c r="K175" s="106">
        <v>142</v>
      </c>
      <c r="L175" s="109"/>
      <c r="M175" s="104">
        <v>8.11</v>
      </c>
      <c r="N175" s="104">
        <v>2.0699999999999998</v>
      </c>
      <c r="O175" s="109"/>
      <c r="P175" s="109"/>
      <c r="Q175" s="106">
        <v>218</v>
      </c>
      <c r="R175" s="104">
        <v>28.4</v>
      </c>
      <c r="S175" s="109"/>
      <c r="T175" s="109"/>
      <c r="U175" s="102"/>
    </row>
    <row r="176" spans="1:39">
      <c r="A176" s="104" t="str">
        <f t="shared" si="5"/>
        <v>I-Section Steel200x50.4</v>
      </c>
      <c r="B176" s="105">
        <v>200</v>
      </c>
      <c r="C176" s="105">
        <v>150</v>
      </c>
      <c r="D176" s="106">
        <v>9</v>
      </c>
      <c r="E176" s="106">
        <v>16</v>
      </c>
      <c r="F176" s="101">
        <v>64.16</v>
      </c>
      <c r="G176" s="106">
        <v>50.4</v>
      </c>
      <c r="H176" s="109"/>
      <c r="I176" s="109"/>
      <c r="J176" s="101">
        <v>4460</v>
      </c>
      <c r="K176" s="106">
        <v>753</v>
      </c>
      <c r="L176" s="109"/>
      <c r="M176" s="104">
        <v>8.34</v>
      </c>
      <c r="N176" s="104">
        <v>3.43</v>
      </c>
      <c r="O176" s="109"/>
      <c r="P176" s="109"/>
      <c r="Q176" s="101">
        <v>446</v>
      </c>
      <c r="R176" s="101">
        <v>100</v>
      </c>
      <c r="S176" s="109"/>
      <c r="T176" s="109"/>
      <c r="U176" s="101">
        <v>505.1</v>
      </c>
    </row>
    <row r="177" spans="1:39">
      <c r="A177" s="104" t="str">
        <f t="shared" si="5"/>
        <v>I-Section Steel250x38.3</v>
      </c>
      <c r="B177" s="105">
        <v>250</v>
      </c>
      <c r="C177" s="105">
        <v>125</v>
      </c>
      <c r="D177" s="106">
        <v>7.5</v>
      </c>
      <c r="E177" s="106">
        <v>12.5</v>
      </c>
      <c r="F177" s="104">
        <v>48.79</v>
      </c>
      <c r="G177" s="106">
        <v>38.299999999999997</v>
      </c>
      <c r="H177" s="109"/>
      <c r="I177" s="109"/>
      <c r="J177" s="101">
        <v>5180</v>
      </c>
      <c r="K177" s="106">
        <v>337</v>
      </c>
      <c r="L177" s="109"/>
      <c r="M177" s="104">
        <v>10.3</v>
      </c>
      <c r="N177" s="101">
        <v>2.63</v>
      </c>
      <c r="O177" s="109"/>
      <c r="P177" s="109"/>
      <c r="Q177" s="101">
        <v>414</v>
      </c>
      <c r="R177" s="106">
        <v>53.9</v>
      </c>
      <c r="S177" s="109"/>
      <c r="T177" s="109"/>
      <c r="U177" s="101">
        <v>466.02</v>
      </c>
    </row>
    <row r="178" spans="1:39">
      <c r="A178" s="104" t="str">
        <f t="shared" si="5"/>
        <v>I-Section Steel250x55.5</v>
      </c>
      <c r="B178" s="105">
        <v>250</v>
      </c>
      <c r="C178" s="105">
        <v>125</v>
      </c>
      <c r="D178" s="106">
        <v>10</v>
      </c>
      <c r="E178" s="106">
        <v>19</v>
      </c>
      <c r="F178" s="104">
        <v>70.73</v>
      </c>
      <c r="G178" s="106">
        <v>55.5</v>
      </c>
      <c r="H178" s="109"/>
      <c r="I178" s="109"/>
      <c r="J178" s="101">
        <v>7310</v>
      </c>
      <c r="K178" s="106">
        <v>538</v>
      </c>
      <c r="L178" s="109"/>
      <c r="M178" s="104">
        <v>10.199999999999999</v>
      </c>
      <c r="N178" s="101">
        <v>10.199999999999999</v>
      </c>
      <c r="O178" s="109"/>
      <c r="P178" s="109"/>
      <c r="Q178" s="106">
        <v>585</v>
      </c>
      <c r="R178" s="101">
        <v>86</v>
      </c>
      <c r="S178" s="109"/>
      <c r="T178" s="109"/>
      <c r="U178" s="101">
        <v>660.99</v>
      </c>
    </row>
    <row r="179" spans="1:39">
      <c r="A179" s="104" t="str">
        <f t="shared" si="5"/>
        <v>I-Section Steel300x48.3</v>
      </c>
      <c r="B179" s="105">
        <v>300</v>
      </c>
      <c r="C179" s="105">
        <v>150</v>
      </c>
      <c r="D179" s="106">
        <v>8</v>
      </c>
      <c r="E179" s="106">
        <v>13</v>
      </c>
      <c r="F179" s="104">
        <v>61.58</v>
      </c>
      <c r="G179" s="106">
        <v>48.3</v>
      </c>
      <c r="H179" s="109"/>
      <c r="I179" s="109"/>
      <c r="J179" s="105">
        <v>9480</v>
      </c>
      <c r="K179" s="106">
        <v>588</v>
      </c>
      <c r="L179" s="109"/>
      <c r="M179" s="104">
        <v>12.4</v>
      </c>
      <c r="N179" s="104">
        <v>3.09</v>
      </c>
      <c r="O179" s="109"/>
      <c r="P179" s="109"/>
      <c r="Q179" s="101">
        <v>632</v>
      </c>
      <c r="R179" s="106">
        <v>78.400000000000006</v>
      </c>
      <c r="S179" s="109"/>
      <c r="T179" s="109"/>
      <c r="U179" s="104">
        <v>709.8</v>
      </c>
    </row>
    <row r="180" spans="1:39">
      <c r="A180" s="104" t="str">
        <f t="shared" si="5"/>
        <v>I-Section Steel300x65.5</v>
      </c>
      <c r="B180" s="105">
        <v>300</v>
      </c>
      <c r="C180" s="105">
        <v>150</v>
      </c>
      <c r="D180" s="106">
        <v>10</v>
      </c>
      <c r="E180" s="106">
        <v>18.5</v>
      </c>
      <c r="F180" s="104">
        <v>83.47</v>
      </c>
      <c r="G180" s="106">
        <v>65.5</v>
      </c>
      <c r="H180" s="109"/>
      <c r="I180" s="109"/>
      <c r="J180" s="105">
        <v>12700</v>
      </c>
      <c r="K180" s="106">
        <v>886</v>
      </c>
      <c r="L180" s="109"/>
      <c r="M180" s="101">
        <v>12.3</v>
      </c>
      <c r="N180" s="104">
        <v>3.26</v>
      </c>
      <c r="O180" s="109"/>
      <c r="P180" s="109"/>
      <c r="Q180" s="106">
        <v>849</v>
      </c>
      <c r="R180" s="104">
        <v>118</v>
      </c>
      <c r="S180" s="109"/>
      <c r="T180" s="109"/>
      <c r="U180" s="104">
        <v>954.09</v>
      </c>
    </row>
    <row r="181" spans="1:39">
      <c r="A181" s="104" t="str">
        <f t="shared" si="5"/>
        <v>I-Section Steel300x76.8</v>
      </c>
      <c r="B181" s="105">
        <v>300</v>
      </c>
      <c r="C181" s="105">
        <v>150</v>
      </c>
      <c r="D181" s="106">
        <v>11.5</v>
      </c>
      <c r="E181" s="106">
        <v>22</v>
      </c>
      <c r="F181" s="104">
        <v>97.88</v>
      </c>
      <c r="G181" s="106">
        <v>76.8</v>
      </c>
      <c r="H181" s="109"/>
      <c r="I181" s="109"/>
      <c r="J181" s="105">
        <v>14700</v>
      </c>
      <c r="K181" s="101">
        <v>1080</v>
      </c>
      <c r="L181" s="109"/>
      <c r="M181" s="101">
        <v>12.2</v>
      </c>
      <c r="N181" s="104">
        <v>3.32</v>
      </c>
      <c r="O181" s="109"/>
      <c r="P181" s="109"/>
      <c r="Q181" s="106">
        <v>978</v>
      </c>
      <c r="R181" s="101">
        <v>143</v>
      </c>
      <c r="S181" s="109"/>
      <c r="T181" s="109"/>
      <c r="U181" s="101">
        <v>1105.82</v>
      </c>
    </row>
    <row r="182" spans="1:39">
      <c r="A182" s="104" t="str">
        <f t="shared" si="5"/>
        <v>I-Section Steel350x58.5</v>
      </c>
      <c r="B182" s="105">
        <v>350</v>
      </c>
      <c r="C182" s="105">
        <v>150</v>
      </c>
      <c r="D182" s="106">
        <v>9</v>
      </c>
      <c r="E182" s="106">
        <v>15</v>
      </c>
      <c r="F182" s="104">
        <v>74.58</v>
      </c>
      <c r="G182" s="106">
        <v>58.5</v>
      </c>
      <c r="H182" s="109"/>
      <c r="I182" s="109"/>
      <c r="J182" s="105">
        <v>15200</v>
      </c>
      <c r="K182" s="106">
        <v>720</v>
      </c>
      <c r="L182" s="109"/>
      <c r="M182" s="104">
        <v>14.3</v>
      </c>
      <c r="N182" s="104">
        <v>3.07</v>
      </c>
      <c r="O182" s="109"/>
      <c r="P182" s="109"/>
      <c r="Q182" s="106">
        <v>870</v>
      </c>
      <c r="R182" s="104">
        <v>93.5</v>
      </c>
      <c r="S182" s="109"/>
      <c r="T182" s="109"/>
      <c r="U182" s="101">
        <v>984.15</v>
      </c>
    </row>
    <row r="183" spans="1:39">
      <c r="A183" s="104" t="str">
        <f t="shared" si="5"/>
        <v>I-Section Steel350x87.2</v>
      </c>
      <c r="B183" s="105">
        <v>350</v>
      </c>
      <c r="C183" s="105">
        <v>150</v>
      </c>
      <c r="D183" s="106">
        <v>12</v>
      </c>
      <c r="E183" s="106">
        <v>24</v>
      </c>
      <c r="F183" s="104">
        <v>111.1</v>
      </c>
      <c r="G183" s="106">
        <v>87.2</v>
      </c>
      <c r="H183" s="109"/>
      <c r="I183" s="109"/>
      <c r="J183" s="105">
        <v>22400</v>
      </c>
      <c r="K183" s="101">
        <v>1180</v>
      </c>
      <c r="L183" s="109"/>
      <c r="M183" s="104">
        <v>14.2</v>
      </c>
      <c r="N183" s="101">
        <v>3.26</v>
      </c>
      <c r="O183" s="109"/>
      <c r="P183" s="109"/>
      <c r="Q183" s="106">
        <v>1280</v>
      </c>
      <c r="R183" s="101">
        <v>158</v>
      </c>
      <c r="S183" s="109"/>
      <c r="T183" s="109"/>
      <c r="U183" s="101">
        <v>1447.21</v>
      </c>
    </row>
    <row r="184" spans="1:39">
      <c r="A184" s="104" t="str">
        <f t="shared" si="5"/>
        <v>I-Section Steel400x72</v>
      </c>
      <c r="B184" s="105">
        <v>400</v>
      </c>
      <c r="C184" s="105">
        <v>150</v>
      </c>
      <c r="D184" s="106">
        <v>10</v>
      </c>
      <c r="E184" s="106">
        <v>18</v>
      </c>
      <c r="F184" s="104">
        <v>91.73</v>
      </c>
      <c r="G184" s="106">
        <v>72</v>
      </c>
      <c r="H184" s="109"/>
      <c r="I184" s="109"/>
      <c r="J184" s="101">
        <v>24100</v>
      </c>
      <c r="K184" s="106">
        <v>864</v>
      </c>
      <c r="L184" s="109"/>
      <c r="M184" s="104">
        <v>16.2</v>
      </c>
      <c r="N184" s="104">
        <v>3.07</v>
      </c>
      <c r="O184" s="109"/>
      <c r="P184" s="109"/>
      <c r="Q184" s="106">
        <v>1200</v>
      </c>
      <c r="R184" s="104">
        <v>115</v>
      </c>
      <c r="S184" s="109"/>
      <c r="T184" s="109"/>
      <c r="U184" s="101">
        <v>1362.64</v>
      </c>
    </row>
    <row r="185" spans="1:39">
      <c r="A185" s="104" t="str">
        <f t="shared" si="5"/>
        <v>I-Section Steel400x95.8</v>
      </c>
      <c r="B185" s="105">
        <v>400</v>
      </c>
      <c r="C185" s="105">
        <v>150</v>
      </c>
      <c r="D185" s="106">
        <v>12.5</v>
      </c>
      <c r="E185" s="106">
        <v>25</v>
      </c>
      <c r="F185" s="104">
        <v>122.1</v>
      </c>
      <c r="G185" s="106">
        <v>95.8</v>
      </c>
      <c r="H185" s="109"/>
      <c r="I185" s="109"/>
      <c r="J185" s="105">
        <v>31700</v>
      </c>
      <c r="K185" s="106">
        <v>1240</v>
      </c>
      <c r="L185" s="109"/>
      <c r="M185" s="104">
        <v>16.100000000000001</v>
      </c>
      <c r="N185" s="104">
        <v>3.18</v>
      </c>
      <c r="O185" s="109"/>
      <c r="P185" s="109"/>
      <c r="Q185" s="106">
        <v>1530</v>
      </c>
      <c r="R185" s="104">
        <v>165</v>
      </c>
      <c r="S185" s="109"/>
      <c r="T185" s="109"/>
      <c r="U185" s="101">
        <v>1789.06</v>
      </c>
    </row>
    <row r="186" spans="1:39">
      <c r="A186" s="104" t="str">
        <f t="shared" si="5"/>
        <v>I-Section Steel450x91.7</v>
      </c>
      <c r="B186" s="105">
        <v>450</v>
      </c>
      <c r="C186" s="105">
        <v>175</v>
      </c>
      <c r="D186" s="106">
        <v>11</v>
      </c>
      <c r="E186" s="106">
        <v>20</v>
      </c>
      <c r="F186" s="104">
        <v>116.8</v>
      </c>
      <c r="G186" s="106">
        <v>91.7</v>
      </c>
      <c r="H186" s="109"/>
      <c r="I186" s="109"/>
      <c r="J186" s="105">
        <v>39200</v>
      </c>
      <c r="K186" s="106">
        <v>1510</v>
      </c>
      <c r="L186" s="109"/>
      <c r="M186" s="104">
        <v>18.3</v>
      </c>
      <c r="N186" s="104">
        <v>3.6</v>
      </c>
      <c r="O186" s="109"/>
      <c r="P186" s="109"/>
      <c r="Q186" s="106">
        <v>1740</v>
      </c>
      <c r="R186" s="104">
        <v>173</v>
      </c>
      <c r="S186" s="109"/>
      <c r="T186" s="109"/>
      <c r="U186" s="104">
        <v>1967.28</v>
      </c>
    </row>
    <row r="187" spans="1:39">
      <c r="A187" s="104" t="str">
        <f t="shared" si="5"/>
        <v>I-Section Steel450x115</v>
      </c>
      <c r="B187" s="105">
        <v>450</v>
      </c>
      <c r="C187" s="105">
        <v>175</v>
      </c>
      <c r="D187" s="106">
        <v>13</v>
      </c>
      <c r="E187" s="106">
        <v>26</v>
      </c>
      <c r="F187" s="104">
        <v>146.1</v>
      </c>
      <c r="G187" s="106">
        <v>115</v>
      </c>
      <c r="H187" s="109"/>
      <c r="I187" s="109"/>
      <c r="J187" s="105">
        <v>48800</v>
      </c>
      <c r="K187" s="106">
        <v>2020</v>
      </c>
      <c r="L187" s="109"/>
      <c r="M187" s="104">
        <v>18.3</v>
      </c>
      <c r="N187" s="104">
        <v>3.72</v>
      </c>
      <c r="O187" s="109"/>
      <c r="P187" s="109"/>
      <c r="Q187" s="106">
        <v>2170</v>
      </c>
      <c r="R187" s="104">
        <v>231</v>
      </c>
      <c r="S187" s="109"/>
      <c r="T187" s="109"/>
      <c r="U187" s="104">
        <v>2444.0100000000002</v>
      </c>
    </row>
    <row r="188" spans="1:39">
      <c r="A188" s="104" t="str">
        <f t="shared" si="5"/>
        <v>I-Section Steel600x133</v>
      </c>
      <c r="B188" s="105">
        <v>600</v>
      </c>
      <c r="C188" s="105">
        <v>190</v>
      </c>
      <c r="D188" s="106">
        <v>13</v>
      </c>
      <c r="E188" s="106">
        <v>25</v>
      </c>
      <c r="F188" s="104">
        <v>169.4</v>
      </c>
      <c r="G188" s="106">
        <v>133</v>
      </c>
      <c r="H188" s="109"/>
      <c r="I188" s="109"/>
      <c r="J188" s="105">
        <v>98400</v>
      </c>
      <c r="K188" s="106">
        <v>2460</v>
      </c>
      <c r="L188" s="109"/>
      <c r="M188" s="104">
        <v>24.1</v>
      </c>
      <c r="N188" s="104">
        <v>3.81</v>
      </c>
      <c r="O188" s="109"/>
      <c r="P188" s="109"/>
      <c r="Q188" s="106">
        <v>3280</v>
      </c>
      <c r="R188" s="104">
        <v>259</v>
      </c>
      <c r="S188" s="109"/>
      <c r="T188" s="109"/>
      <c r="U188" s="104">
        <v>3714.38</v>
      </c>
    </row>
    <row r="189" spans="1:39">
      <c r="A189" s="104" t="str">
        <f t="shared" si="5"/>
        <v>I-Section Steel600x176</v>
      </c>
      <c r="B189" s="105">
        <v>600</v>
      </c>
      <c r="C189" s="105">
        <v>190</v>
      </c>
      <c r="D189" s="106">
        <v>16</v>
      </c>
      <c r="E189" s="106">
        <v>35</v>
      </c>
      <c r="F189" s="104">
        <v>224.5</v>
      </c>
      <c r="G189" s="106">
        <v>176</v>
      </c>
      <c r="H189" s="109"/>
      <c r="I189" s="109"/>
      <c r="J189" s="105">
        <v>130000</v>
      </c>
      <c r="K189" s="106">
        <v>3540</v>
      </c>
      <c r="L189" s="109"/>
      <c r="M189" s="104">
        <v>24.1</v>
      </c>
      <c r="N189" s="104">
        <v>3.97</v>
      </c>
      <c r="O189" s="109"/>
      <c r="P189" s="109"/>
      <c r="Q189" s="106">
        <v>4330</v>
      </c>
      <c r="R189" s="106">
        <v>373</v>
      </c>
      <c r="S189" s="109"/>
      <c r="T189" s="109"/>
      <c r="U189" s="104">
        <v>4880.8500000000004</v>
      </c>
    </row>
    <row r="190" spans="1:39">
      <c r="A190" s="104"/>
      <c r="B190" s="105"/>
      <c r="C190" s="105"/>
      <c r="D190" s="106"/>
      <c r="E190" s="106"/>
      <c r="F190" s="104"/>
      <c r="G190" s="106"/>
      <c r="H190" s="109"/>
      <c r="I190" s="109"/>
      <c r="J190" s="105"/>
      <c r="K190" s="106"/>
      <c r="L190" s="109"/>
      <c r="M190" s="104"/>
      <c r="N190" s="104"/>
      <c r="O190" s="109"/>
      <c r="P190" s="109"/>
      <c r="Q190" s="106"/>
      <c r="R190" s="106"/>
      <c r="S190" s="109"/>
      <c r="T190" s="109"/>
      <c r="U190" s="104"/>
    </row>
    <row r="191" spans="1:39">
      <c r="A191" s="104" t="str">
        <f t="shared" ref="A191:A254" si="6">"T-Section Steel"&amp;B191&amp;"x"&amp;G191</f>
        <v>T-Section Steel50x8.6</v>
      </c>
      <c r="B191" s="105">
        <v>50</v>
      </c>
      <c r="C191" s="105">
        <v>100</v>
      </c>
      <c r="D191" s="106">
        <v>6</v>
      </c>
      <c r="E191" s="106">
        <v>8</v>
      </c>
      <c r="F191" s="104">
        <v>10.95</v>
      </c>
      <c r="G191" s="106">
        <v>8.6</v>
      </c>
      <c r="H191" s="104">
        <v>1</v>
      </c>
      <c r="I191" s="106">
        <v>16.100000000000001</v>
      </c>
      <c r="J191" s="106">
        <v>66.900000000000006</v>
      </c>
      <c r="K191" s="109"/>
      <c r="L191" s="109"/>
      <c r="M191" s="104">
        <v>1.21</v>
      </c>
      <c r="N191" s="104">
        <v>2.4700000000000002</v>
      </c>
      <c r="O191" s="109"/>
      <c r="P191" s="109"/>
      <c r="Q191" s="104">
        <v>4.03</v>
      </c>
      <c r="R191" s="102">
        <v>13.4</v>
      </c>
      <c r="S191" s="109"/>
      <c r="T191" s="109"/>
      <c r="U191" s="109"/>
      <c r="W191" s="240" t="s">
        <v>93</v>
      </c>
      <c r="X191" s="240"/>
      <c r="Y191" s="240"/>
      <c r="Z191" s="240"/>
      <c r="AA191" s="240"/>
      <c r="AB191" s="240"/>
      <c r="AC191" s="240"/>
      <c r="AD191" s="240"/>
      <c r="AE191" s="240"/>
      <c r="AF191" s="240"/>
      <c r="AG191" s="240"/>
      <c r="AH191" s="240"/>
      <c r="AI191" s="240"/>
      <c r="AJ191" s="240"/>
      <c r="AK191" s="240"/>
      <c r="AL191" s="240"/>
      <c r="AM191" s="240"/>
    </row>
    <row r="192" spans="1:39">
      <c r="A192" s="104" t="str">
        <f t="shared" si="6"/>
        <v>T-Section Steel62.5x11.9</v>
      </c>
      <c r="B192" s="106">
        <v>62.5</v>
      </c>
      <c r="C192" s="105">
        <v>125</v>
      </c>
      <c r="D192" s="106">
        <v>6.5</v>
      </c>
      <c r="E192" s="106">
        <v>9</v>
      </c>
      <c r="F192" s="104">
        <v>15.16</v>
      </c>
      <c r="G192" s="106">
        <v>11.9</v>
      </c>
      <c r="H192" s="104">
        <v>1.19</v>
      </c>
      <c r="I192" s="105">
        <v>35</v>
      </c>
      <c r="J192" s="105">
        <v>147</v>
      </c>
      <c r="K192" s="109"/>
      <c r="L192" s="109"/>
      <c r="M192" s="104">
        <v>1.52</v>
      </c>
      <c r="N192" s="104">
        <v>3.11</v>
      </c>
      <c r="O192" s="109"/>
      <c r="P192" s="109"/>
      <c r="Q192" s="104">
        <v>6.91</v>
      </c>
      <c r="R192" s="104">
        <v>23.5</v>
      </c>
      <c r="S192" s="109"/>
      <c r="T192" s="109"/>
      <c r="U192" s="109"/>
    </row>
    <row r="193" spans="1:21">
      <c r="A193" s="104" t="str">
        <f t="shared" si="6"/>
        <v>T-Section Steel74x10.5</v>
      </c>
      <c r="B193" s="105">
        <v>74</v>
      </c>
      <c r="C193" s="105">
        <v>100</v>
      </c>
      <c r="D193" s="106">
        <v>6</v>
      </c>
      <c r="E193" s="106">
        <v>9</v>
      </c>
      <c r="F193" s="104">
        <v>13.42</v>
      </c>
      <c r="G193" s="106">
        <v>10.5</v>
      </c>
      <c r="H193" s="104">
        <v>1.55</v>
      </c>
      <c r="I193" s="106">
        <v>51.7</v>
      </c>
      <c r="J193" s="106">
        <v>75.3</v>
      </c>
      <c r="K193" s="109"/>
      <c r="L193" s="109"/>
      <c r="M193" s="104">
        <v>1.96</v>
      </c>
      <c r="N193" s="104">
        <v>2.37</v>
      </c>
      <c r="O193" s="109"/>
      <c r="P193" s="109"/>
      <c r="Q193" s="104">
        <v>8.84</v>
      </c>
      <c r="R193" s="104">
        <v>15.1</v>
      </c>
      <c r="S193" s="109"/>
      <c r="T193" s="109"/>
      <c r="U193" s="109"/>
    </row>
    <row r="194" spans="1:21">
      <c r="A194" s="104" t="str">
        <f t="shared" si="6"/>
        <v>T-Section Steel75x15.8</v>
      </c>
      <c r="B194" s="105">
        <v>75</v>
      </c>
      <c r="C194" s="105">
        <v>150</v>
      </c>
      <c r="D194" s="106">
        <v>7</v>
      </c>
      <c r="E194" s="106">
        <v>10</v>
      </c>
      <c r="F194" s="104">
        <v>20.07</v>
      </c>
      <c r="G194" s="106">
        <v>15.8</v>
      </c>
      <c r="H194" s="104">
        <v>1.37</v>
      </c>
      <c r="I194" s="106">
        <v>66.400000000000006</v>
      </c>
      <c r="J194" s="105">
        <v>282</v>
      </c>
      <c r="K194" s="109"/>
      <c r="L194" s="109"/>
      <c r="M194" s="104">
        <v>1.82</v>
      </c>
      <c r="N194" s="104">
        <v>3.75</v>
      </c>
      <c r="O194" s="109"/>
      <c r="P194" s="109"/>
      <c r="Q194" s="104">
        <v>10.8</v>
      </c>
      <c r="R194" s="104">
        <v>37.6</v>
      </c>
      <c r="S194" s="109"/>
      <c r="T194" s="109"/>
      <c r="U194" s="109"/>
    </row>
    <row r="195" spans="1:21">
      <c r="A195" s="104" t="str">
        <f t="shared" si="6"/>
        <v>T-Section Steel87.5x20.1</v>
      </c>
      <c r="B195" s="106">
        <v>87.5</v>
      </c>
      <c r="C195" s="105">
        <v>175</v>
      </c>
      <c r="D195" s="106">
        <v>7.5</v>
      </c>
      <c r="E195" s="106">
        <v>11</v>
      </c>
      <c r="F195" s="104">
        <v>25.61</v>
      </c>
      <c r="G195" s="106">
        <v>20.100000000000001</v>
      </c>
      <c r="H195" s="104">
        <v>1.55</v>
      </c>
      <c r="I195" s="105">
        <v>115</v>
      </c>
      <c r="J195" s="105">
        <v>492</v>
      </c>
      <c r="K195" s="109"/>
      <c r="L195" s="109"/>
      <c r="M195" s="104">
        <v>2.21</v>
      </c>
      <c r="N195" s="104">
        <v>4.38</v>
      </c>
      <c r="O195" s="109"/>
      <c r="P195" s="109"/>
      <c r="Q195" s="104">
        <v>15.9</v>
      </c>
      <c r="R195" s="104">
        <v>56.2</v>
      </c>
      <c r="S195" s="109"/>
      <c r="T195" s="109"/>
      <c r="U195" s="109"/>
    </row>
    <row r="196" spans="1:21">
      <c r="A196" s="104" t="str">
        <f t="shared" si="6"/>
        <v>T-Section Steel99x9.1</v>
      </c>
      <c r="B196" s="105">
        <v>99</v>
      </c>
      <c r="C196" s="105">
        <v>99</v>
      </c>
      <c r="D196" s="106">
        <v>4.5</v>
      </c>
      <c r="E196" s="106">
        <v>7</v>
      </c>
      <c r="F196" s="104">
        <v>11.59</v>
      </c>
      <c r="G196" s="106">
        <v>9.1</v>
      </c>
      <c r="H196" s="104">
        <v>2.14</v>
      </c>
      <c r="I196" s="106">
        <v>93.8</v>
      </c>
      <c r="J196" s="106">
        <v>56.8</v>
      </c>
      <c r="K196" s="109"/>
      <c r="L196" s="109"/>
      <c r="M196" s="104">
        <v>2.84</v>
      </c>
      <c r="N196" s="104">
        <v>2.21</v>
      </c>
      <c r="O196" s="109"/>
      <c r="P196" s="109"/>
      <c r="Q196" s="104">
        <v>12.1</v>
      </c>
      <c r="R196" s="104">
        <v>11.5</v>
      </c>
      <c r="S196" s="109"/>
      <c r="T196" s="109"/>
      <c r="U196" s="109"/>
    </row>
    <row r="197" spans="1:21">
      <c r="A197" s="104" t="str">
        <f t="shared" si="6"/>
        <v>T-Section Steel100x10.7</v>
      </c>
      <c r="B197" s="105">
        <v>100</v>
      </c>
      <c r="C197" s="105">
        <v>100</v>
      </c>
      <c r="D197" s="106">
        <v>5.5</v>
      </c>
      <c r="E197" s="106">
        <v>8</v>
      </c>
      <c r="F197" s="104">
        <v>13.58</v>
      </c>
      <c r="G197" s="106">
        <v>10.7</v>
      </c>
      <c r="H197" s="104">
        <v>2.29</v>
      </c>
      <c r="I197" s="105">
        <v>114</v>
      </c>
      <c r="J197" s="105">
        <v>67</v>
      </c>
      <c r="K197" s="109"/>
      <c r="L197" s="109"/>
      <c r="M197" s="104">
        <v>2.9</v>
      </c>
      <c r="N197" s="104">
        <v>2.2200000000000002</v>
      </c>
      <c r="O197" s="109"/>
      <c r="P197" s="109"/>
      <c r="Q197" s="104">
        <v>4.8</v>
      </c>
      <c r="R197" s="104">
        <v>13.4</v>
      </c>
      <c r="S197" s="109"/>
      <c r="T197" s="109"/>
      <c r="U197" s="109"/>
    </row>
    <row r="198" spans="1:21">
      <c r="A198" s="104" t="str">
        <f t="shared" si="6"/>
        <v>T-Section Steel97x15.3</v>
      </c>
      <c r="B198" s="105">
        <v>97</v>
      </c>
      <c r="C198" s="105">
        <v>150</v>
      </c>
      <c r="D198" s="106">
        <v>6</v>
      </c>
      <c r="E198" s="106">
        <v>9</v>
      </c>
      <c r="F198" s="104">
        <v>19.510000000000002</v>
      </c>
      <c r="G198" s="106">
        <v>15.3</v>
      </c>
      <c r="H198" s="104">
        <v>1.79</v>
      </c>
      <c r="I198" s="105">
        <v>125</v>
      </c>
      <c r="J198" s="105">
        <v>254</v>
      </c>
      <c r="K198" s="109"/>
      <c r="L198" s="109"/>
      <c r="M198" s="104">
        <v>2.5299999999999998</v>
      </c>
      <c r="N198" s="104">
        <v>3.61</v>
      </c>
      <c r="O198" s="109"/>
      <c r="P198" s="109"/>
      <c r="Q198" s="104">
        <v>15.8</v>
      </c>
      <c r="R198" s="104">
        <v>33.799999999999997</v>
      </c>
      <c r="S198" s="109"/>
      <c r="T198" s="109"/>
      <c r="U198" s="109"/>
    </row>
    <row r="199" spans="1:21">
      <c r="A199" s="104" t="str">
        <f t="shared" si="6"/>
        <v>T-Section Steel100x24.9</v>
      </c>
      <c r="B199" s="105">
        <v>100</v>
      </c>
      <c r="C199" s="105">
        <v>200</v>
      </c>
      <c r="D199" s="106">
        <v>8</v>
      </c>
      <c r="E199" s="106">
        <v>12</v>
      </c>
      <c r="F199" s="104">
        <v>31.77</v>
      </c>
      <c r="G199" s="106">
        <v>24.9</v>
      </c>
      <c r="H199" s="104">
        <v>1.73</v>
      </c>
      <c r="I199" s="105">
        <v>184</v>
      </c>
      <c r="J199" s="105">
        <v>801</v>
      </c>
      <c r="K199" s="109"/>
      <c r="L199" s="109"/>
      <c r="M199" s="104">
        <v>2.41</v>
      </c>
      <c r="N199" s="104">
        <v>5.0199999999999996</v>
      </c>
      <c r="O199" s="109"/>
      <c r="P199" s="109"/>
      <c r="Q199" s="104">
        <v>22.3</v>
      </c>
      <c r="R199" s="104">
        <v>80.099999999999994</v>
      </c>
      <c r="S199" s="109"/>
      <c r="T199" s="109"/>
      <c r="U199" s="109"/>
    </row>
    <row r="200" spans="1:21">
      <c r="A200" s="104" t="str">
        <f t="shared" si="6"/>
        <v>T-Section Steel100x28.1</v>
      </c>
      <c r="B200" s="105">
        <v>100</v>
      </c>
      <c r="C200" s="105">
        <v>204</v>
      </c>
      <c r="D200" s="106">
        <v>12</v>
      </c>
      <c r="E200" s="106">
        <v>12</v>
      </c>
      <c r="F200" s="104">
        <v>53.77</v>
      </c>
      <c r="G200" s="106">
        <v>28.1</v>
      </c>
      <c r="H200" s="104">
        <v>2.09</v>
      </c>
      <c r="I200" s="105">
        <v>256</v>
      </c>
      <c r="J200" s="105">
        <v>851</v>
      </c>
      <c r="K200" s="109"/>
      <c r="L200" s="109"/>
      <c r="M200" s="104">
        <v>2.67</v>
      </c>
      <c r="N200" s="104">
        <v>4.88</v>
      </c>
      <c r="O200" s="109"/>
      <c r="P200" s="109"/>
      <c r="Q200" s="104">
        <v>32.4</v>
      </c>
      <c r="R200" s="104">
        <v>83.4</v>
      </c>
      <c r="S200" s="109"/>
      <c r="T200" s="109"/>
      <c r="U200" s="109"/>
    </row>
    <row r="201" spans="1:21">
      <c r="A201" s="104" t="str">
        <f t="shared" si="6"/>
        <v>T-Section Steel104x32.8</v>
      </c>
      <c r="B201" s="105">
        <v>104</v>
      </c>
      <c r="C201" s="105">
        <v>202</v>
      </c>
      <c r="D201" s="106">
        <v>10</v>
      </c>
      <c r="E201" s="106">
        <v>16</v>
      </c>
      <c r="F201" s="104">
        <v>41.85</v>
      </c>
      <c r="G201" s="106">
        <v>32.799999999999997</v>
      </c>
      <c r="H201" s="104">
        <v>1.91</v>
      </c>
      <c r="I201" s="105">
        <v>251</v>
      </c>
      <c r="J201" s="105">
        <v>1100</v>
      </c>
      <c r="K201" s="109"/>
      <c r="L201" s="109"/>
      <c r="M201" s="104">
        <v>2.4500000000000002</v>
      </c>
      <c r="N201" s="104">
        <v>5.13</v>
      </c>
      <c r="O201" s="109"/>
      <c r="P201" s="109"/>
      <c r="Q201" s="104">
        <v>29.5</v>
      </c>
      <c r="R201" s="104">
        <v>109</v>
      </c>
      <c r="S201" s="109"/>
      <c r="T201" s="109"/>
      <c r="U201" s="109"/>
    </row>
    <row r="202" spans="1:21">
      <c r="A202" s="104" t="str">
        <f t="shared" si="6"/>
        <v>T-Section Steel124x12.8</v>
      </c>
      <c r="B202" s="105">
        <v>124</v>
      </c>
      <c r="C202" s="105">
        <v>124</v>
      </c>
      <c r="D202" s="106">
        <v>5</v>
      </c>
      <c r="E202" s="106">
        <v>8</v>
      </c>
      <c r="F202" s="104">
        <v>16.34</v>
      </c>
      <c r="G202" s="106">
        <v>12.8</v>
      </c>
      <c r="H202" s="104">
        <v>2.68</v>
      </c>
      <c r="I202" s="105">
        <v>208</v>
      </c>
      <c r="J202" s="105">
        <v>127</v>
      </c>
      <c r="K202" s="109"/>
      <c r="L202" s="109"/>
      <c r="M202" s="104">
        <v>3.57</v>
      </c>
      <c r="N202" s="104">
        <v>2.79</v>
      </c>
      <c r="O202" s="109"/>
      <c r="P202" s="109"/>
      <c r="Q202" s="104">
        <v>21.3</v>
      </c>
      <c r="R202" s="104">
        <v>20.5</v>
      </c>
      <c r="S202" s="109"/>
      <c r="T202" s="109"/>
      <c r="U202" s="109"/>
    </row>
    <row r="203" spans="1:21">
      <c r="A203" s="104" t="str">
        <f t="shared" si="6"/>
        <v>T-Section Steel125x14.8</v>
      </c>
      <c r="B203" s="105">
        <v>125</v>
      </c>
      <c r="C203" s="105">
        <v>125</v>
      </c>
      <c r="D203" s="106">
        <v>6</v>
      </c>
      <c r="E203" s="106">
        <v>9</v>
      </c>
      <c r="F203" s="104">
        <v>18.829999999999998</v>
      </c>
      <c r="G203" s="106">
        <v>14.8</v>
      </c>
      <c r="H203" s="104">
        <v>2.78</v>
      </c>
      <c r="I203" s="105">
        <v>248</v>
      </c>
      <c r="J203" s="105">
        <v>147</v>
      </c>
      <c r="K203" s="109"/>
      <c r="L203" s="109"/>
      <c r="M203" s="104">
        <v>3.36</v>
      </c>
      <c r="N203" s="104">
        <v>2.79</v>
      </c>
      <c r="O203" s="109"/>
      <c r="P203" s="109"/>
      <c r="Q203" s="104">
        <v>25.6</v>
      </c>
      <c r="R203" s="104">
        <v>23.5</v>
      </c>
      <c r="S203" s="109"/>
      <c r="T203" s="109"/>
      <c r="U203" s="109"/>
    </row>
    <row r="204" spans="1:21">
      <c r="A204" s="104" t="str">
        <f t="shared" si="6"/>
        <v>T-Section Steel122x22.1</v>
      </c>
      <c r="B204" s="105">
        <v>122</v>
      </c>
      <c r="C204" s="105">
        <v>175</v>
      </c>
      <c r="D204" s="106">
        <v>7</v>
      </c>
      <c r="E204" s="106">
        <v>11</v>
      </c>
      <c r="F204" s="104">
        <v>28.12</v>
      </c>
      <c r="G204" s="106">
        <v>22.1</v>
      </c>
      <c r="H204" s="104">
        <v>2.27</v>
      </c>
      <c r="I204" s="105">
        <v>289</v>
      </c>
      <c r="J204" s="105">
        <v>492</v>
      </c>
      <c r="K204" s="109"/>
      <c r="L204" s="109"/>
      <c r="M204" s="104">
        <v>3.2</v>
      </c>
      <c r="N204" s="104">
        <v>4.18</v>
      </c>
      <c r="O204" s="109"/>
      <c r="P204" s="109"/>
      <c r="Q204" s="104">
        <v>29.1</v>
      </c>
      <c r="R204" s="104">
        <v>56.3</v>
      </c>
      <c r="S204" s="109"/>
      <c r="T204" s="109"/>
      <c r="U204" s="109"/>
    </row>
    <row r="205" spans="1:21">
      <c r="A205" s="104" t="str">
        <f t="shared" si="6"/>
        <v>T-Section Steel122x32.2</v>
      </c>
      <c r="B205" s="105">
        <v>122</v>
      </c>
      <c r="C205" s="105">
        <v>252</v>
      </c>
      <c r="D205" s="106">
        <v>11</v>
      </c>
      <c r="E205" s="106">
        <v>11</v>
      </c>
      <c r="F205" s="104">
        <v>41.03</v>
      </c>
      <c r="G205" s="106">
        <v>32.200000000000003</v>
      </c>
      <c r="H205" s="104">
        <v>2.39</v>
      </c>
      <c r="I205" s="105">
        <v>445</v>
      </c>
      <c r="J205" s="105">
        <v>1470</v>
      </c>
      <c r="K205" s="109"/>
      <c r="L205" s="109"/>
      <c r="M205" s="104">
        <v>3.29</v>
      </c>
      <c r="N205" s="104">
        <v>5.98</v>
      </c>
      <c r="O205" s="109"/>
      <c r="P205" s="109"/>
      <c r="Q205" s="104">
        <v>45.3</v>
      </c>
      <c r="R205" s="104">
        <v>2.39</v>
      </c>
      <c r="S205" s="109"/>
      <c r="T205" s="109"/>
      <c r="U205" s="109"/>
    </row>
    <row r="206" spans="1:21">
      <c r="A206" s="104" t="str">
        <f t="shared" si="6"/>
        <v>T-Section Steel124x33.2</v>
      </c>
      <c r="B206" s="105">
        <v>124</v>
      </c>
      <c r="C206" s="105">
        <v>249</v>
      </c>
      <c r="D206" s="106">
        <v>8</v>
      </c>
      <c r="E206" s="106">
        <v>13</v>
      </c>
      <c r="F206" s="104">
        <v>42.35</v>
      </c>
      <c r="G206" s="106">
        <v>33.200000000000003</v>
      </c>
      <c r="H206" s="104">
        <v>1.98</v>
      </c>
      <c r="I206" s="105">
        <v>364</v>
      </c>
      <c r="J206" s="105">
        <v>1670</v>
      </c>
      <c r="K206" s="109"/>
      <c r="L206" s="109"/>
      <c r="M206" s="104">
        <v>2.93</v>
      </c>
      <c r="N206" s="104">
        <v>6.29</v>
      </c>
      <c r="O206" s="109"/>
      <c r="P206" s="109"/>
      <c r="Q206" s="104">
        <v>34.9</v>
      </c>
      <c r="R206" s="104">
        <v>1.98</v>
      </c>
      <c r="S206" s="109"/>
      <c r="T206" s="109"/>
      <c r="U206" s="109"/>
    </row>
    <row r="207" spans="1:21">
      <c r="A207" s="104" t="str">
        <f t="shared" si="6"/>
        <v>T-Section Steel125x36.2</v>
      </c>
      <c r="B207" s="105">
        <v>125</v>
      </c>
      <c r="C207" s="105">
        <v>250</v>
      </c>
      <c r="D207" s="106">
        <v>9</v>
      </c>
      <c r="E207" s="106">
        <v>14</v>
      </c>
      <c r="F207" s="104">
        <v>46.09</v>
      </c>
      <c r="G207" s="106">
        <v>36.200000000000003</v>
      </c>
      <c r="H207" s="104">
        <v>2.08</v>
      </c>
      <c r="I207" s="105">
        <v>412</v>
      </c>
      <c r="J207" s="105">
        <v>1820</v>
      </c>
      <c r="K207" s="109"/>
      <c r="L207" s="109"/>
      <c r="M207" s="104">
        <v>2.99</v>
      </c>
      <c r="N207" s="104">
        <v>6.29</v>
      </c>
      <c r="O207" s="109"/>
      <c r="P207" s="109"/>
      <c r="Q207" s="104">
        <v>39.5</v>
      </c>
      <c r="R207" s="104">
        <v>2.08</v>
      </c>
      <c r="S207" s="109"/>
      <c r="T207" s="109"/>
      <c r="U207" s="109"/>
    </row>
    <row r="208" spans="1:21">
      <c r="A208" s="104" t="str">
        <f t="shared" si="6"/>
        <v>T-Section Steel125x41.1</v>
      </c>
      <c r="B208" s="105">
        <v>125</v>
      </c>
      <c r="C208" s="105">
        <v>255</v>
      </c>
      <c r="D208" s="106">
        <v>14</v>
      </c>
      <c r="E208" s="106">
        <v>14</v>
      </c>
      <c r="F208" s="104">
        <v>52.34</v>
      </c>
      <c r="G208" s="106">
        <v>41.1</v>
      </c>
      <c r="H208" s="104">
        <v>2.58</v>
      </c>
      <c r="I208" s="105">
        <v>589</v>
      </c>
      <c r="J208" s="105">
        <v>1940</v>
      </c>
      <c r="K208" s="109"/>
      <c r="L208" s="109"/>
      <c r="M208" s="104">
        <v>3.36</v>
      </c>
      <c r="N208" s="104">
        <v>6.09</v>
      </c>
      <c r="O208" s="109"/>
      <c r="P208" s="109"/>
      <c r="Q208" s="104">
        <v>59.4</v>
      </c>
      <c r="R208" s="104">
        <v>2.58</v>
      </c>
      <c r="S208" s="109"/>
      <c r="T208" s="109"/>
      <c r="U208" s="109"/>
    </row>
    <row r="209" spans="1:21">
      <c r="A209" s="104" t="str">
        <f t="shared" si="6"/>
        <v>T-Section Steel149x16</v>
      </c>
      <c r="B209" s="105">
        <v>149</v>
      </c>
      <c r="C209" s="105">
        <v>149</v>
      </c>
      <c r="D209" s="106">
        <v>5.5</v>
      </c>
      <c r="E209" s="106">
        <v>8</v>
      </c>
      <c r="F209" s="104">
        <v>20.399999999999999</v>
      </c>
      <c r="G209" s="106">
        <v>16</v>
      </c>
      <c r="H209" s="104">
        <v>3.26</v>
      </c>
      <c r="I209" s="105">
        <v>393</v>
      </c>
      <c r="J209" s="105">
        <v>221</v>
      </c>
      <c r="K209" s="109"/>
      <c r="L209" s="109"/>
      <c r="M209" s="104">
        <v>4.3899999999999997</v>
      </c>
      <c r="N209" s="104">
        <v>3.29</v>
      </c>
      <c r="O209" s="109"/>
      <c r="P209" s="109"/>
      <c r="Q209" s="104">
        <v>33.799999999999997</v>
      </c>
      <c r="R209" s="104">
        <v>3.26</v>
      </c>
      <c r="S209" s="109"/>
      <c r="T209" s="109"/>
      <c r="U209" s="109"/>
    </row>
    <row r="210" spans="1:21">
      <c r="A210" s="104" t="str">
        <f t="shared" si="6"/>
        <v>T-Section Steel150x18.4</v>
      </c>
      <c r="B210" s="105">
        <v>150</v>
      </c>
      <c r="C210" s="105">
        <v>150</v>
      </c>
      <c r="D210" s="106">
        <v>6.5</v>
      </c>
      <c r="E210" s="106">
        <v>9</v>
      </c>
      <c r="F210" s="104">
        <v>23.39</v>
      </c>
      <c r="G210" s="106">
        <v>18.399999999999999</v>
      </c>
      <c r="H210" s="104">
        <v>3.41</v>
      </c>
      <c r="I210" s="105">
        <v>464</v>
      </c>
      <c r="J210" s="105">
        <v>254</v>
      </c>
      <c r="K210" s="109"/>
      <c r="L210" s="109"/>
      <c r="M210" s="104">
        <v>4.45</v>
      </c>
      <c r="N210" s="104">
        <v>3.29</v>
      </c>
      <c r="O210" s="109"/>
      <c r="P210" s="109"/>
      <c r="Q210" s="104">
        <v>40</v>
      </c>
      <c r="R210" s="104">
        <v>3.41</v>
      </c>
      <c r="S210" s="109"/>
      <c r="T210" s="109"/>
      <c r="U210" s="109"/>
    </row>
    <row r="211" spans="1:21">
      <c r="A211" s="104" t="str">
        <f t="shared" si="6"/>
        <v>T-Section Steel147x28.4</v>
      </c>
      <c r="B211" s="105">
        <v>147</v>
      </c>
      <c r="C211" s="105">
        <v>200</v>
      </c>
      <c r="D211" s="106">
        <v>8</v>
      </c>
      <c r="E211" s="106">
        <v>12</v>
      </c>
      <c r="F211" s="104">
        <v>36.19</v>
      </c>
      <c r="G211" s="106">
        <v>28.4</v>
      </c>
      <c r="H211" s="104">
        <v>2.83</v>
      </c>
      <c r="I211" s="105">
        <v>572</v>
      </c>
      <c r="J211" s="105">
        <v>802</v>
      </c>
      <c r="K211" s="109"/>
      <c r="L211" s="109"/>
      <c r="M211" s="104">
        <v>3.97</v>
      </c>
      <c r="N211" s="104">
        <v>4.71</v>
      </c>
      <c r="O211" s="109"/>
      <c r="P211" s="109"/>
      <c r="Q211" s="104">
        <v>48.2</v>
      </c>
      <c r="R211" s="104">
        <v>2.83</v>
      </c>
      <c r="S211" s="109"/>
      <c r="T211" s="109"/>
      <c r="U211" s="109"/>
    </row>
    <row r="212" spans="1:21">
      <c r="A212" s="104" t="str">
        <f t="shared" si="6"/>
        <v>T-Section Steel149x32.7</v>
      </c>
      <c r="B212" s="105">
        <v>149</v>
      </c>
      <c r="C212" s="105">
        <v>201</v>
      </c>
      <c r="D212" s="106">
        <v>9</v>
      </c>
      <c r="E212" s="106">
        <v>14</v>
      </c>
      <c r="F212" s="104">
        <v>41.68</v>
      </c>
      <c r="G212" s="106">
        <v>32.700000000000003</v>
      </c>
      <c r="H212" s="104">
        <v>2.91</v>
      </c>
      <c r="I212" s="105">
        <v>662</v>
      </c>
      <c r="J212" s="105">
        <v>949</v>
      </c>
      <c r="K212" s="109"/>
      <c r="L212" s="109"/>
      <c r="M212" s="104">
        <v>3.99</v>
      </c>
      <c r="N212" s="104">
        <v>4.7699999999999996</v>
      </c>
      <c r="O212" s="109"/>
      <c r="P212" s="109"/>
      <c r="Q212" s="104">
        <v>55.2</v>
      </c>
      <c r="R212" s="104">
        <v>2.91</v>
      </c>
      <c r="S212" s="109"/>
      <c r="T212" s="109"/>
      <c r="U212" s="109"/>
    </row>
    <row r="213" spans="1:21">
      <c r="A213" s="104" t="str">
        <f t="shared" si="6"/>
        <v>T-Section Steel147x42.3</v>
      </c>
      <c r="B213" s="105">
        <v>147</v>
      </c>
      <c r="C213" s="105">
        <v>302</v>
      </c>
      <c r="D213" s="106">
        <v>12</v>
      </c>
      <c r="E213" s="106">
        <v>12</v>
      </c>
      <c r="F213" s="104">
        <v>53.83</v>
      </c>
      <c r="G213" s="106">
        <v>42.3</v>
      </c>
      <c r="H213" s="104">
        <v>3.84</v>
      </c>
      <c r="I213" s="105">
        <v>858</v>
      </c>
      <c r="J213" s="105">
        <v>2760</v>
      </c>
      <c r="K213" s="109"/>
      <c r="L213" s="109"/>
      <c r="M213" s="104">
        <v>3.99</v>
      </c>
      <c r="N213" s="104">
        <v>7.16</v>
      </c>
      <c r="O213" s="109"/>
      <c r="P213" s="109"/>
      <c r="Q213" s="104">
        <v>72.3</v>
      </c>
      <c r="R213" s="104">
        <v>3.84</v>
      </c>
      <c r="S213" s="109"/>
      <c r="T213" s="109"/>
      <c r="U213" s="109"/>
    </row>
    <row r="214" spans="1:21">
      <c r="A214" s="104" t="str">
        <f t="shared" si="6"/>
        <v>T-Section Steel149x43.5</v>
      </c>
      <c r="B214" s="105">
        <v>149</v>
      </c>
      <c r="C214" s="105">
        <v>299</v>
      </c>
      <c r="D214" s="106">
        <v>9</v>
      </c>
      <c r="E214" s="106">
        <v>14</v>
      </c>
      <c r="F214" s="104">
        <v>55.4</v>
      </c>
      <c r="G214" s="106">
        <v>43.5</v>
      </c>
      <c r="H214" s="104">
        <v>2.36</v>
      </c>
      <c r="I214" s="105">
        <v>715</v>
      </c>
      <c r="J214" s="105">
        <v>3120</v>
      </c>
      <c r="K214" s="109"/>
      <c r="L214" s="109"/>
      <c r="M214" s="104">
        <v>3.59</v>
      </c>
      <c r="N214" s="104">
        <v>7.51</v>
      </c>
      <c r="O214" s="109"/>
      <c r="P214" s="109"/>
      <c r="Q214" s="104">
        <v>57</v>
      </c>
      <c r="R214" s="104">
        <v>2.36</v>
      </c>
      <c r="S214" s="109"/>
      <c r="T214" s="109"/>
      <c r="U214" s="109"/>
    </row>
    <row r="215" spans="1:21">
      <c r="A215" s="104" t="str">
        <f t="shared" si="6"/>
        <v>T-Section Steel150x47</v>
      </c>
      <c r="B215" s="105">
        <v>150</v>
      </c>
      <c r="C215" s="105">
        <v>300</v>
      </c>
      <c r="D215" s="106">
        <v>10</v>
      </c>
      <c r="E215" s="106">
        <v>15</v>
      </c>
      <c r="F215" s="104">
        <v>59.89</v>
      </c>
      <c r="G215" s="106">
        <v>47</v>
      </c>
      <c r="H215" s="104">
        <v>2.4700000000000002</v>
      </c>
      <c r="I215" s="105">
        <v>798</v>
      </c>
      <c r="J215" s="105">
        <v>3380</v>
      </c>
      <c r="K215" s="109"/>
      <c r="L215" s="109"/>
      <c r="M215" s="104">
        <v>3.65</v>
      </c>
      <c r="N215" s="104">
        <v>7.51</v>
      </c>
      <c r="O215" s="109"/>
      <c r="P215" s="109"/>
      <c r="Q215" s="104">
        <v>63.7</v>
      </c>
      <c r="R215" s="104">
        <v>2.4700000000000002</v>
      </c>
      <c r="S215" s="109"/>
      <c r="T215" s="109"/>
      <c r="U215" s="109"/>
    </row>
    <row r="216" spans="1:21">
      <c r="A216" s="104" t="str">
        <f t="shared" si="6"/>
        <v>T-Section Steel150x52.9</v>
      </c>
      <c r="B216" s="105">
        <v>150</v>
      </c>
      <c r="C216" s="105">
        <v>305</v>
      </c>
      <c r="D216" s="106">
        <v>15</v>
      </c>
      <c r="E216" s="106">
        <v>15</v>
      </c>
      <c r="F216" s="104">
        <v>67.39</v>
      </c>
      <c r="G216" s="106">
        <v>52.9</v>
      </c>
      <c r="H216" s="104">
        <v>2.0299999999999998</v>
      </c>
      <c r="I216" s="105">
        <v>1110</v>
      </c>
      <c r="J216" s="105">
        <v>3550</v>
      </c>
      <c r="K216" s="109"/>
      <c r="L216" s="109"/>
      <c r="M216" s="104">
        <v>4.05</v>
      </c>
      <c r="N216" s="104">
        <v>7.26</v>
      </c>
      <c r="O216" s="109"/>
      <c r="P216" s="109"/>
      <c r="Q216" s="104">
        <v>92.5</v>
      </c>
      <c r="R216" s="104">
        <v>2.0299999999999998</v>
      </c>
      <c r="S216" s="109"/>
      <c r="T216" s="109"/>
      <c r="U216" s="109"/>
    </row>
    <row r="217" spans="1:21">
      <c r="A217" s="104" t="str">
        <f t="shared" si="6"/>
        <v>T-Section Steel152x52.9</v>
      </c>
      <c r="B217" s="105">
        <v>152</v>
      </c>
      <c r="C217" s="105">
        <v>301</v>
      </c>
      <c r="D217" s="106">
        <v>11</v>
      </c>
      <c r="E217" s="106">
        <v>17</v>
      </c>
      <c r="F217" s="104">
        <v>67.41</v>
      </c>
      <c r="G217" s="106">
        <v>52.9</v>
      </c>
      <c r="H217" s="104">
        <v>2.5499999999999998</v>
      </c>
      <c r="I217" s="105">
        <v>903</v>
      </c>
      <c r="J217" s="105">
        <v>3870</v>
      </c>
      <c r="K217" s="109"/>
      <c r="L217" s="109"/>
      <c r="M217" s="104">
        <v>3.66</v>
      </c>
      <c r="N217" s="104">
        <v>7.57</v>
      </c>
      <c r="O217" s="109"/>
      <c r="P217" s="109"/>
      <c r="Q217" s="104">
        <v>71.400000000000006</v>
      </c>
      <c r="R217" s="104">
        <v>2.5499999999999998</v>
      </c>
      <c r="S217" s="109"/>
      <c r="T217" s="109"/>
      <c r="U217" s="109"/>
    </row>
    <row r="218" spans="1:21">
      <c r="A218" s="104" t="str">
        <f t="shared" si="6"/>
        <v>T-Section Steel173x20.7</v>
      </c>
      <c r="B218" s="105">
        <v>173</v>
      </c>
      <c r="C218" s="105">
        <v>174</v>
      </c>
      <c r="D218" s="106">
        <v>6</v>
      </c>
      <c r="E218" s="106">
        <v>9</v>
      </c>
      <c r="F218" s="104">
        <v>26.34</v>
      </c>
      <c r="G218" s="106">
        <v>20.7</v>
      </c>
      <c r="H218" s="104">
        <v>3.71</v>
      </c>
      <c r="I218" s="105">
        <v>679</v>
      </c>
      <c r="J218" s="105">
        <v>396</v>
      </c>
      <c r="K218" s="109"/>
      <c r="L218" s="109"/>
      <c r="M218" s="104">
        <v>5.08</v>
      </c>
      <c r="N218" s="104">
        <v>3.88</v>
      </c>
      <c r="O218" s="109"/>
      <c r="P218" s="109"/>
      <c r="Q218" s="104">
        <v>50</v>
      </c>
      <c r="R218" s="104">
        <v>3.71</v>
      </c>
      <c r="S218" s="109"/>
      <c r="T218" s="109"/>
      <c r="U218" s="109"/>
    </row>
    <row r="219" spans="1:21">
      <c r="A219" s="104" t="str">
        <f t="shared" si="6"/>
        <v>T-Section Steel175x24.8</v>
      </c>
      <c r="B219" s="105">
        <v>175</v>
      </c>
      <c r="C219" s="105">
        <v>175</v>
      </c>
      <c r="D219" s="106">
        <v>7</v>
      </c>
      <c r="E219" s="106">
        <v>11</v>
      </c>
      <c r="F219" s="104">
        <v>31.57</v>
      </c>
      <c r="G219" s="106">
        <v>24.8</v>
      </c>
      <c r="H219" s="104">
        <v>3.75</v>
      </c>
      <c r="I219" s="105">
        <v>815</v>
      </c>
      <c r="J219" s="105">
        <v>492</v>
      </c>
      <c r="K219" s="109"/>
      <c r="L219" s="109"/>
      <c r="M219" s="104">
        <v>5.08</v>
      </c>
      <c r="N219" s="104">
        <v>3.95</v>
      </c>
      <c r="O219" s="109"/>
      <c r="P219" s="109"/>
      <c r="Q219" s="104">
        <v>59.3</v>
      </c>
      <c r="R219" s="104">
        <v>3.75</v>
      </c>
      <c r="S219" s="109"/>
      <c r="T219" s="109"/>
      <c r="U219" s="109"/>
    </row>
    <row r="220" spans="1:21">
      <c r="A220" s="104" t="str">
        <f t="shared" si="6"/>
        <v>T-Section Steel168x34.6</v>
      </c>
      <c r="B220" s="105">
        <v>168</v>
      </c>
      <c r="C220" s="105">
        <v>249</v>
      </c>
      <c r="D220" s="106">
        <v>8</v>
      </c>
      <c r="E220" s="106">
        <v>12</v>
      </c>
      <c r="F220" s="104">
        <v>44.08</v>
      </c>
      <c r="G220" s="106">
        <v>34.6</v>
      </c>
      <c r="H220" s="104">
        <v>3.02</v>
      </c>
      <c r="I220" s="105">
        <v>881</v>
      </c>
      <c r="J220" s="105">
        <v>1540</v>
      </c>
      <c r="K220" s="109"/>
      <c r="L220" s="109"/>
      <c r="M220" s="104">
        <v>4.47</v>
      </c>
      <c r="N220" s="104">
        <v>5.92</v>
      </c>
      <c r="O220" s="109"/>
      <c r="P220" s="109"/>
      <c r="Q220" s="104">
        <v>64</v>
      </c>
      <c r="R220" s="104">
        <v>3.02</v>
      </c>
      <c r="S220" s="109"/>
      <c r="T220" s="109"/>
      <c r="U220" s="109"/>
    </row>
    <row r="221" spans="1:21">
      <c r="A221" s="104" t="str">
        <f t="shared" si="6"/>
        <v>T-Section Steel170x39.8</v>
      </c>
      <c r="B221" s="105">
        <v>170</v>
      </c>
      <c r="C221" s="105">
        <v>250</v>
      </c>
      <c r="D221" s="106">
        <v>9</v>
      </c>
      <c r="E221" s="106">
        <v>14</v>
      </c>
      <c r="F221" s="104">
        <v>50.76</v>
      </c>
      <c r="G221" s="106">
        <v>39.799999999999997</v>
      </c>
      <c r="H221" s="104">
        <v>3.09</v>
      </c>
      <c r="I221" s="105">
        <v>1020</v>
      </c>
      <c r="J221" s="105">
        <v>1830</v>
      </c>
      <c r="K221" s="109"/>
      <c r="L221" s="109"/>
      <c r="M221" s="104">
        <v>4.4800000000000004</v>
      </c>
      <c r="N221" s="104">
        <v>6</v>
      </c>
      <c r="O221" s="109"/>
      <c r="P221" s="109"/>
      <c r="Q221" s="104">
        <v>73.099999999999994</v>
      </c>
      <c r="R221" s="104">
        <v>3.09</v>
      </c>
      <c r="S221" s="109"/>
      <c r="T221" s="109"/>
      <c r="U221" s="109"/>
    </row>
    <row r="222" spans="1:21">
      <c r="A222" s="104" t="str">
        <f t="shared" si="6"/>
        <v>T-Section Steel169x53.1</v>
      </c>
      <c r="B222" s="105">
        <v>169</v>
      </c>
      <c r="C222" s="105">
        <v>351</v>
      </c>
      <c r="D222" s="106">
        <v>13</v>
      </c>
      <c r="E222" s="106">
        <v>13</v>
      </c>
      <c r="F222" s="104">
        <v>67.63</v>
      </c>
      <c r="G222" s="106">
        <v>53.1</v>
      </c>
      <c r="H222" s="104">
        <v>3.21</v>
      </c>
      <c r="I222" s="105">
        <v>1420</v>
      </c>
      <c r="J222" s="105">
        <v>4690</v>
      </c>
      <c r="K222" s="109"/>
      <c r="L222" s="109"/>
      <c r="M222" s="104">
        <v>4.59</v>
      </c>
      <c r="N222" s="104">
        <v>8.33</v>
      </c>
      <c r="O222" s="109"/>
      <c r="P222" s="109"/>
      <c r="Q222" s="104">
        <v>104</v>
      </c>
      <c r="R222" s="104">
        <v>3.21</v>
      </c>
      <c r="S222" s="109"/>
      <c r="T222" s="109"/>
      <c r="U222" s="109"/>
    </row>
    <row r="223" spans="1:21">
      <c r="A223" s="104" t="str">
        <f t="shared" si="6"/>
        <v>T-Section Steel172x57.3</v>
      </c>
      <c r="B223" s="105">
        <v>172</v>
      </c>
      <c r="C223" s="105">
        <v>348</v>
      </c>
      <c r="D223" s="106">
        <v>10</v>
      </c>
      <c r="E223" s="106">
        <v>16</v>
      </c>
      <c r="F223" s="104">
        <v>73</v>
      </c>
      <c r="G223" s="106">
        <v>57.3</v>
      </c>
      <c r="H223" s="104">
        <v>2.67</v>
      </c>
      <c r="I223" s="105">
        <v>1230</v>
      </c>
      <c r="J223" s="105">
        <v>5620</v>
      </c>
      <c r="K223" s="109"/>
      <c r="L223" s="109"/>
      <c r="M223" s="104">
        <v>4.1100000000000003</v>
      </c>
      <c r="N223" s="104">
        <v>8.7799999999999994</v>
      </c>
      <c r="O223" s="109"/>
      <c r="P223" s="109"/>
      <c r="Q223" s="104">
        <v>84.7</v>
      </c>
      <c r="R223" s="104">
        <v>2.67</v>
      </c>
      <c r="S223" s="109"/>
      <c r="T223" s="109"/>
      <c r="U223" s="109"/>
    </row>
    <row r="224" spans="1:21">
      <c r="A224" s="104" t="str">
        <f t="shared" si="6"/>
        <v>T-Section Steel172x65.4</v>
      </c>
      <c r="B224" s="105">
        <v>172</v>
      </c>
      <c r="C224" s="105">
        <v>354</v>
      </c>
      <c r="D224" s="106">
        <v>16</v>
      </c>
      <c r="E224" s="106">
        <v>16</v>
      </c>
      <c r="F224" s="104">
        <v>83.32</v>
      </c>
      <c r="G224" s="106">
        <v>65.400000000000006</v>
      </c>
      <c r="H224" s="104">
        <v>3.4</v>
      </c>
      <c r="I224" s="105">
        <v>1800</v>
      </c>
      <c r="J224" s="105">
        <v>5920</v>
      </c>
      <c r="K224" s="109"/>
      <c r="L224" s="109"/>
      <c r="M224" s="104">
        <v>4.6500000000000004</v>
      </c>
      <c r="N224" s="104">
        <v>8.43</v>
      </c>
      <c r="O224" s="109"/>
      <c r="P224" s="109"/>
      <c r="Q224" s="104">
        <v>131</v>
      </c>
      <c r="R224" s="104">
        <v>3.4</v>
      </c>
      <c r="S224" s="109"/>
      <c r="T224" s="109"/>
      <c r="U224" s="109"/>
    </row>
    <row r="225" spans="1:21">
      <c r="A225" s="104" t="str">
        <f t="shared" si="6"/>
        <v>T-Section Steel175x68.2</v>
      </c>
      <c r="B225" s="105">
        <v>175</v>
      </c>
      <c r="C225" s="105">
        <v>350</v>
      </c>
      <c r="D225" s="106">
        <v>12</v>
      </c>
      <c r="E225" s="106">
        <v>19</v>
      </c>
      <c r="F225" s="104">
        <v>86.94</v>
      </c>
      <c r="G225" s="106">
        <v>68.2</v>
      </c>
      <c r="H225" s="104">
        <v>2.86</v>
      </c>
      <c r="I225" s="105">
        <v>1520</v>
      </c>
      <c r="J225" s="105">
        <v>6790</v>
      </c>
      <c r="K225" s="109"/>
      <c r="L225" s="109"/>
      <c r="M225" s="104">
        <v>4.18</v>
      </c>
      <c r="N225" s="104">
        <v>8.84</v>
      </c>
      <c r="O225" s="109"/>
      <c r="P225" s="109"/>
      <c r="Q225" s="104">
        <v>104</v>
      </c>
      <c r="R225" s="104">
        <v>2.86</v>
      </c>
      <c r="S225" s="109"/>
      <c r="T225" s="109"/>
      <c r="U225" s="109"/>
    </row>
    <row r="226" spans="1:21">
      <c r="A226" s="104" t="str">
        <f t="shared" si="6"/>
        <v>T-Section Steel175x77.9</v>
      </c>
      <c r="B226" s="105">
        <v>175</v>
      </c>
      <c r="C226" s="105">
        <v>357</v>
      </c>
      <c r="D226" s="106">
        <v>19</v>
      </c>
      <c r="E226" s="106">
        <v>19</v>
      </c>
      <c r="F226" s="104">
        <v>99.19</v>
      </c>
      <c r="G226" s="106">
        <v>77.900000000000006</v>
      </c>
      <c r="H226" s="104">
        <v>3.59</v>
      </c>
      <c r="I226" s="105">
        <v>2200</v>
      </c>
      <c r="J226" s="105">
        <v>7220</v>
      </c>
      <c r="K226" s="109"/>
      <c r="L226" s="109"/>
      <c r="M226" s="104">
        <v>4.71</v>
      </c>
      <c r="N226" s="104">
        <v>8.5299999999999994</v>
      </c>
      <c r="O226" s="109"/>
      <c r="P226" s="109"/>
      <c r="Q226" s="104">
        <v>158</v>
      </c>
      <c r="R226" s="104">
        <v>3.59</v>
      </c>
      <c r="S226" s="109"/>
      <c r="T226" s="109"/>
      <c r="U226" s="109"/>
    </row>
    <row r="227" spans="1:21">
      <c r="A227" s="104" t="str">
        <f t="shared" si="6"/>
        <v>T-Section Steel198x28.3</v>
      </c>
      <c r="B227" s="105">
        <v>198</v>
      </c>
      <c r="C227" s="105">
        <v>199</v>
      </c>
      <c r="D227" s="106">
        <v>7</v>
      </c>
      <c r="E227" s="106">
        <v>11</v>
      </c>
      <c r="F227" s="104">
        <v>36.08</v>
      </c>
      <c r="G227" s="106">
        <v>28.3</v>
      </c>
      <c r="H227" s="104">
        <v>4.17</v>
      </c>
      <c r="I227" s="105">
        <v>1190</v>
      </c>
      <c r="J227" s="105">
        <v>723</v>
      </c>
      <c r="K227" s="109"/>
      <c r="L227" s="109"/>
      <c r="M227" s="104">
        <v>5.76</v>
      </c>
      <c r="N227" s="104">
        <v>4.4800000000000004</v>
      </c>
      <c r="O227" s="109"/>
      <c r="P227" s="109"/>
      <c r="Q227" s="104">
        <v>76.400000000000006</v>
      </c>
      <c r="R227" s="104">
        <v>4.17</v>
      </c>
      <c r="S227" s="109"/>
      <c r="T227" s="109"/>
      <c r="U227" s="109"/>
    </row>
    <row r="228" spans="1:21">
      <c r="A228" s="104" t="str">
        <f t="shared" si="6"/>
        <v>T-Section Steel200x33</v>
      </c>
      <c r="B228" s="105">
        <v>200</v>
      </c>
      <c r="C228" s="105">
        <v>200</v>
      </c>
      <c r="D228" s="106">
        <v>8</v>
      </c>
      <c r="E228" s="106">
        <v>13</v>
      </c>
      <c r="F228" s="104">
        <v>42.06</v>
      </c>
      <c r="G228" s="106">
        <v>33</v>
      </c>
      <c r="H228" s="104">
        <v>4.2300000000000004</v>
      </c>
      <c r="I228" s="105">
        <v>1400</v>
      </c>
      <c r="J228" s="105">
        <v>868</v>
      </c>
      <c r="K228" s="109"/>
      <c r="L228" s="109"/>
      <c r="M228" s="104">
        <v>5.76</v>
      </c>
      <c r="N228" s="104">
        <v>4.54</v>
      </c>
      <c r="O228" s="109"/>
      <c r="P228" s="109"/>
      <c r="Q228" s="104">
        <v>88.6</v>
      </c>
      <c r="R228" s="104">
        <v>4.2300000000000004</v>
      </c>
      <c r="S228" s="109"/>
      <c r="T228" s="109"/>
      <c r="U228" s="109"/>
    </row>
    <row r="229" spans="1:21">
      <c r="A229" s="104" t="str">
        <f t="shared" si="6"/>
        <v>T-Section Steel193x47.1</v>
      </c>
      <c r="B229" s="105">
        <v>193</v>
      </c>
      <c r="C229" s="105">
        <v>299</v>
      </c>
      <c r="D229" s="106">
        <v>9</v>
      </c>
      <c r="E229" s="106">
        <v>14</v>
      </c>
      <c r="F229" s="104">
        <v>60.05</v>
      </c>
      <c r="G229" s="106">
        <v>47.1</v>
      </c>
      <c r="H229" s="104">
        <v>3.33</v>
      </c>
      <c r="I229" s="105">
        <v>1530</v>
      </c>
      <c r="J229" s="105">
        <v>3120</v>
      </c>
      <c r="K229" s="109"/>
      <c r="L229" s="109"/>
      <c r="M229" s="104">
        <v>5.04</v>
      </c>
      <c r="N229" s="104">
        <v>7.21</v>
      </c>
      <c r="O229" s="109"/>
      <c r="P229" s="109"/>
      <c r="Q229" s="104">
        <v>95.5</v>
      </c>
      <c r="R229" s="104">
        <v>3.33</v>
      </c>
      <c r="S229" s="109"/>
      <c r="T229" s="109"/>
      <c r="U229" s="109"/>
    </row>
    <row r="230" spans="1:21">
      <c r="A230" s="104" t="str">
        <f t="shared" si="6"/>
        <v>T-Section Steel195x53.4</v>
      </c>
      <c r="B230" s="105">
        <v>195</v>
      </c>
      <c r="C230" s="105">
        <v>300</v>
      </c>
      <c r="D230" s="106">
        <v>10</v>
      </c>
      <c r="E230" s="106">
        <v>16</v>
      </c>
      <c r="F230" s="104">
        <v>67.98</v>
      </c>
      <c r="G230" s="106">
        <v>53.4</v>
      </c>
      <c r="H230" s="104">
        <v>3.41</v>
      </c>
      <c r="I230" s="105">
        <v>1730</v>
      </c>
      <c r="J230" s="105">
        <v>3600</v>
      </c>
      <c r="K230" s="109"/>
      <c r="L230" s="109"/>
      <c r="M230" s="104">
        <v>5.05</v>
      </c>
      <c r="N230" s="104">
        <v>7.28</v>
      </c>
      <c r="O230" s="109"/>
      <c r="P230" s="109"/>
      <c r="Q230" s="104">
        <v>108</v>
      </c>
      <c r="R230" s="104">
        <v>3.41</v>
      </c>
      <c r="S230" s="109"/>
      <c r="T230" s="109"/>
      <c r="U230" s="109"/>
    </row>
    <row r="231" spans="1:21">
      <c r="A231" s="104" t="str">
        <f t="shared" si="6"/>
        <v>T-Section Steel194x70</v>
      </c>
      <c r="B231" s="105">
        <v>194</v>
      </c>
      <c r="C231" s="105">
        <v>402</v>
      </c>
      <c r="D231" s="106">
        <v>15</v>
      </c>
      <c r="E231" s="106">
        <v>15</v>
      </c>
      <c r="F231" s="104">
        <v>89.23</v>
      </c>
      <c r="G231" s="106">
        <v>70</v>
      </c>
      <c r="H231" s="104">
        <v>3.7</v>
      </c>
      <c r="I231" s="105">
        <v>2480</v>
      </c>
      <c r="J231" s="105">
        <v>8130</v>
      </c>
      <c r="K231" s="109"/>
      <c r="L231" s="109"/>
      <c r="M231" s="104">
        <v>5.27</v>
      </c>
      <c r="N231" s="104">
        <v>9.5399999999999991</v>
      </c>
      <c r="O231" s="109"/>
      <c r="P231" s="109"/>
      <c r="Q231" s="104">
        <v>158</v>
      </c>
      <c r="R231" s="104">
        <v>3.7</v>
      </c>
      <c r="S231" s="109"/>
      <c r="T231" s="109"/>
      <c r="U231" s="109"/>
    </row>
    <row r="232" spans="1:21">
      <c r="A232" s="104" t="str">
        <f t="shared" si="6"/>
        <v>T-Section Steel197x73.3</v>
      </c>
      <c r="B232" s="105">
        <v>197</v>
      </c>
      <c r="C232" s="105">
        <v>398</v>
      </c>
      <c r="D232" s="106">
        <v>11</v>
      </c>
      <c r="E232" s="106">
        <v>18</v>
      </c>
      <c r="F232" s="104">
        <v>93.41</v>
      </c>
      <c r="G232" s="106">
        <v>73.3</v>
      </c>
      <c r="H232" s="104">
        <v>3.01</v>
      </c>
      <c r="I232" s="105">
        <v>2050</v>
      </c>
      <c r="J232" s="105">
        <v>9460</v>
      </c>
      <c r="K232" s="109"/>
      <c r="L232" s="109"/>
      <c r="M232" s="104">
        <v>4.68</v>
      </c>
      <c r="N232" s="104">
        <v>10.1</v>
      </c>
      <c r="O232" s="109"/>
      <c r="P232" s="109"/>
      <c r="Q232" s="104">
        <v>123</v>
      </c>
      <c r="R232" s="104">
        <v>3.01</v>
      </c>
      <c r="S232" s="109"/>
      <c r="T232" s="109"/>
      <c r="U232" s="109"/>
    </row>
    <row r="233" spans="1:21">
      <c r="A233" s="104" t="str">
        <f t="shared" si="6"/>
        <v>T-Section Steel197x84.1</v>
      </c>
      <c r="B233" s="105">
        <v>197</v>
      </c>
      <c r="C233" s="105">
        <v>405</v>
      </c>
      <c r="D233" s="106">
        <v>18</v>
      </c>
      <c r="E233" s="106">
        <v>18</v>
      </c>
      <c r="F233" s="104">
        <v>107.2</v>
      </c>
      <c r="G233" s="106">
        <v>84.1</v>
      </c>
      <c r="H233" s="104">
        <v>3.89</v>
      </c>
      <c r="I233" s="105">
        <v>3050</v>
      </c>
      <c r="J233" s="105">
        <v>9980</v>
      </c>
      <c r="K233" s="109"/>
      <c r="L233" s="109"/>
      <c r="M233" s="104">
        <v>5.34</v>
      </c>
      <c r="N233" s="104">
        <v>9.65</v>
      </c>
      <c r="O233" s="109"/>
      <c r="P233" s="109"/>
      <c r="Q233" s="104">
        <v>193</v>
      </c>
      <c r="R233" s="104">
        <v>3.89</v>
      </c>
      <c r="S233" s="109"/>
      <c r="T233" s="109"/>
      <c r="U233" s="109"/>
    </row>
    <row r="234" spans="1:21">
      <c r="A234" s="104" t="str">
        <f t="shared" si="6"/>
        <v>T-Section Steel200x85.8</v>
      </c>
      <c r="B234" s="105">
        <v>200</v>
      </c>
      <c r="C234" s="105">
        <v>400</v>
      </c>
      <c r="D234" s="106">
        <v>13</v>
      </c>
      <c r="E234" s="106">
        <v>21</v>
      </c>
      <c r="F234" s="104">
        <v>109.3</v>
      </c>
      <c r="G234" s="106">
        <v>85.8</v>
      </c>
      <c r="H234" s="104">
        <v>3.21</v>
      </c>
      <c r="I234" s="105">
        <v>2480</v>
      </c>
      <c r="J234" s="105">
        <v>1120</v>
      </c>
      <c r="K234" s="109"/>
      <c r="L234" s="109"/>
      <c r="M234" s="104">
        <v>4.76</v>
      </c>
      <c r="N234" s="104">
        <v>10.1</v>
      </c>
      <c r="O234" s="109"/>
      <c r="P234" s="109"/>
      <c r="Q234" s="104">
        <v>147</v>
      </c>
      <c r="R234" s="104">
        <v>3.21</v>
      </c>
      <c r="S234" s="109"/>
      <c r="T234" s="109"/>
      <c r="U234" s="109"/>
    </row>
    <row r="235" spans="1:21">
      <c r="A235" s="104" t="str">
        <f t="shared" si="6"/>
        <v>T-Section Steel200x98.4</v>
      </c>
      <c r="B235" s="105">
        <v>200</v>
      </c>
      <c r="C235" s="105">
        <v>408</v>
      </c>
      <c r="D235" s="106">
        <v>21</v>
      </c>
      <c r="E235" s="106">
        <v>21</v>
      </c>
      <c r="F235" s="104">
        <v>125.3</v>
      </c>
      <c r="G235" s="106">
        <v>98.4</v>
      </c>
      <c r="H235" s="104">
        <v>4.07</v>
      </c>
      <c r="I235" s="105">
        <v>3650</v>
      </c>
      <c r="J235" s="105">
        <v>11900</v>
      </c>
      <c r="K235" s="109"/>
      <c r="L235" s="109"/>
      <c r="M235" s="104">
        <v>5.4</v>
      </c>
      <c r="N235" s="104">
        <v>9.75</v>
      </c>
      <c r="O235" s="109"/>
      <c r="P235" s="109"/>
      <c r="Q235" s="104">
        <v>229</v>
      </c>
      <c r="R235" s="104">
        <v>4.07</v>
      </c>
      <c r="S235" s="109"/>
      <c r="T235" s="109"/>
      <c r="U235" s="109"/>
    </row>
    <row r="236" spans="1:21">
      <c r="A236" s="104" t="str">
        <f t="shared" si="6"/>
        <v>T-Section Steel207x116</v>
      </c>
      <c r="B236" s="105">
        <v>207</v>
      </c>
      <c r="C236" s="105">
        <v>405</v>
      </c>
      <c r="D236" s="106">
        <v>18</v>
      </c>
      <c r="E236" s="106">
        <v>28</v>
      </c>
      <c r="F236" s="104">
        <v>147.69999999999999</v>
      </c>
      <c r="G236" s="106">
        <v>116</v>
      </c>
      <c r="H236" s="104">
        <v>3.68</v>
      </c>
      <c r="I236" s="105">
        <v>3620</v>
      </c>
      <c r="J236" s="105">
        <v>15500</v>
      </c>
      <c r="K236" s="109"/>
      <c r="L236" s="109"/>
      <c r="M236" s="104">
        <v>4.95</v>
      </c>
      <c r="N236" s="104">
        <v>10.199999999999999</v>
      </c>
      <c r="O236" s="109"/>
      <c r="P236" s="109"/>
      <c r="Q236" s="104">
        <v>213</v>
      </c>
      <c r="R236" s="104">
        <v>3.68</v>
      </c>
      <c r="S236" s="109"/>
      <c r="T236" s="109"/>
      <c r="U236" s="109"/>
    </row>
    <row r="237" spans="1:21">
      <c r="A237" s="104" t="str">
        <f t="shared" si="6"/>
        <v>T-Section Steel223x33.1</v>
      </c>
      <c r="B237" s="105">
        <v>223</v>
      </c>
      <c r="C237" s="105">
        <v>199</v>
      </c>
      <c r="D237" s="106">
        <v>8</v>
      </c>
      <c r="E237" s="106">
        <v>12</v>
      </c>
      <c r="F237" s="104">
        <v>42.15</v>
      </c>
      <c r="G237" s="106">
        <v>33.1</v>
      </c>
      <c r="H237" s="104">
        <v>5.0999999999999996</v>
      </c>
      <c r="I237" s="105">
        <v>1880</v>
      </c>
      <c r="J237" s="105">
        <v>790</v>
      </c>
      <c r="K237" s="109"/>
      <c r="L237" s="109"/>
      <c r="M237" s="104">
        <v>6.67</v>
      </c>
      <c r="N237" s="104">
        <v>4.33</v>
      </c>
      <c r="O237" s="109"/>
      <c r="P237" s="109"/>
      <c r="Q237" s="104">
        <v>109</v>
      </c>
      <c r="R237" s="104">
        <v>5.0999999999999996</v>
      </c>
      <c r="S237" s="109"/>
      <c r="T237" s="109"/>
      <c r="U237" s="109"/>
    </row>
    <row r="238" spans="1:21">
      <c r="A238" s="104" t="str">
        <f t="shared" si="6"/>
        <v>T-Section Steel225x38</v>
      </c>
      <c r="B238" s="105">
        <v>225</v>
      </c>
      <c r="C238" s="105">
        <v>200</v>
      </c>
      <c r="D238" s="106">
        <v>9</v>
      </c>
      <c r="E238" s="106">
        <v>14</v>
      </c>
      <c r="F238" s="104">
        <v>48.38</v>
      </c>
      <c r="G238" s="106">
        <v>38</v>
      </c>
      <c r="H238" s="104">
        <v>5.15</v>
      </c>
      <c r="I238" s="105">
        <v>2160</v>
      </c>
      <c r="J238" s="105">
        <v>936</v>
      </c>
      <c r="K238" s="109"/>
      <c r="L238" s="109"/>
      <c r="M238" s="104">
        <v>6.68</v>
      </c>
      <c r="N238" s="104">
        <v>4.4000000000000004</v>
      </c>
      <c r="O238" s="109"/>
      <c r="P238" s="109"/>
      <c r="Q238" s="104">
        <v>124</v>
      </c>
      <c r="R238" s="104">
        <v>5.15</v>
      </c>
      <c r="S238" s="109"/>
      <c r="T238" s="109"/>
      <c r="U238" s="109"/>
    </row>
    <row r="239" spans="1:21">
      <c r="A239" s="104" t="str">
        <f t="shared" si="6"/>
        <v>T-Section Steel217x53</v>
      </c>
      <c r="B239" s="105">
        <v>217</v>
      </c>
      <c r="C239" s="105">
        <v>299</v>
      </c>
      <c r="D239" s="106">
        <v>10</v>
      </c>
      <c r="E239" s="106">
        <v>15</v>
      </c>
      <c r="F239" s="104">
        <v>67.52</v>
      </c>
      <c r="G239" s="106">
        <v>53</v>
      </c>
      <c r="H239" s="104">
        <v>4.04</v>
      </c>
      <c r="I239" s="105">
        <v>2350</v>
      </c>
      <c r="J239" s="105">
        <v>3350</v>
      </c>
      <c r="K239" s="109"/>
      <c r="L239" s="109"/>
      <c r="M239" s="104">
        <v>5.89</v>
      </c>
      <c r="N239" s="104">
        <v>7.04</v>
      </c>
      <c r="O239" s="109"/>
      <c r="P239" s="109"/>
      <c r="Q239" s="104">
        <v>133</v>
      </c>
      <c r="R239" s="104">
        <v>4.04</v>
      </c>
      <c r="S239" s="109"/>
      <c r="T239" s="109"/>
      <c r="U239" s="109"/>
    </row>
    <row r="240" spans="1:21">
      <c r="A240" s="104" t="str">
        <f t="shared" si="6"/>
        <v>T-Section Steel220x61.8</v>
      </c>
      <c r="B240" s="105">
        <v>220</v>
      </c>
      <c r="C240" s="105">
        <v>300</v>
      </c>
      <c r="D240" s="106">
        <v>11</v>
      </c>
      <c r="E240" s="106">
        <v>18</v>
      </c>
      <c r="F240" s="104">
        <v>78.69</v>
      </c>
      <c r="G240" s="106">
        <v>61.8</v>
      </c>
      <c r="H240" s="104">
        <v>4.05</v>
      </c>
      <c r="I240" s="105">
        <v>2680</v>
      </c>
      <c r="J240" s="105">
        <v>4060</v>
      </c>
      <c r="K240" s="109"/>
      <c r="L240" s="109"/>
      <c r="M240" s="104">
        <v>5.84</v>
      </c>
      <c r="N240" s="104">
        <v>7.68</v>
      </c>
      <c r="O240" s="109"/>
      <c r="P240" s="109"/>
      <c r="Q240" s="104">
        <v>149</v>
      </c>
      <c r="R240" s="104">
        <v>4.05</v>
      </c>
      <c r="S240" s="109"/>
      <c r="T240" s="109"/>
      <c r="U240" s="109"/>
    </row>
    <row r="241" spans="1:21">
      <c r="A241" s="104" t="str">
        <f t="shared" si="6"/>
        <v>T-Section Steel248x39.7</v>
      </c>
      <c r="B241" s="105">
        <v>248</v>
      </c>
      <c r="C241" s="105">
        <v>199</v>
      </c>
      <c r="D241" s="106">
        <v>9</v>
      </c>
      <c r="E241" s="106">
        <v>14</v>
      </c>
      <c r="F241" s="104">
        <v>50.64</v>
      </c>
      <c r="G241" s="106">
        <v>39.700000000000003</v>
      </c>
      <c r="H241" s="104">
        <v>5.9</v>
      </c>
      <c r="I241" s="105">
        <v>2840</v>
      </c>
      <c r="J241" s="105">
        <v>922</v>
      </c>
      <c r="K241" s="109"/>
      <c r="L241" s="109"/>
      <c r="M241" s="104">
        <v>7.49</v>
      </c>
      <c r="N241" s="104">
        <v>4.2699999999999996</v>
      </c>
      <c r="O241" s="109"/>
      <c r="P241" s="109"/>
      <c r="Q241" s="104">
        <v>150</v>
      </c>
      <c r="R241" s="104">
        <v>5.9</v>
      </c>
      <c r="S241" s="109"/>
      <c r="T241" s="109"/>
      <c r="U241" s="109"/>
    </row>
    <row r="242" spans="1:21">
      <c r="A242" s="104" t="str">
        <f t="shared" si="6"/>
        <v>T-Section Steel250x44.8</v>
      </c>
      <c r="B242" s="105">
        <v>250</v>
      </c>
      <c r="C242" s="105">
        <v>200</v>
      </c>
      <c r="D242" s="106">
        <v>10</v>
      </c>
      <c r="E242" s="106">
        <v>16</v>
      </c>
      <c r="F242" s="104">
        <v>57.12</v>
      </c>
      <c r="G242" s="106">
        <v>44.8</v>
      </c>
      <c r="H242" s="104">
        <v>5.96</v>
      </c>
      <c r="I242" s="105">
        <v>3210</v>
      </c>
      <c r="J242" s="105">
        <v>1070</v>
      </c>
      <c r="K242" s="109"/>
      <c r="L242" s="109"/>
      <c r="M242" s="104">
        <v>7.5</v>
      </c>
      <c r="N242" s="104">
        <v>4.33</v>
      </c>
      <c r="O242" s="109"/>
      <c r="P242" s="109"/>
      <c r="Q242" s="104">
        <v>169</v>
      </c>
      <c r="R242" s="104">
        <v>5.96</v>
      </c>
      <c r="S242" s="109"/>
      <c r="T242" s="109"/>
      <c r="U242" s="109"/>
    </row>
    <row r="243" spans="1:21">
      <c r="A243" s="104" t="str">
        <f t="shared" si="6"/>
        <v>T-Section Steel253x51.5</v>
      </c>
      <c r="B243" s="105">
        <v>253</v>
      </c>
      <c r="C243" s="105">
        <v>201</v>
      </c>
      <c r="D243" s="106">
        <v>11</v>
      </c>
      <c r="E243" s="106">
        <v>19</v>
      </c>
      <c r="F243" s="104">
        <v>65.650000000000006</v>
      </c>
      <c r="G243" s="106">
        <v>51.5</v>
      </c>
      <c r="H243" s="104">
        <v>5.95</v>
      </c>
      <c r="I243" s="105">
        <v>2670</v>
      </c>
      <c r="J243" s="105">
        <v>1290</v>
      </c>
      <c r="K243" s="109"/>
      <c r="L243" s="109"/>
      <c r="M243" s="104">
        <v>7.48</v>
      </c>
      <c r="N243" s="104">
        <v>4.43</v>
      </c>
      <c r="O243" s="109"/>
      <c r="P243" s="109"/>
      <c r="Q243" s="104">
        <v>190</v>
      </c>
      <c r="R243" s="104">
        <v>5.95</v>
      </c>
      <c r="S243" s="109"/>
      <c r="T243" s="109"/>
      <c r="U243" s="109"/>
    </row>
    <row r="244" spans="1:21">
      <c r="A244" s="104" t="str">
        <f t="shared" si="6"/>
        <v>T-Section Steel241x57.1</v>
      </c>
      <c r="B244" s="105">
        <v>241</v>
      </c>
      <c r="C244" s="105">
        <v>300</v>
      </c>
      <c r="D244" s="106">
        <v>11</v>
      </c>
      <c r="E244" s="106">
        <v>15</v>
      </c>
      <c r="F244" s="104">
        <v>72.760000000000005</v>
      </c>
      <c r="G244" s="106">
        <v>57.1</v>
      </c>
      <c r="H244" s="104">
        <v>4.92</v>
      </c>
      <c r="I244" s="105">
        <v>2420</v>
      </c>
      <c r="J244" s="105">
        <v>3380</v>
      </c>
      <c r="K244" s="109"/>
      <c r="L244" s="109"/>
      <c r="M244" s="104">
        <v>6.85</v>
      </c>
      <c r="N244" s="104">
        <v>6.82</v>
      </c>
      <c r="O244" s="109"/>
      <c r="P244" s="109"/>
      <c r="Q244" s="104">
        <v>178</v>
      </c>
      <c r="R244" s="104">
        <v>4.92</v>
      </c>
      <c r="S244" s="109"/>
      <c r="T244" s="109"/>
      <c r="U244" s="109"/>
    </row>
    <row r="245" spans="1:21">
      <c r="A245" s="104" t="str">
        <f t="shared" si="6"/>
        <v>T-Section Steel244x64.2</v>
      </c>
      <c r="B245" s="105">
        <v>244</v>
      </c>
      <c r="C245" s="105">
        <v>300</v>
      </c>
      <c r="D245" s="106">
        <v>11</v>
      </c>
      <c r="E245" s="106">
        <v>18</v>
      </c>
      <c r="F245" s="104">
        <v>81.760000000000005</v>
      </c>
      <c r="G245" s="106">
        <v>64.2</v>
      </c>
      <c r="H245" s="104">
        <v>4.66</v>
      </c>
      <c r="I245" s="105">
        <v>3620</v>
      </c>
      <c r="J245" s="105">
        <v>4060</v>
      </c>
      <c r="K245" s="109"/>
      <c r="L245" s="109"/>
      <c r="M245" s="104">
        <v>6.66</v>
      </c>
      <c r="N245" s="104">
        <v>7.07</v>
      </c>
      <c r="O245" s="109"/>
      <c r="P245" s="109"/>
      <c r="Q245" s="104">
        <v>184</v>
      </c>
      <c r="R245" s="104">
        <v>4.66</v>
      </c>
      <c r="S245" s="109"/>
      <c r="T245" s="109"/>
      <c r="U245" s="109"/>
    </row>
    <row r="246" spans="1:21">
      <c r="A246" s="104" t="str">
        <f t="shared" si="6"/>
        <v>T-Section Steel298x47.3</v>
      </c>
      <c r="B246" s="105">
        <v>298</v>
      </c>
      <c r="C246" s="105">
        <v>199</v>
      </c>
      <c r="D246" s="106">
        <v>10</v>
      </c>
      <c r="E246" s="106">
        <v>15</v>
      </c>
      <c r="F246" s="104">
        <v>60.23</v>
      </c>
      <c r="G246" s="106">
        <v>47.3</v>
      </c>
      <c r="H246" s="104">
        <v>7.79</v>
      </c>
      <c r="I246" s="105">
        <v>5190</v>
      </c>
      <c r="J246" s="105">
        <v>989</v>
      </c>
      <c r="K246" s="109"/>
      <c r="L246" s="109"/>
      <c r="M246" s="104">
        <v>9.2899999999999991</v>
      </c>
      <c r="N246" s="104">
        <v>4.05</v>
      </c>
      <c r="O246" s="109"/>
      <c r="P246" s="109"/>
      <c r="Q246" s="104">
        <v>236</v>
      </c>
      <c r="R246" s="104">
        <v>7.79</v>
      </c>
      <c r="S246" s="109"/>
      <c r="T246" s="109"/>
      <c r="U246" s="109"/>
    </row>
    <row r="247" spans="1:21">
      <c r="A247" s="104" t="str">
        <f t="shared" si="6"/>
        <v>T-Section Steel300x52.8</v>
      </c>
      <c r="B247" s="105">
        <v>300</v>
      </c>
      <c r="C247" s="105">
        <v>200</v>
      </c>
      <c r="D247" s="106">
        <v>11</v>
      </c>
      <c r="E247" s="106">
        <v>17</v>
      </c>
      <c r="F247" s="104">
        <v>67.209999999999994</v>
      </c>
      <c r="G247" s="106">
        <v>52.8</v>
      </c>
      <c r="H247" s="104">
        <v>7.84</v>
      </c>
      <c r="I247" s="105">
        <v>5810</v>
      </c>
      <c r="J247" s="105">
        <v>1140</v>
      </c>
      <c r="K247" s="109"/>
      <c r="L247" s="109"/>
      <c r="M247" s="104">
        <v>9.3000000000000007</v>
      </c>
      <c r="N247" s="104">
        <v>4.12</v>
      </c>
      <c r="O247" s="109"/>
      <c r="P247" s="109"/>
      <c r="Q247" s="104">
        <v>262</v>
      </c>
      <c r="R247" s="104">
        <v>7.84</v>
      </c>
      <c r="S247" s="109"/>
      <c r="T247" s="109"/>
      <c r="U247" s="109"/>
    </row>
    <row r="248" spans="1:21">
      <c r="A248" s="104" t="str">
        <f t="shared" si="6"/>
        <v>T-Section Steel303x59.8</v>
      </c>
      <c r="B248" s="105">
        <v>303</v>
      </c>
      <c r="C248" s="105">
        <v>201</v>
      </c>
      <c r="D248" s="106">
        <v>12</v>
      </c>
      <c r="E248" s="106">
        <v>20</v>
      </c>
      <c r="F248" s="104">
        <v>76.239999999999995</v>
      </c>
      <c r="G248" s="106">
        <v>59.8</v>
      </c>
      <c r="H248" s="104">
        <v>7.79</v>
      </c>
      <c r="I248" s="105">
        <v>6570</v>
      </c>
      <c r="J248" s="105">
        <v>1360</v>
      </c>
      <c r="K248" s="109"/>
      <c r="L248" s="109"/>
      <c r="M248" s="104">
        <v>9.2799999999999994</v>
      </c>
      <c r="N248" s="104">
        <v>4.22</v>
      </c>
      <c r="O248" s="109"/>
      <c r="P248" s="109"/>
      <c r="Q248" s="104">
        <v>292</v>
      </c>
      <c r="R248" s="104">
        <v>7.79</v>
      </c>
      <c r="S248" s="109"/>
      <c r="T248" s="109"/>
      <c r="U248" s="109"/>
    </row>
    <row r="249" spans="1:21">
      <c r="A249" s="104" t="str">
        <f t="shared" si="6"/>
        <v>T-Section Steel306x67</v>
      </c>
      <c r="B249" s="105">
        <v>306</v>
      </c>
      <c r="C249" s="105">
        <v>202</v>
      </c>
      <c r="D249" s="106">
        <v>13</v>
      </c>
      <c r="E249" s="106">
        <v>23</v>
      </c>
      <c r="F249" s="104">
        <v>85.33</v>
      </c>
      <c r="G249" s="106">
        <v>67</v>
      </c>
      <c r="H249" s="104">
        <v>7.79</v>
      </c>
      <c r="I249" s="105">
        <v>7340</v>
      </c>
      <c r="J249" s="105">
        <v>1590</v>
      </c>
      <c r="K249" s="109"/>
      <c r="L249" s="109"/>
      <c r="M249" s="104">
        <v>9.27</v>
      </c>
      <c r="N249" s="104">
        <v>4.3099999999999996</v>
      </c>
      <c r="O249" s="109"/>
      <c r="P249" s="109"/>
      <c r="Q249" s="104">
        <v>322</v>
      </c>
      <c r="R249" s="104">
        <v>7.79</v>
      </c>
      <c r="S249" s="109"/>
      <c r="T249" s="109"/>
      <c r="U249" s="109"/>
    </row>
    <row r="250" spans="1:21">
      <c r="A250" s="104" t="str">
        <f t="shared" si="6"/>
        <v>T-Section Steel291x68.5</v>
      </c>
      <c r="B250" s="105">
        <v>291</v>
      </c>
      <c r="C250" s="105">
        <v>300</v>
      </c>
      <c r="D250" s="106">
        <v>12</v>
      </c>
      <c r="E250" s="106">
        <v>17</v>
      </c>
      <c r="F250" s="104">
        <v>87.24</v>
      </c>
      <c r="G250" s="106">
        <v>68.5</v>
      </c>
      <c r="H250" s="104">
        <v>6.39</v>
      </c>
      <c r="I250" s="105">
        <v>6360</v>
      </c>
      <c r="J250" s="105">
        <v>3830</v>
      </c>
      <c r="K250" s="109"/>
      <c r="L250" s="109"/>
      <c r="M250" s="104">
        <v>8.5399999999999991</v>
      </c>
      <c r="N250" s="104">
        <v>6.63</v>
      </c>
      <c r="O250" s="109"/>
      <c r="P250" s="109"/>
      <c r="Q250" s="104">
        <v>280</v>
      </c>
      <c r="R250" s="104">
        <v>6.39</v>
      </c>
      <c r="S250" s="109"/>
      <c r="T250" s="109"/>
      <c r="U250" s="109"/>
    </row>
    <row r="251" spans="1:21">
      <c r="A251" s="104" t="str">
        <f t="shared" si="6"/>
        <v>T-Section Steel294x75.6</v>
      </c>
      <c r="B251" s="105">
        <v>294</v>
      </c>
      <c r="C251" s="105">
        <v>300</v>
      </c>
      <c r="D251" s="106">
        <v>12</v>
      </c>
      <c r="E251" s="106">
        <v>20</v>
      </c>
      <c r="F251" s="104">
        <v>96.24</v>
      </c>
      <c r="G251" s="106">
        <v>75.599999999999994</v>
      </c>
      <c r="H251" s="104">
        <v>6.08</v>
      </c>
      <c r="I251" s="105">
        <v>6710</v>
      </c>
      <c r="J251" s="105">
        <v>4510</v>
      </c>
      <c r="K251" s="109"/>
      <c r="L251" s="109"/>
      <c r="M251" s="104">
        <v>8.35</v>
      </c>
      <c r="N251" s="104">
        <v>6.85</v>
      </c>
      <c r="O251" s="109"/>
      <c r="P251" s="109"/>
      <c r="Q251" s="104">
        <v>288</v>
      </c>
      <c r="R251" s="104">
        <v>6.08</v>
      </c>
      <c r="S251" s="109"/>
      <c r="T251" s="109"/>
      <c r="U251" s="109"/>
    </row>
    <row r="252" spans="1:21">
      <c r="A252" s="104" t="str">
        <f t="shared" si="6"/>
        <v>T-Section Steel297x87.3</v>
      </c>
      <c r="B252" s="105">
        <v>297</v>
      </c>
      <c r="C252" s="105">
        <v>302</v>
      </c>
      <c r="D252" s="106">
        <v>14</v>
      </c>
      <c r="E252" s="106">
        <v>23</v>
      </c>
      <c r="F252" s="104">
        <v>111.2</v>
      </c>
      <c r="G252" s="106">
        <v>87.3</v>
      </c>
      <c r="H252" s="104">
        <v>6.33</v>
      </c>
      <c r="I252" s="105">
        <v>7920</v>
      </c>
      <c r="J252" s="105">
        <v>5290</v>
      </c>
      <c r="K252" s="109"/>
      <c r="L252" s="109"/>
      <c r="M252" s="104">
        <v>8.44</v>
      </c>
      <c r="N252" s="104">
        <v>6.9</v>
      </c>
      <c r="O252" s="109"/>
      <c r="P252" s="109"/>
      <c r="Q252" s="104">
        <v>339</v>
      </c>
      <c r="R252" s="104">
        <v>6.33</v>
      </c>
      <c r="S252" s="109"/>
      <c r="T252" s="109"/>
      <c r="U252" s="109"/>
    </row>
    <row r="253" spans="1:21">
      <c r="A253" s="104" t="str">
        <f t="shared" si="6"/>
        <v>T-Section Steel346x83</v>
      </c>
      <c r="B253" s="105">
        <v>346</v>
      </c>
      <c r="C253" s="105">
        <v>300</v>
      </c>
      <c r="D253" s="106">
        <v>13</v>
      </c>
      <c r="E253" s="106">
        <v>20</v>
      </c>
      <c r="F253" s="104">
        <v>105.7</v>
      </c>
      <c r="G253" s="106">
        <v>83</v>
      </c>
      <c r="H253" s="104">
        <v>7.99</v>
      </c>
      <c r="I253" s="105">
        <v>11300</v>
      </c>
      <c r="J253" s="105">
        <v>4510</v>
      </c>
      <c r="K253" s="109"/>
      <c r="L253" s="109"/>
      <c r="M253" s="104">
        <v>10.3</v>
      </c>
      <c r="N253" s="104">
        <v>6.53</v>
      </c>
      <c r="O253" s="109"/>
      <c r="P253" s="109"/>
      <c r="Q253" s="104">
        <v>425</v>
      </c>
      <c r="R253" s="104">
        <v>301</v>
      </c>
      <c r="S253" s="109"/>
      <c r="T253" s="109"/>
      <c r="U253" s="109"/>
    </row>
    <row r="254" spans="1:21">
      <c r="A254" s="104" t="str">
        <f t="shared" si="6"/>
        <v>T-Section Steel350x92.4</v>
      </c>
      <c r="B254" s="105">
        <v>350</v>
      </c>
      <c r="C254" s="105">
        <v>300</v>
      </c>
      <c r="D254" s="106">
        <v>13</v>
      </c>
      <c r="E254" s="106">
        <v>24</v>
      </c>
      <c r="F254" s="104">
        <v>117.7</v>
      </c>
      <c r="G254" s="106">
        <v>92.4</v>
      </c>
      <c r="H254" s="104">
        <v>7.55</v>
      </c>
      <c r="I254" s="105">
        <v>12000</v>
      </c>
      <c r="J254" s="105">
        <v>5410</v>
      </c>
      <c r="K254" s="109"/>
      <c r="L254" s="109"/>
      <c r="M254" s="104">
        <v>10.1</v>
      </c>
      <c r="N254" s="104">
        <v>6.78</v>
      </c>
      <c r="O254" s="109"/>
      <c r="P254" s="109"/>
      <c r="Q254" s="104">
        <v>438</v>
      </c>
      <c r="R254" s="104">
        <v>361</v>
      </c>
      <c r="S254" s="109"/>
      <c r="T254" s="109"/>
      <c r="U254" s="109"/>
    </row>
    <row r="255" spans="1:21">
      <c r="A255" s="104" t="str">
        <f t="shared" ref="A255:A256" si="7">"T-Section Steel"&amp;B255&amp;"x"&amp;G255</f>
        <v>T-Section Steel396x95.6</v>
      </c>
      <c r="B255" s="105">
        <v>396</v>
      </c>
      <c r="C255" s="105">
        <v>300</v>
      </c>
      <c r="D255" s="106">
        <v>14</v>
      </c>
      <c r="E255" s="106">
        <v>22</v>
      </c>
      <c r="F255" s="104">
        <v>121.7</v>
      </c>
      <c r="G255" s="106">
        <v>95.6</v>
      </c>
      <c r="H255" s="104">
        <v>9.66</v>
      </c>
      <c r="I255" s="105">
        <v>17100</v>
      </c>
      <c r="J255" s="105">
        <v>4960</v>
      </c>
      <c r="K255" s="109"/>
      <c r="L255" s="109"/>
      <c r="M255" s="104">
        <v>12.1</v>
      </c>
      <c r="N255" s="104">
        <v>6.38</v>
      </c>
      <c r="O255" s="109"/>
      <c r="P255" s="109"/>
      <c r="Q255" s="104">
        <v>593</v>
      </c>
      <c r="R255" s="104">
        <v>331</v>
      </c>
      <c r="S255" s="109"/>
      <c r="T255" s="109"/>
      <c r="U255" s="109"/>
    </row>
    <row r="256" spans="1:21">
      <c r="A256" s="104" t="str">
        <f t="shared" si="7"/>
        <v>T-Section Steel400x105</v>
      </c>
      <c r="B256" s="105">
        <v>400</v>
      </c>
      <c r="C256" s="105">
        <v>300</v>
      </c>
      <c r="D256" s="106">
        <v>14</v>
      </c>
      <c r="E256" s="106">
        <v>26</v>
      </c>
      <c r="F256" s="104">
        <v>133.69999999999999</v>
      </c>
      <c r="G256" s="106">
        <v>105</v>
      </c>
      <c r="H256" s="104">
        <v>9.18</v>
      </c>
      <c r="I256" s="105">
        <v>18800</v>
      </c>
      <c r="J256" s="105">
        <v>5860</v>
      </c>
      <c r="K256" s="109"/>
      <c r="L256" s="109"/>
      <c r="M256" s="104">
        <v>11.9</v>
      </c>
      <c r="N256" s="104">
        <v>6.62</v>
      </c>
      <c r="O256" s="109"/>
      <c r="P256" s="109"/>
      <c r="Q256" s="104">
        <v>610</v>
      </c>
      <c r="R256" s="104">
        <v>391</v>
      </c>
      <c r="S256" s="109"/>
      <c r="T256" s="109"/>
      <c r="U256" s="109"/>
    </row>
    <row r="258" spans="1:43">
      <c r="A258" s="109" t="str">
        <f>"Pipe Steel" &amp;AQ258&amp;"x"&amp;F258</f>
        <v>Pipe Steel15x1.613</v>
      </c>
      <c r="B258" s="111">
        <v>21.3</v>
      </c>
      <c r="C258" s="111">
        <v>21.3</v>
      </c>
      <c r="D258" s="112">
        <v>2.77</v>
      </c>
      <c r="E258" s="113">
        <v>2.77</v>
      </c>
      <c r="F258" s="114">
        <v>1.613</v>
      </c>
      <c r="G258" s="113">
        <v>1.27</v>
      </c>
      <c r="H258" s="109"/>
      <c r="I258" s="115">
        <v>0.70799999999999996</v>
      </c>
      <c r="J258" s="115">
        <v>0.70799999999999996</v>
      </c>
      <c r="K258" s="109"/>
      <c r="L258" s="109"/>
      <c r="M258" s="115">
        <v>0.66200000000000003</v>
      </c>
      <c r="N258" s="115">
        <v>0.66200000000000003</v>
      </c>
      <c r="O258" s="109"/>
      <c r="P258" s="109"/>
      <c r="Q258" s="115">
        <v>0.66400000000000003</v>
      </c>
      <c r="R258" s="115">
        <v>0.66400000000000003</v>
      </c>
      <c r="S258" s="109"/>
      <c r="T258" s="109"/>
      <c r="U258" s="109"/>
      <c r="V258" s="232" t="s">
        <v>94</v>
      </c>
      <c r="W258" s="233"/>
      <c r="X258" s="233"/>
      <c r="Y258" s="233"/>
      <c r="Z258" s="233"/>
      <c r="AA258" s="233"/>
      <c r="AB258" s="233"/>
      <c r="AC258" s="233"/>
      <c r="AD258" s="233"/>
      <c r="AE258" s="233"/>
      <c r="AF258" s="233"/>
      <c r="AG258" s="233"/>
      <c r="AH258" s="233"/>
      <c r="AI258" s="233"/>
      <c r="AJ258" s="233"/>
      <c r="AK258" s="233"/>
      <c r="AL258" s="233"/>
      <c r="AM258" s="233"/>
      <c r="AN258" s="233"/>
      <c r="AO258" s="233"/>
      <c r="AP258" s="233"/>
      <c r="AQ258" s="116">
        <v>15</v>
      </c>
    </row>
    <row r="259" spans="1:43">
      <c r="A259" s="109" t="str">
        <f t="shared" ref="A259:A315" si="8">"Pipe Steel" &amp;AQ259&amp;"x"&amp;F259</f>
        <v>Pipe Steel15x2.059</v>
      </c>
      <c r="B259" s="111">
        <v>21.3</v>
      </c>
      <c r="C259" s="111">
        <v>21.3</v>
      </c>
      <c r="D259" s="113">
        <v>3.73</v>
      </c>
      <c r="E259" s="113">
        <v>3.73</v>
      </c>
      <c r="F259" s="115">
        <v>2.0590000000000002</v>
      </c>
      <c r="G259" s="113">
        <v>1.62</v>
      </c>
      <c r="H259" s="109"/>
      <c r="I259" s="115">
        <v>0.83</v>
      </c>
      <c r="J259" s="115">
        <v>0.83</v>
      </c>
      <c r="K259" s="109"/>
      <c r="L259" s="109"/>
      <c r="M259" s="115">
        <v>0.63500000000000001</v>
      </c>
      <c r="N259" s="115">
        <v>0.63500000000000001</v>
      </c>
      <c r="O259" s="109"/>
      <c r="P259" s="109"/>
      <c r="Q259" s="115">
        <v>0.78</v>
      </c>
      <c r="R259" s="115">
        <v>0.78</v>
      </c>
      <c r="S259" s="109"/>
      <c r="T259" s="109"/>
      <c r="U259" s="109"/>
      <c r="AQ259" s="116">
        <v>15</v>
      </c>
    </row>
    <row r="260" spans="1:43">
      <c r="A260" s="109" t="str">
        <f t="shared" si="8"/>
        <v>Pipe Steel20x2.149</v>
      </c>
      <c r="B260" s="117">
        <v>26.7</v>
      </c>
      <c r="C260" s="117">
        <v>26.7</v>
      </c>
      <c r="D260" s="118">
        <v>2.87</v>
      </c>
      <c r="E260" s="118">
        <v>2.87</v>
      </c>
      <c r="F260" s="119">
        <v>2.149</v>
      </c>
      <c r="G260" s="118">
        <v>1.69</v>
      </c>
      <c r="H260" s="109"/>
      <c r="I260" s="118">
        <v>1.55</v>
      </c>
      <c r="J260" s="118">
        <v>1.55</v>
      </c>
      <c r="K260" s="109"/>
      <c r="L260" s="109"/>
      <c r="M260" s="119">
        <v>0.84899999999999998</v>
      </c>
      <c r="N260" s="119">
        <v>0.84899999999999998</v>
      </c>
      <c r="O260" s="109"/>
      <c r="P260" s="109"/>
      <c r="Q260" s="118">
        <v>1.1599999999999999</v>
      </c>
      <c r="R260" s="118">
        <v>1.1599999999999999</v>
      </c>
      <c r="S260" s="109"/>
      <c r="T260" s="109"/>
      <c r="U260" s="109"/>
      <c r="AQ260" s="120">
        <v>20</v>
      </c>
    </row>
    <row r="261" spans="1:43">
      <c r="A261" s="109" t="str">
        <f t="shared" si="8"/>
        <v>Pipe Steel20x2.799</v>
      </c>
      <c r="B261" s="117">
        <v>26.7</v>
      </c>
      <c r="C261" s="117">
        <v>26.7</v>
      </c>
      <c r="D261" s="118">
        <v>3.91</v>
      </c>
      <c r="E261" s="118">
        <v>3.91</v>
      </c>
      <c r="F261" s="119">
        <v>2.7989999999999999</v>
      </c>
      <c r="G261" s="118">
        <v>2.2000000000000002</v>
      </c>
      <c r="H261" s="109"/>
      <c r="I261" s="118">
        <v>1.87</v>
      </c>
      <c r="J261" s="118">
        <v>1.87</v>
      </c>
      <c r="K261" s="109"/>
      <c r="L261" s="109"/>
      <c r="M261" s="119">
        <v>0.81799999999999995</v>
      </c>
      <c r="N261" s="119">
        <v>0.81799999999999995</v>
      </c>
      <c r="O261" s="109"/>
      <c r="P261" s="109"/>
      <c r="Q261" s="118">
        <v>1.4</v>
      </c>
      <c r="R261" s="118">
        <v>1.4</v>
      </c>
      <c r="S261" s="109"/>
      <c r="T261" s="109"/>
      <c r="U261" s="109"/>
      <c r="AQ261" s="120">
        <v>20</v>
      </c>
    </row>
    <row r="262" spans="1:43">
      <c r="A262" s="109" t="str">
        <f t="shared" si="8"/>
        <v>Pipe Steel25x2.551</v>
      </c>
      <c r="B262" s="111">
        <v>33.4</v>
      </c>
      <c r="C262" s="111">
        <v>33.4</v>
      </c>
      <c r="D262" s="113">
        <v>2.64</v>
      </c>
      <c r="E262" s="113">
        <v>2.64</v>
      </c>
      <c r="F262" s="115">
        <v>2.5510000000000002</v>
      </c>
      <c r="G262" s="113">
        <v>2</v>
      </c>
      <c r="H262" s="109"/>
      <c r="I262" s="113">
        <v>3.04</v>
      </c>
      <c r="J262" s="113">
        <v>3.04</v>
      </c>
      <c r="K262" s="109"/>
      <c r="L262" s="109"/>
      <c r="M262" s="113">
        <v>1.0900000000000001</v>
      </c>
      <c r="N262" s="113">
        <v>1.0900000000000001</v>
      </c>
      <c r="O262" s="109"/>
      <c r="P262" s="109"/>
      <c r="Q262" s="113">
        <v>1.82</v>
      </c>
      <c r="R262" s="113">
        <v>1.82</v>
      </c>
      <c r="S262" s="109"/>
      <c r="T262" s="109"/>
      <c r="U262" s="109"/>
      <c r="AQ262" s="116">
        <v>25</v>
      </c>
    </row>
    <row r="263" spans="1:43">
      <c r="A263" s="109" t="str">
        <f t="shared" si="8"/>
        <v>Pipe Steel25x3.188</v>
      </c>
      <c r="B263" s="111">
        <v>33.4</v>
      </c>
      <c r="C263" s="111">
        <v>33.4</v>
      </c>
      <c r="D263" s="113">
        <v>3.38</v>
      </c>
      <c r="E263" s="113">
        <v>3.38</v>
      </c>
      <c r="F263" s="115">
        <v>3.1880000000000002</v>
      </c>
      <c r="G263" s="113">
        <v>2.5</v>
      </c>
      <c r="H263" s="109"/>
      <c r="I263" s="113">
        <v>3.64</v>
      </c>
      <c r="J263" s="113">
        <v>3.64</v>
      </c>
      <c r="K263" s="109"/>
      <c r="L263" s="109"/>
      <c r="M263" s="113">
        <v>1.07</v>
      </c>
      <c r="N263" s="113">
        <v>1.07</v>
      </c>
      <c r="O263" s="109"/>
      <c r="P263" s="109"/>
      <c r="Q263" s="113">
        <v>2.1800000000000002</v>
      </c>
      <c r="R263" s="113">
        <v>2.1800000000000002</v>
      </c>
      <c r="S263" s="109"/>
      <c r="T263" s="109"/>
      <c r="U263" s="109"/>
      <c r="AQ263" s="116">
        <v>25</v>
      </c>
    </row>
    <row r="264" spans="1:43">
      <c r="A264" s="109" t="str">
        <f t="shared" si="8"/>
        <v>Pipe Steel25x4.124</v>
      </c>
      <c r="B264" s="111">
        <v>33.4</v>
      </c>
      <c r="C264" s="111">
        <v>33.4</v>
      </c>
      <c r="D264" s="113">
        <v>4.55</v>
      </c>
      <c r="E264" s="113">
        <v>4.55</v>
      </c>
      <c r="F264" s="115">
        <v>4.1239999999999997</v>
      </c>
      <c r="G264" s="113">
        <v>3.24</v>
      </c>
      <c r="H264" s="109"/>
      <c r="I264" s="113">
        <v>4.4000000000000004</v>
      </c>
      <c r="J264" s="113">
        <v>4.4000000000000004</v>
      </c>
      <c r="K264" s="109"/>
      <c r="L264" s="109"/>
      <c r="M264" s="113">
        <v>1.03</v>
      </c>
      <c r="N264" s="113">
        <v>1.03</v>
      </c>
      <c r="O264" s="109"/>
      <c r="P264" s="109"/>
      <c r="Q264" s="113">
        <v>2.63</v>
      </c>
      <c r="R264" s="113">
        <v>2.63</v>
      </c>
      <c r="S264" s="109"/>
      <c r="T264" s="109"/>
      <c r="U264" s="109"/>
      <c r="AQ264" s="116">
        <v>25</v>
      </c>
    </row>
    <row r="265" spans="1:43">
      <c r="A265" s="109" t="str">
        <f t="shared" si="8"/>
        <v>Pipe Steel32x3.454</v>
      </c>
      <c r="B265" s="117">
        <v>42.2</v>
      </c>
      <c r="C265" s="117">
        <v>42.2</v>
      </c>
      <c r="D265" s="118">
        <v>2.79</v>
      </c>
      <c r="E265" s="118">
        <v>2.79</v>
      </c>
      <c r="F265" s="119">
        <v>3.4540000000000002</v>
      </c>
      <c r="G265" s="118">
        <v>2.71</v>
      </c>
      <c r="H265" s="109"/>
      <c r="I265" s="118">
        <v>6.74</v>
      </c>
      <c r="J265" s="118">
        <v>6.74</v>
      </c>
      <c r="K265" s="109"/>
      <c r="L265" s="109"/>
      <c r="M265" s="118">
        <v>1.4</v>
      </c>
      <c r="N265" s="118">
        <v>1.4</v>
      </c>
      <c r="O265" s="109"/>
      <c r="P265" s="109"/>
      <c r="Q265" s="118">
        <v>3.19</v>
      </c>
      <c r="R265" s="118">
        <v>3.19</v>
      </c>
      <c r="S265" s="109"/>
      <c r="T265" s="109"/>
      <c r="U265" s="109"/>
      <c r="AQ265" s="120">
        <v>32</v>
      </c>
    </row>
    <row r="266" spans="1:43">
      <c r="A266" s="109" t="str">
        <f t="shared" si="8"/>
        <v>Pipe Steel32x4.322</v>
      </c>
      <c r="B266" s="117">
        <v>42.2</v>
      </c>
      <c r="C266" s="117">
        <v>42.2</v>
      </c>
      <c r="D266" s="118">
        <v>3.56</v>
      </c>
      <c r="E266" s="118">
        <v>3.56</v>
      </c>
      <c r="F266" s="119">
        <v>4.3220000000000001</v>
      </c>
      <c r="G266" s="118">
        <v>3.39</v>
      </c>
      <c r="H266" s="109"/>
      <c r="I266" s="118">
        <v>8.1300000000000008</v>
      </c>
      <c r="J266" s="118">
        <v>8.1300000000000008</v>
      </c>
      <c r="K266" s="109"/>
      <c r="L266" s="109"/>
      <c r="M266" s="118">
        <v>1.37</v>
      </c>
      <c r="N266" s="118">
        <v>1.37</v>
      </c>
      <c r="O266" s="109"/>
      <c r="P266" s="109"/>
      <c r="Q266" s="118">
        <v>3.85</v>
      </c>
      <c r="R266" s="118">
        <v>3.85</v>
      </c>
      <c r="S266" s="109"/>
      <c r="T266" s="109"/>
      <c r="U266" s="109"/>
      <c r="AQ266" s="120">
        <v>32</v>
      </c>
    </row>
    <row r="267" spans="1:43">
      <c r="A267" s="109" t="str">
        <f t="shared" si="8"/>
        <v>Pipe Steel32x5.691</v>
      </c>
      <c r="B267" s="117">
        <v>42.2</v>
      </c>
      <c r="C267" s="117">
        <v>42.2</v>
      </c>
      <c r="D267" s="118">
        <v>4.8499999999999996</v>
      </c>
      <c r="E267" s="118">
        <v>4.8499999999999996</v>
      </c>
      <c r="F267" s="119">
        <v>5.6909999999999998</v>
      </c>
      <c r="G267" s="118">
        <v>4.47</v>
      </c>
      <c r="H267" s="109"/>
      <c r="I267" s="117">
        <v>10.1</v>
      </c>
      <c r="J267" s="117">
        <v>10.1</v>
      </c>
      <c r="K267" s="109"/>
      <c r="L267" s="109"/>
      <c r="M267" s="118">
        <v>1.33</v>
      </c>
      <c r="N267" s="118">
        <v>1.33</v>
      </c>
      <c r="O267" s="109"/>
      <c r="P267" s="109"/>
      <c r="Q267" s="118">
        <v>4.78</v>
      </c>
      <c r="R267" s="118">
        <v>4.78</v>
      </c>
      <c r="S267" s="109"/>
      <c r="T267" s="109"/>
      <c r="U267" s="109"/>
      <c r="AQ267" s="120">
        <v>32</v>
      </c>
    </row>
    <row r="268" spans="1:43">
      <c r="A268" s="109" t="str">
        <f t="shared" si="8"/>
        <v>Pipe Steel40x4.136</v>
      </c>
      <c r="B268" s="111">
        <v>48.3</v>
      </c>
      <c r="C268" s="111">
        <v>48.3</v>
      </c>
      <c r="D268" s="113">
        <v>2.9</v>
      </c>
      <c r="E268" s="113">
        <v>2.9</v>
      </c>
      <c r="F268" s="115">
        <v>4.1360000000000001</v>
      </c>
      <c r="G268" s="113">
        <v>3.25</v>
      </c>
      <c r="H268" s="109"/>
      <c r="I268" s="111">
        <v>10.7</v>
      </c>
      <c r="J268" s="111">
        <v>10.7</v>
      </c>
      <c r="K268" s="109"/>
      <c r="L268" s="109"/>
      <c r="M268" s="113">
        <v>1.61</v>
      </c>
      <c r="N268" s="113">
        <v>1.61</v>
      </c>
      <c r="O268" s="109"/>
      <c r="P268" s="109"/>
      <c r="Q268" s="113">
        <v>4.43</v>
      </c>
      <c r="R268" s="113">
        <v>4.43</v>
      </c>
      <c r="S268" s="109"/>
      <c r="T268" s="109"/>
      <c r="U268" s="109"/>
      <c r="AQ268" s="116">
        <v>40</v>
      </c>
    </row>
    <row r="269" spans="1:43">
      <c r="A269" s="109" t="str">
        <f t="shared" si="8"/>
        <v>Pipe Steel40x5.159</v>
      </c>
      <c r="B269" s="111">
        <v>48.3</v>
      </c>
      <c r="C269" s="111">
        <v>48.3</v>
      </c>
      <c r="D269" s="113">
        <v>3.68</v>
      </c>
      <c r="E269" s="113">
        <v>3.68</v>
      </c>
      <c r="F269" s="115">
        <v>5.1589999999999998</v>
      </c>
      <c r="G269" s="113">
        <v>4.05</v>
      </c>
      <c r="H269" s="109"/>
      <c r="I269" s="111">
        <v>12.9</v>
      </c>
      <c r="J269" s="111">
        <v>12.9</v>
      </c>
      <c r="K269" s="109"/>
      <c r="L269" s="109"/>
      <c r="M269" s="113">
        <v>1.58</v>
      </c>
      <c r="N269" s="113">
        <v>1.58</v>
      </c>
      <c r="O269" s="109"/>
      <c r="P269" s="109"/>
      <c r="Q269" s="113">
        <v>5.35</v>
      </c>
      <c r="R269" s="113">
        <v>5.35</v>
      </c>
      <c r="S269" s="109"/>
      <c r="T269" s="109"/>
      <c r="U269" s="109"/>
      <c r="AQ269" s="116">
        <v>40</v>
      </c>
    </row>
    <row r="270" spans="1:43">
      <c r="A270" s="109" t="str">
        <f t="shared" si="8"/>
        <v>Pipe Steel40x6.898</v>
      </c>
      <c r="B270" s="111">
        <v>48.3</v>
      </c>
      <c r="C270" s="111">
        <v>48.3</v>
      </c>
      <c r="D270" s="113">
        <v>5.08</v>
      </c>
      <c r="E270" s="113">
        <v>5.08</v>
      </c>
      <c r="F270" s="115">
        <v>6.8979999999999997</v>
      </c>
      <c r="G270" s="113">
        <v>5.41</v>
      </c>
      <c r="H270" s="109"/>
      <c r="I270" s="111">
        <v>16.3</v>
      </c>
      <c r="J270" s="111">
        <v>16.3</v>
      </c>
      <c r="K270" s="109"/>
      <c r="L270" s="109"/>
      <c r="M270" s="113">
        <v>1.54</v>
      </c>
      <c r="N270" s="113">
        <v>1.54</v>
      </c>
      <c r="O270" s="109"/>
      <c r="P270" s="109"/>
      <c r="Q270" s="113">
        <v>6.76</v>
      </c>
      <c r="R270" s="113">
        <v>6.76</v>
      </c>
      <c r="S270" s="109"/>
      <c r="T270" s="109"/>
      <c r="U270" s="109"/>
      <c r="AQ270" s="116">
        <v>40</v>
      </c>
    </row>
    <row r="271" spans="1:43">
      <c r="A271" s="109" t="str">
        <f t="shared" si="8"/>
        <v>Pipe Steel50x5.52</v>
      </c>
      <c r="B271" s="117">
        <v>60.3</v>
      </c>
      <c r="C271" s="117">
        <v>60.3</v>
      </c>
      <c r="D271" s="118">
        <v>3.07</v>
      </c>
      <c r="E271" s="118">
        <v>3.07</v>
      </c>
      <c r="F271" s="119">
        <v>5.52</v>
      </c>
      <c r="G271" s="118">
        <v>4.33</v>
      </c>
      <c r="H271" s="109"/>
      <c r="I271" s="117">
        <v>22.7</v>
      </c>
      <c r="J271" s="117">
        <v>22.7</v>
      </c>
      <c r="K271" s="109"/>
      <c r="L271" s="109"/>
      <c r="M271" s="118">
        <v>2.0299999999999998</v>
      </c>
      <c r="N271" s="118">
        <v>2.0299999999999998</v>
      </c>
      <c r="O271" s="109"/>
      <c r="P271" s="109"/>
      <c r="Q271" s="118">
        <v>7.52</v>
      </c>
      <c r="R271" s="118">
        <v>7.52</v>
      </c>
      <c r="S271" s="109"/>
      <c r="T271" s="109"/>
      <c r="U271" s="109"/>
      <c r="AQ271" s="120">
        <v>50</v>
      </c>
    </row>
    <row r="272" spans="1:43">
      <c r="A272" s="109" t="str">
        <f t="shared" si="8"/>
        <v>Pipe Steel50x6.927</v>
      </c>
      <c r="B272" s="117">
        <v>60.3</v>
      </c>
      <c r="C272" s="117">
        <v>60.3</v>
      </c>
      <c r="D272" s="118">
        <v>3.91</v>
      </c>
      <c r="E272" s="118">
        <v>3.91</v>
      </c>
      <c r="F272" s="119">
        <v>6.9269999999999996</v>
      </c>
      <c r="G272" s="118">
        <v>5.44</v>
      </c>
      <c r="H272" s="109"/>
      <c r="I272" s="117">
        <v>27.7</v>
      </c>
      <c r="J272" s="117">
        <v>27.7</v>
      </c>
      <c r="K272" s="109"/>
      <c r="L272" s="109"/>
      <c r="M272" s="118">
        <v>2</v>
      </c>
      <c r="N272" s="118">
        <v>2</v>
      </c>
      <c r="O272" s="109"/>
      <c r="P272" s="109"/>
      <c r="Q272" s="118">
        <v>9.18</v>
      </c>
      <c r="R272" s="118">
        <v>9.18</v>
      </c>
      <c r="S272" s="109"/>
      <c r="T272" s="109"/>
      <c r="U272" s="109"/>
      <c r="AQ272" s="120">
        <v>50</v>
      </c>
    </row>
    <row r="273" spans="1:43">
      <c r="A273" s="109" t="str">
        <f t="shared" si="8"/>
        <v>Pipe Steel50x9.531</v>
      </c>
      <c r="B273" s="117">
        <v>60.3</v>
      </c>
      <c r="C273" s="117">
        <v>60.3</v>
      </c>
      <c r="D273" s="118">
        <v>5.54</v>
      </c>
      <c r="E273" s="118">
        <v>5.54</v>
      </c>
      <c r="F273" s="119">
        <v>9.5310000000000006</v>
      </c>
      <c r="G273" s="118">
        <v>7.48</v>
      </c>
      <c r="H273" s="109"/>
      <c r="I273" s="117">
        <v>36.1</v>
      </c>
      <c r="J273" s="117">
        <v>36.1</v>
      </c>
      <c r="K273" s="109"/>
      <c r="L273" s="109"/>
      <c r="M273" s="118">
        <v>1.95</v>
      </c>
      <c r="N273" s="118">
        <v>1.95</v>
      </c>
      <c r="O273" s="109"/>
      <c r="P273" s="109"/>
      <c r="Q273" s="117">
        <v>12</v>
      </c>
      <c r="R273" s="117">
        <v>12</v>
      </c>
      <c r="S273" s="109"/>
      <c r="T273" s="109"/>
      <c r="U273" s="109"/>
      <c r="AQ273" s="120">
        <v>50</v>
      </c>
    </row>
    <row r="274" spans="1:43">
      <c r="A274" s="109" t="str">
        <f t="shared" si="8"/>
        <v>Pipe Steel65x8.589</v>
      </c>
      <c r="B274" s="111">
        <v>73</v>
      </c>
      <c r="C274" s="111">
        <v>73</v>
      </c>
      <c r="D274" s="113">
        <v>3.96</v>
      </c>
      <c r="E274" s="113">
        <v>3.96</v>
      </c>
      <c r="F274" s="115">
        <v>8.5890000000000004</v>
      </c>
      <c r="G274" s="113">
        <v>6.74</v>
      </c>
      <c r="H274" s="109"/>
      <c r="I274" s="111">
        <v>51.3</v>
      </c>
      <c r="J274" s="111">
        <v>51.3</v>
      </c>
      <c r="K274" s="109"/>
      <c r="L274" s="109"/>
      <c r="M274" s="113">
        <v>2.44</v>
      </c>
      <c r="N274" s="113">
        <v>2.44</v>
      </c>
      <c r="O274" s="109"/>
      <c r="P274" s="109"/>
      <c r="Q274" s="111">
        <v>14.1</v>
      </c>
      <c r="R274" s="111">
        <v>14.1</v>
      </c>
      <c r="S274" s="109"/>
      <c r="T274" s="109"/>
      <c r="U274" s="109"/>
      <c r="AQ274" s="116">
        <v>65</v>
      </c>
    </row>
    <row r="275" spans="1:43">
      <c r="A275" s="109" t="str">
        <f t="shared" si="8"/>
        <v>Pipe Steel65x10.24</v>
      </c>
      <c r="B275" s="111">
        <v>73</v>
      </c>
      <c r="C275" s="111">
        <v>73</v>
      </c>
      <c r="D275" s="113">
        <v>4.78</v>
      </c>
      <c r="E275" s="113">
        <v>4.78</v>
      </c>
      <c r="F275" s="113">
        <v>10.24</v>
      </c>
      <c r="G275" s="113">
        <v>8.0399999999999991</v>
      </c>
      <c r="H275" s="109"/>
      <c r="I275" s="111">
        <v>59.9</v>
      </c>
      <c r="J275" s="111">
        <v>59.9</v>
      </c>
      <c r="K275" s="109"/>
      <c r="L275" s="109"/>
      <c r="M275" s="113">
        <v>2.42</v>
      </c>
      <c r="N275" s="113">
        <v>2.42</v>
      </c>
      <c r="O275" s="109"/>
      <c r="P275" s="109"/>
      <c r="Q275" s="111">
        <v>16.399999999999999</v>
      </c>
      <c r="R275" s="111">
        <v>16.399999999999999</v>
      </c>
      <c r="S275" s="109"/>
      <c r="T275" s="109"/>
      <c r="U275" s="109"/>
      <c r="AQ275" s="116">
        <v>65</v>
      </c>
    </row>
    <row r="276" spans="1:43">
      <c r="A276" s="109" t="str">
        <f t="shared" si="8"/>
        <v>Pipe Steel65x11</v>
      </c>
      <c r="B276" s="111">
        <v>73</v>
      </c>
      <c r="C276" s="111">
        <v>73</v>
      </c>
      <c r="D276" s="113">
        <v>5.16</v>
      </c>
      <c r="E276" s="113">
        <v>5.16</v>
      </c>
      <c r="F276" s="113">
        <v>11</v>
      </c>
      <c r="G276" s="113">
        <v>8.6300000000000008</v>
      </c>
      <c r="H276" s="109"/>
      <c r="I276" s="111">
        <v>63.6</v>
      </c>
      <c r="J276" s="111">
        <v>63.6</v>
      </c>
      <c r="K276" s="109"/>
      <c r="L276" s="109"/>
      <c r="M276" s="113">
        <v>2.41</v>
      </c>
      <c r="N276" s="113">
        <v>2.41</v>
      </c>
      <c r="O276" s="109"/>
      <c r="P276" s="109"/>
      <c r="Q276" s="111">
        <v>17.399999999999999</v>
      </c>
      <c r="R276" s="111">
        <v>17.399999999999999</v>
      </c>
      <c r="S276" s="109"/>
      <c r="T276" s="109"/>
      <c r="U276" s="109"/>
      <c r="AQ276" s="116">
        <v>65</v>
      </c>
    </row>
    <row r="277" spans="1:43">
      <c r="A277" s="109" t="str">
        <f t="shared" si="8"/>
        <v>Pipe Steel65x14.53</v>
      </c>
      <c r="B277" s="111">
        <v>73</v>
      </c>
      <c r="C277" s="111">
        <v>73</v>
      </c>
      <c r="D277" s="113">
        <v>7.01</v>
      </c>
      <c r="E277" s="113">
        <v>7.01</v>
      </c>
      <c r="F277" s="113">
        <v>14.53</v>
      </c>
      <c r="G277" s="113">
        <v>11.41</v>
      </c>
      <c r="H277" s="109"/>
      <c r="I277" s="111">
        <v>80</v>
      </c>
      <c r="J277" s="111">
        <v>80</v>
      </c>
      <c r="K277" s="109"/>
      <c r="L277" s="109"/>
      <c r="M277" s="113">
        <v>2.35</v>
      </c>
      <c r="N277" s="113">
        <v>2.35</v>
      </c>
      <c r="O277" s="109"/>
      <c r="P277" s="109"/>
      <c r="Q277" s="111">
        <v>21.9</v>
      </c>
      <c r="R277" s="111">
        <v>21.9</v>
      </c>
      <c r="S277" s="109"/>
      <c r="T277" s="109"/>
      <c r="U277" s="109"/>
      <c r="AQ277" s="116">
        <v>65</v>
      </c>
    </row>
    <row r="278" spans="1:43">
      <c r="A278" s="109" t="str">
        <f t="shared" si="8"/>
        <v>Pipe Steel80x10.57</v>
      </c>
      <c r="B278" s="117">
        <v>88.9</v>
      </c>
      <c r="C278" s="117">
        <v>88.9</v>
      </c>
      <c r="D278" s="118">
        <v>3.96</v>
      </c>
      <c r="E278" s="118">
        <v>3.96</v>
      </c>
      <c r="F278" s="118">
        <v>10.57</v>
      </c>
      <c r="G278" s="118">
        <v>8.2899999999999991</v>
      </c>
      <c r="H278" s="109"/>
      <c r="I278" s="117">
        <v>95.5</v>
      </c>
      <c r="J278" s="117">
        <v>95.5</v>
      </c>
      <c r="K278" s="109"/>
      <c r="L278" s="109"/>
      <c r="M278" s="118">
        <v>3.01</v>
      </c>
      <c r="N278" s="118">
        <v>3.01</v>
      </c>
      <c r="O278" s="109"/>
      <c r="P278" s="109"/>
      <c r="Q278" s="117">
        <v>21.5</v>
      </c>
      <c r="R278" s="117">
        <v>21.5</v>
      </c>
      <c r="S278" s="109"/>
      <c r="T278" s="109"/>
      <c r="U278" s="109"/>
      <c r="AQ278" s="120">
        <v>80</v>
      </c>
    </row>
    <row r="279" spans="1:43">
      <c r="A279" s="109" t="str">
        <f t="shared" si="8"/>
        <v>Pipe Steel80x12.63</v>
      </c>
      <c r="B279" s="117">
        <v>88.9</v>
      </c>
      <c r="C279" s="117">
        <v>88.9</v>
      </c>
      <c r="D279" s="118">
        <v>4.78</v>
      </c>
      <c r="E279" s="118">
        <v>4.78</v>
      </c>
      <c r="F279" s="118">
        <v>12.63</v>
      </c>
      <c r="G279" s="118">
        <v>9.92</v>
      </c>
      <c r="H279" s="109"/>
      <c r="I279" s="120">
        <v>112</v>
      </c>
      <c r="J279" s="120">
        <v>112</v>
      </c>
      <c r="K279" s="109"/>
      <c r="L279" s="109"/>
      <c r="M279" s="118">
        <v>2.98</v>
      </c>
      <c r="N279" s="118">
        <v>2.98</v>
      </c>
      <c r="O279" s="109"/>
      <c r="P279" s="109"/>
      <c r="Q279" s="117">
        <v>25.2</v>
      </c>
      <c r="R279" s="117">
        <v>25.2</v>
      </c>
      <c r="S279" s="109"/>
      <c r="T279" s="109"/>
      <c r="U279" s="109"/>
      <c r="AQ279" s="120">
        <v>80</v>
      </c>
    </row>
    <row r="280" spans="1:43">
      <c r="A280" s="109" t="str">
        <f t="shared" si="8"/>
        <v>Pipe Steel80x14.39</v>
      </c>
      <c r="B280" s="117">
        <v>88.9</v>
      </c>
      <c r="C280" s="117">
        <v>88.9</v>
      </c>
      <c r="D280" s="118">
        <v>5.49</v>
      </c>
      <c r="E280" s="118">
        <v>5.49</v>
      </c>
      <c r="F280" s="118">
        <v>14.39</v>
      </c>
      <c r="G280" s="118">
        <v>11.29</v>
      </c>
      <c r="H280" s="109"/>
      <c r="I280" s="120">
        <v>126</v>
      </c>
      <c r="J280" s="120">
        <v>126</v>
      </c>
      <c r="K280" s="109"/>
      <c r="L280" s="109"/>
      <c r="M280" s="118">
        <v>2.96</v>
      </c>
      <c r="N280" s="118">
        <v>2.96</v>
      </c>
      <c r="O280" s="109"/>
      <c r="P280" s="109"/>
      <c r="Q280" s="117">
        <v>28.3</v>
      </c>
      <c r="R280" s="117">
        <v>28.3</v>
      </c>
      <c r="S280" s="109"/>
      <c r="T280" s="109"/>
      <c r="U280" s="109"/>
      <c r="AQ280" s="120">
        <v>80</v>
      </c>
    </row>
    <row r="281" spans="1:43">
      <c r="A281" s="109" t="str">
        <f t="shared" si="8"/>
        <v>Pipe Steel80x19.46</v>
      </c>
      <c r="B281" s="117">
        <v>88.9</v>
      </c>
      <c r="C281" s="117">
        <v>88.9</v>
      </c>
      <c r="D281" s="118">
        <v>7.62</v>
      </c>
      <c r="E281" s="118">
        <v>7.62</v>
      </c>
      <c r="F281" s="118">
        <v>19.46</v>
      </c>
      <c r="G281" s="118">
        <v>15.27</v>
      </c>
      <c r="H281" s="109"/>
      <c r="I281" s="120">
        <v>162</v>
      </c>
      <c r="J281" s="120">
        <v>162</v>
      </c>
      <c r="K281" s="109"/>
      <c r="L281" s="109"/>
      <c r="M281" s="118">
        <v>2.89</v>
      </c>
      <c r="N281" s="118">
        <v>2.89</v>
      </c>
      <c r="O281" s="109"/>
      <c r="P281" s="109"/>
      <c r="Q281" s="117">
        <v>36.5</v>
      </c>
      <c r="R281" s="117">
        <v>36.5</v>
      </c>
      <c r="S281" s="109"/>
      <c r="T281" s="109"/>
      <c r="U281" s="109"/>
      <c r="AQ281" s="120">
        <v>80</v>
      </c>
    </row>
    <row r="282" spans="1:43">
      <c r="A282" s="109" t="str">
        <f t="shared" si="8"/>
        <v>Pipe Steel90x12.15</v>
      </c>
      <c r="B282" s="111">
        <v>101.6</v>
      </c>
      <c r="C282" s="111">
        <v>101.6</v>
      </c>
      <c r="D282" s="113">
        <v>3.96</v>
      </c>
      <c r="E282" s="113">
        <v>3.96</v>
      </c>
      <c r="F282" s="113">
        <v>12.15</v>
      </c>
      <c r="G282" s="113">
        <v>9.5299999999999994</v>
      </c>
      <c r="H282" s="109"/>
      <c r="I282" s="116">
        <v>145</v>
      </c>
      <c r="J282" s="116">
        <v>145</v>
      </c>
      <c r="K282" s="109"/>
      <c r="L282" s="109"/>
      <c r="M282" s="113">
        <v>3.45</v>
      </c>
      <c r="N282" s="113">
        <v>3.45</v>
      </c>
      <c r="O282" s="109"/>
      <c r="P282" s="109"/>
      <c r="Q282" s="111">
        <v>28.5</v>
      </c>
      <c r="R282" s="111">
        <v>28.5</v>
      </c>
      <c r="S282" s="109"/>
      <c r="T282" s="109"/>
      <c r="U282" s="109"/>
      <c r="AQ282" s="116">
        <v>90</v>
      </c>
    </row>
    <row r="283" spans="1:43">
      <c r="A283" s="109" t="str">
        <f t="shared" si="8"/>
        <v>Pipe Steel90x14.54</v>
      </c>
      <c r="B283" s="111">
        <v>101.6</v>
      </c>
      <c r="C283" s="111">
        <v>101.6</v>
      </c>
      <c r="D283" s="113">
        <v>4.78</v>
      </c>
      <c r="E283" s="113">
        <v>4.78</v>
      </c>
      <c r="F283" s="113">
        <v>14.54</v>
      </c>
      <c r="G283" s="113">
        <v>11.41</v>
      </c>
      <c r="H283" s="109"/>
      <c r="I283" s="116">
        <v>171</v>
      </c>
      <c r="J283" s="116">
        <v>171</v>
      </c>
      <c r="K283" s="109"/>
      <c r="L283" s="109"/>
      <c r="M283" s="113">
        <v>3.43</v>
      </c>
      <c r="N283" s="113">
        <v>3.43</v>
      </c>
      <c r="O283" s="109"/>
      <c r="P283" s="109"/>
      <c r="Q283" s="111">
        <v>33.6</v>
      </c>
      <c r="R283" s="111">
        <v>33.6</v>
      </c>
      <c r="S283" s="109"/>
      <c r="T283" s="109"/>
      <c r="U283" s="109"/>
      <c r="AQ283" s="116">
        <v>90</v>
      </c>
    </row>
    <row r="284" spans="1:43">
      <c r="A284" s="109" t="str">
        <f t="shared" si="8"/>
        <v>Pipe Steel90x17.29</v>
      </c>
      <c r="B284" s="111">
        <v>101.6</v>
      </c>
      <c r="C284" s="111">
        <v>101.6</v>
      </c>
      <c r="D284" s="113">
        <v>5.49</v>
      </c>
      <c r="E284" s="113">
        <v>5.49</v>
      </c>
      <c r="F284" s="113">
        <v>17.29</v>
      </c>
      <c r="G284" s="113">
        <v>13.57</v>
      </c>
      <c r="H284" s="109"/>
      <c r="I284" s="116">
        <v>199</v>
      </c>
      <c r="J284" s="116">
        <v>199</v>
      </c>
      <c r="K284" s="109"/>
      <c r="L284" s="109"/>
      <c r="M284" s="113">
        <v>3.4</v>
      </c>
      <c r="N284" s="113">
        <v>3.4</v>
      </c>
      <c r="O284" s="109"/>
      <c r="P284" s="109"/>
      <c r="Q284" s="111">
        <v>39.200000000000003</v>
      </c>
      <c r="R284" s="111">
        <v>39.200000000000003</v>
      </c>
      <c r="S284" s="109"/>
      <c r="T284" s="109"/>
      <c r="U284" s="109"/>
      <c r="AQ284" s="116">
        <v>90</v>
      </c>
    </row>
    <row r="285" spans="1:43">
      <c r="A285" s="109" t="str">
        <f t="shared" si="8"/>
        <v>Pipe Steel90x23.74</v>
      </c>
      <c r="B285" s="111">
        <v>101.6</v>
      </c>
      <c r="C285" s="111">
        <v>101.6</v>
      </c>
      <c r="D285" s="113">
        <v>8.08</v>
      </c>
      <c r="E285" s="113">
        <v>8.08</v>
      </c>
      <c r="F285" s="113">
        <v>23.74</v>
      </c>
      <c r="G285" s="113">
        <v>18.63</v>
      </c>
      <c r="H285" s="109"/>
      <c r="I285" s="116">
        <v>261</v>
      </c>
      <c r="J285" s="116">
        <v>261</v>
      </c>
      <c r="K285" s="109"/>
      <c r="L285" s="109"/>
      <c r="M285" s="113">
        <v>3.32</v>
      </c>
      <c r="N285" s="113">
        <v>3.32</v>
      </c>
      <c r="O285" s="109"/>
      <c r="P285" s="109"/>
      <c r="Q285" s="111">
        <v>51.5</v>
      </c>
      <c r="R285" s="111">
        <v>51.5</v>
      </c>
      <c r="S285" s="109"/>
      <c r="T285" s="109"/>
      <c r="U285" s="109"/>
      <c r="AQ285" s="116">
        <v>90</v>
      </c>
    </row>
    <row r="286" spans="1:43">
      <c r="A286" s="109" t="str">
        <f t="shared" si="8"/>
        <v>Pipe Steel100x13.73</v>
      </c>
      <c r="B286" s="117">
        <v>114.3</v>
      </c>
      <c r="C286" s="117">
        <v>114.3</v>
      </c>
      <c r="D286" s="118">
        <v>3.96</v>
      </c>
      <c r="E286" s="118">
        <v>3.96</v>
      </c>
      <c r="F286" s="118">
        <v>13.73</v>
      </c>
      <c r="G286" s="118">
        <v>10.78</v>
      </c>
      <c r="H286" s="109"/>
      <c r="I286" s="120">
        <v>209</v>
      </c>
      <c r="J286" s="120">
        <v>209</v>
      </c>
      <c r="K286" s="109"/>
      <c r="L286" s="109"/>
      <c r="M286" s="118">
        <v>3.9</v>
      </c>
      <c r="N286" s="118">
        <v>3.9</v>
      </c>
      <c r="O286" s="109"/>
      <c r="P286" s="109"/>
      <c r="Q286" s="117">
        <v>36.6</v>
      </c>
      <c r="R286" s="117">
        <v>36.6</v>
      </c>
      <c r="S286" s="109"/>
      <c r="T286" s="109"/>
      <c r="U286" s="109"/>
      <c r="AQ286" s="120">
        <v>100</v>
      </c>
    </row>
    <row r="287" spans="1:43">
      <c r="A287" s="109" t="str">
        <f t="shared" si="8"/>
        <v>Pipe Steel100x16.45</v>
      </c>
      <c r="B287" s="117">
        <v>114.3</v>
      </c>
      <c r="C287" s="117">
        <v>114.3</v>
      </c>
      <c r="D287" s="118">
        <v>4.78</v>
      </c>
      <c r="E287" s="118">
        <v>4.78</v>
      </c>
      <c r="F287" s="118">
        <v>16.45</v>
      </c>
      <c r="G287" s="118">
        <v>12.91</v>
      </c>
      <c r="H287" s="109"/>
      <c r="I287" s="120">
        <v>247</v>
      </c>
      <c r="J287" s="120">
        <v>247</v>
      </c>
      <c r="K287" s="109"/>
      <c r="L287" s="109"/>
      <c r="M287" s="118">
        <v>3.88</v>
      </c>
      <c r="N287" s="118">
        <v>3.88</v>
      </c>
      <c r="O287" s="109"/>
      <c r="P287" s="109"/>
      <c r="Q287" s="117">
        <v>43.2</v>
      </c>
      <c r="R287" s="117">
        <v>43.2</v>
      </c>
      <c r="S287" s="109"/>
      <c r="T287" s="109"/>
      <c r="U287" s="109"/>
      <c r="AQ287" s="120">
        <v>100</v>
      </c>
    </row>
    <row r="288" spans="1:43">
      <c r="A288" s="109" t="str">
        <f t="shared" si="8"/>
        <v>Pipe Steel100x18.99</v>
      </c>
      <c r="B288" s="117">
        <v>114.3</v>
      </c>
      <c r="C288" s="117">
        <v>114.3</v>
      </c>
      <c r="D288" s="118">
        <v>5.56</v>
      </c>
      <c r="E288" s="118">
        <v>5.56</v>
      </c>
      <c r="F288" s="118">
        <v>18.989999999999998</v>
      </c>
      <c r="G288" s="118">
        <v>14.91</v>
      </c>
      <c r="H288" s="109"/>
      <c r="I288" s="120">
        <v>281</v>
      </c>
      <c r="J288" s="120">
        <v>281</v>
      </c>
      <c r="K288" s="109"/>
      <c r="L288" s="109"/>
      <c r="M288" s="118">
        <v>3.85</v>
      </c>
      <c r="N288" s="118">
        <v>3.85</v>
      </c>
      <c r="O288" s="109"/>
      <c r="P288" s="109"/>
      <c r="Q288" s="117">
        <v>49.3</v>
      </c>
      <c r="R288" s="117">
        <v>49.3</v>
      </c>
      <c r="S288" s="109"/>
      <c r="T288" s="109"/>
      <c r="U288" s="109"/>
      <c r="AQ288" s="120">
        <v>100</v>
      </c>
    </row>
    <row r="289" spans="1:43">
      <c r="A289" s="109" t="str">
        <f t="shared" si="8"/>
        <v>Pipe Steel100x20.48</v>
      </c>
      <c r="B289" s="117">
        <v>114.3</v>
      </c>
      <c r="C289" s="117">
        <v>114.3</v>
      </c>
      <c r="D289" s="118">
        <v>6.02</v>
      </c>
      <c r="E289" s="118">
        <v>6.02</v>
      </c>
      <c r="F289" s="118">
        <v>20.48</v>
      </c>
      <c r="G289" s="118">
        <v>16.07</v>
      </c>
      <c r="H289" s="109"/>
      <c r="I289" s="120">
        <v>301</v>
      </c>
      <c r="J289" s="120">
        <v>301</v>
      </c>
      <c r="K289" s="109"/>
      <c r="L289" s="109"/>
      <c r="M289" s="118">
        <v>3.83</v>
      </c>
      <c r="N289" s="118">
        <v>3.83</v>
      </c>
      <c r="O289" s="109"/>
      <c r="P289" s="109"/>
      <c r="Q289" s="117">
        <v>52.7</v>
      </c>
      <c r="R289" s="117">
        <v>52.7</v>
      </c>
      <c r="S289" s="109"/>
      <c r="T289" s="109"/>
      <c r="U289" s="109"/>
      <c r="AQ289" s="120">
        <v>100</v>
      </c>
    </row>
    <row r="290" spans="1:43">
      <c r="A290" s="109" t="str">
        <f t="shared" si="8"/>
        <v>Pipe Steel100x28.44</v>
      </c>
      <c r="B290" s="117">
        <v>114.3</v>
      </c>
      <c r="C290" s="117">
        <v>114.3</v>
      </c>
      <c r="D290" s="118">
        <v>8.56</v>
      </c>
      <c r="E290" s="118">
        <v>8.56</v>
      </c>
      <c r="F290" s="118">
        <v>28.44</v>
      </c>
      <c r="G290" s="118">
        <v>22.32</v>
      </c>
      <c r="H290" s="109"/>
      <c r="I290" s="120">
        <v>400</v>
      </c>
      <c r="J290" s="120">
        <v>400</v>
      </c>
      <c r="K290" s="109"/>
      <c r="L290" s="109"/>
      <c r="M290" s="118">
        <v>3.75</v>
      </c>
      <c r="N290" s="118">
        <v>3.75</v>
      </c>
      <c r="O290" s="109"/>
      <c r="P290" s="109"/>
      <c r="Q290" s="117">
        <v>70</v>
      </c>
      <c r="R290" s="117">
        <v>70</v>
      </c>
      <c r="S290" s="109"/>
      <c r="T290" s="109"/>
      <c r="U290" s="109"/>
      <c r="AQ290" s="120">
        <v>100</v>
      </c>
    </row>
    <row r="291" spans="1:43">
      <c r="A291" s="109" t="str">
        <f t="shared" si="8"/>
        <v>Pipe Steel125x27.73</v>
      </c>
      <c r="B291" s="111">
        <v>141.30000000000001</v>
      </c>
      <c r="C291" s="111">
        <v>141.30000000000001</v>
      </c>
      <c r="D291" s="113">
        <v>6.55</v>
      </c>
      <c r="E291" s="113">
        <v>6.55</v>
      </c>
      <c r="F291" s="113">
        <v>27.73</v>
      </c>
      <c r="G291" s="113">
        <v>21.77</v>
      </c>
      <c r="H291" s="109"/>
      <c r="I291" s="116">
        <v>631</v>
      </c>
      <c r="J291" s="116">
        <v>631</v>
      </c>
      <c r="K291" s="109"/>
      <c r="L291" s="109"/>
      <c r="M291" s="113">
        <v>4.7699999999999996</v>
      </c>
      <c r="N291" s="113">
        <v>4.7699999999999996</v>
      </c>
      <c r="O291" s="109"/>
      <c r="P291" s="109"/>
      <c r="Q291" s="111">
        <v>89.3</v>
      </c>
      <c r="R291" s="111">
        <v>89.3</v>
      </c>
      <c r="S291" s="109"/>
      <c r="T291" s="109"/>
      <c r="U291" s="109"/>
      <c r="AQ291" s="116">
        <v>125</v>
      </c>
    </row>
    <row r="292" spans="1:43">
      <c r="A292" s="109" t="str">
        <f t="shared" si="8"/>
        <v>Pipe Steel125x39.45</v>
      </c>
      <c r="B292" s="111">
        <v>141.30000000000001</v>
      </c>
      <c r="C292" s="111">
        <v>141.30000000000001</v>
      </c>
      <c r="D292" s="113">
        <v>9.5299999999999994</v>
      </c>
      <c r="E292" s="113">
        <v>9.5299999999999994</v>
      </c>
      <c r="F292" s="113">
        <v>39.450000000000003</v>
      </c>
      <c r="G292" s="113">
        <v>30.97</v>
      </c>
      <c r="H292" s="109"/>
      <c r="I292" s="116">
        <v>861</v>
      </c>
      <c r="J292" s="116">
        <v>861</v>
      </c>
      <c r="K292" s="109"/>
      <c r="L292" s="109"/>
      <c r="M292" s="113">
        <v>4.67</v>
      </c>
      <c r="N292" s="113">
        <v>4.67</v>
      </c>
      <c r="O292" s="109"/>
      <c r="P292" s="109"/>
      <c r="Q292" s="116">
        <v>122</v>
      </c>
      <c r="R292" s="116">
        <v>122</v>
      </c>
      <c r="S292" s="109"/>
      <c r="T292" s="109"/>
      <c r="U292" s="109"/>
      <c r="AQ292" s="116">
        <v>125</v>
      </c>
    </row>
    <row r="293" spans="1:43">
      <c r="A293" s="109" t="str">
        <f t="shared" si="8"/>
        <v>Pipe Steel125x73.16</v>
      </c>
      <c r="B293" s="111">
        <v>141.30000000000001</v>
      </c>
      <c r="C293" s="111">
        <v>141.30000000000001</v>
      </c>
      <c r="D293" s="113">
        <v>19.05</v>
      </c>
      <c r="E293" s="113">
        <v>19.05</v>
      </c>
      <c r="F293" s="113">
        <v>73.16</v>
      </c>
      <c r="G293" s="113">
        <v>57.43</v>
      </c>
      <c r="H293" s="109"/>
      <c r="I293" s="116">
        <v>1400</v>
      </c>
      <c r="J293" s="116">
        <v>1400</v>
      </c>
      <c r="K293" s="109"/>
      <c r="L293" s="109"/>
      <c r="M293" s="113">
        <v>4.37</v>
      </c>
      <c r="N293" s="113">
        <v>4.37</v>
      </c>
      <c r="O293" s="109"/>
      <c r="P293" s="109"/>
      <c r="Q293" s="116">
        <v>198</v>
      </c>
      <c r="R293" s="116">
        <v>198</v>
      </c>
      <c r="S293" s="109"/>
      <c r="T293" s="109"/>
      <c r="U293" s="109"/>
      <c r="AQ293" s="116">
        <v>125</v>
      </c>
    </row>
    <row r="294" spans="1:43">
      <c r="A294" s="109" t="str">
        <f t="shared" si="8"/>
        <v>Pipe Steel150x36</v>
      </c>
      <c r="B294" s="117">
        <v>168.3</v>
      </c>
      <c r="C294" s="117">
        <v>168.3</v>
      </c>
      <c r="D294" s="118">
        <v>7.11</v>
      </c>
      <c r="E294" s="118">
        <v>7.11</v>
      </c>
      <c r="F294" s="118">
        <v>36</v>
      </c>
      <c r="G294" s="118">
        <v>28.26</v>
      </c>
      <c r="H294" s="109"/>
      <c r="I294" s="120">
        <v>1170</v>
      </c>
      <c r="J294" s="120">
        <v>1170</v>
      </c>
      <c r="K294" s="109"/>
      <c r="L294" s="109"/>
      <c r="M294" s="118">
        <v>5.7</v>
      </c>
      <c r="N294" s="118">
        <v>5.7</v>
      </c>
      <c r="O294" s="109"/>
      <c r="P294" s="109"/>
      <c r="Q294" s="120">
        <v>139</v>
      </c>
      <c r="R294" s="120">
        <v>139</v>
      </c>
      <c r="S294" s="109"/>
      <c r="T294" s="109"/>
      <c r="U294" s="109"/>
      <c r="AQ294" s="120">
        <v>150</v>
      </c>
    </row>
    <row r="295" spans="1:43">
      <c r="A295" s="109" t="str">
        <f t="shared" si="8"/>
        <v>Pipe Steel150x54.22</v>
      </c>
      <c r="B295" s="117">
        <v>168.3</v>
      </c>
      <c r="C295" s="117">
        <v>168.3</v>
      </c>
      <c r="D295" s="118">
        <v>10.97</v>
      </c>
      <c r="E295" s="118">
        <v>10.97</v>
      </c>
      <c r="F295" s="118">
        <v>54.22</v>
      </c>
      <c r="G295" s="118">
        <v>42.56</v>
      </c>
      <c r="H295" s="109"/>
      <c r="I295" s="120">
        <v>1690</v>
      </c>
      <c r="J295" s="120">
        <v>1690</v>
      </c>
      <c r="K295" s="109"/>
      <c r="L295" s="109"/>
      <c r="M295" s="118">
        <v>5.58</v>
      </c>
      <c r="N295" s="118">
        <v>5.58</v>
      </c>
      <c r="O295" s="109"/>
      <c r="P295" s="109"/>
      <c r="Q295" s="120">
        <v>200</v>
      </c>
      <c r="R295" s="120">
        <v>200</v>
      </c>
      <c r="S295" s="109"/>
      <c r="T295" s="109"/>
      <c r="U295" s="109"/>
      <c r="AQ295" s="120">
        <v>150</v>
      </c>
    </row>
    <row r="296" spans="1:43">
      <c r="A296" s="109" t="str">
        <f t="shared" si="8"/>
        <v>Pipe Steel150x100.9</v>
      </c>
      <c r="B296" s="117">
        <v>168.3</v>
      </c>
      <c r="C296" s="117">
        <v>168.3</v>
      </c>
      <c r="D296" s="118">
        <v>21.95</v>
      </c>
      <c r="E296" s="118">
        <v>21.95</v>
      </c>
      <c r="F296" s="117">
        <v>100.9</v>
      </c>
      <c r="G296" s="118">
        <v>79.22</v>
      </c>
      <c r="H296" s="109"/>
      <c r="I296" s="120">
        <v>2760</v>
      </c>
      <c r="J296" s="120">
        <v>2760</v>
      </c>
      <c r="K296" s="109"/>
      <c r="L296" s="109"/>
      <c r="M296" s="118">
        <v>5.23</v>
      </c>
      <c r="N296" s="118">
        <v>5.23</v>
      </c>
      <c r="O296" s="109"/>
      <c r="P296" s="109"/>
      <c r="Q296" s="120">
        <v>328</v>
      </c>
      <c r="R296" s="120">
        <v>328</v>
      </c>
      <c r="S296" s="109"/>
      <c r="T296" s="109"/>
      <c r="U296" s="109"/>
      <c r="AQ296" s="120">
        <v>150</v>
      </c>
    </row>
    <row r="297" spans="1:43">
      <c r="A297" s="109" t="str">
        <f t="shared" si="8"/>
        <v>Pipe Steel200x54.2</v>
      </c>
      <c r="B297" s="111">
        <v>219.1</v>
      </c>
      <c r="C297" s="111">
        <v>219.1</v>
      </c>
      <c r="D297" s="113">
        <v>8.18</v>
      </c>
      <c r="E297" s="113">
        <v>8.18</v>
      </c>
      <c r="F297" s="111">
        <v>54.2</v>
      </c>
      <c r="G297" s="113">
        <v>42.55</v>
      </c>
      <c r="H297" s="109"/>
      <c r="I297" s="116">
        <v>3020</v>
      </c>
      <c r="J297" s="116">
        <v>3020</v>
      </c>
      <c r="K297" s="109"/>
      <c r="L297" s="109"/>
      <c r="M297" s="113">
        <v>7.46</v>
      </c>
      <c r="N297" s="113">
        <v>7.46</v>
      </c>
      <c r="O297" s="109"/>
      <c r="P297" s="109"/>
      <c r="Q297" s="116">
        <v>276</v>
      </c>
      <c r="R297" s="116">
        <v>276</v>
      </c>
      <c r="S297" s="109"/>
      <c r="T297" s="109"/>
      <c r="U297" s="109"/>
      <c r="AQ297" s="116">
        <v>200</v>
      </c>
    </row>
    <row r="298" spans="1:43">
      <c r="A298" s="109" t="str">
        <f t="shared" si="8"/>
        <v>Pipe Steel200x82.35</v>
      </c>
      <c r="B298" s="111">
        <v>219.1</v>
      </c>
      <c r="C298" s="111">
        <v>219.1</v>
      </c>
      <c r="D298" s="113">
        <v>12.7</v>
      </c>
      <c r="E298" s="113">
        <v>12.7</v>
      </c>
      <c r="F298" s="111">
        <v>82.35</v>
      </c>
      <c r="G298" s="113">
        <v>64.64</v>
      </c>
      <c r="H298" s="109"/>
      <c r="I298" s="116">
        <v>4400</v>
      </c>
      <c r="J298" s="116">
        <v>4400</v>
      </c>
      <c r="K298" s="109"/>
      <c r="L298" s="109"/>
      <c r="M298" s="113">
        <v>7.31</v>
      </c>
      <c r="N298" s="113">
        <v>7.31</v>
      </c>
      <c r="O298" s="109"/>
      <c r="P298" s="109"/>
      <c r="Q298" s="116">
        <v>402</v>
      </c>
      <c r="R298" s="116">
        <v>402</v>
      </c>
      <c r="S298" s="109"/>
      <c r="T298" s="109"/>
      <c r="U298" s="109"/>
      <c r="AQ298" s="116">
        <v>200</v>
      </c>
    </row>
    <row r="299" spans="1:43">
      <c r="A299" s="109" t="str">
        <f t="shared" si="8"/>
        <v>Pipe Steel200x137.5</v>
      </c>
      <c r="B299" s="111">
        <v>219.1</v>
      </c>
      <c r="C299" s="111">
        <v>219.1</v>
      </c>
      <c r="D299" s="113">
        <v>22.23</v>
      </c>
      <c r="E299" s="113">
        <v>22.23</v>
      </c>
      <c r="F299" s="111">
        <v>137.5</v>
      </c>
      <c r="G299" s="113">
        <v>107.92</v>
      </c>
      <c r="H299" s="109"/>
      <c r="I299" s="116">
        <v>6750</v>
      </c>
      <c r="J299" s="116">
        <v>6750</v>
      </c>
      <c r="K299" s="109"/>
      <c r="L299" s="109"/>
      <c r="M299" s="113">
        <v>7</v>
      </c>
      <c r="N299" s="113">
        <v>7</v>
      </c>
      <c r="O299" s="109"/>
      <c r="P299" s="109"/>
      <c r="Q299" s="116">
        <v>616</v>
      </c>
      <c r="R299" s="116">
        <v>616</v>
      </c>
      <c r="S299" s="109"/>
      <c r="T299" s="109"/>
      <c r="U299" s="109"/>
      <c r="AQ299" s="116">
        <v>200</v>
      </c>
    </row>
    <row r="300" spans="1:43">
      <c r="A300" s="109" t="str">
        <f t="shared" si="8"/>
        <v>Pipe Steel250x76.8</v>
      </c>
      <c r="B300" s="117">
        <v>273</v>
      </c>
      <c r="C300" s="117">
        <v>273</v>
      </c>
      <c r="D300" s="118">
        <v>9.27</v>
      </c>
      <c r="E300" s="118">
        <v>9.27</v>
      </c>
      <c r="F300" s="117">
        <v>76.8</v>
      </c>
      <c r="G300" s="118">
        <v>60.31</v>
      </c>
      <c r="H300" s="109"/>
      <c r="I300" s="120">
        <v>6690</v>
      </c>
      <c r="J300" s="120">
        <v>6690</v>
      </c>
      <c r="K300" s="109"/>
      <c r="L300" s="109"/>
      <c r="M300" s="118">
        <v>9.33</v>
      </c>
      <c r="N300" s="118">
        <v>9.33</v>
      </c>
      <c r="O300" s="109"/>
      <c r="P300" s="109"/>
      <c r="Q300" s="120">
        <v>490</v>
      </c>
      <c r="R300" s="120">
        <v>490</v>
      </c>
      <c r="S300" s="109"/>
      <c r="T300" s="109"/>
      <c r="U300" s="109"/>
      <c r="AQ300" s="120">
        <v>250</v>
      </c>
    </row>
    <row r="301" spans="1:43">
      <c r="A301" s="109" t="str">
        <f t="shared" si="8"/>
        <v>Pipe Steel250x103.9</v>
      </c>
      <c r="B301" s="117">
        <v>273</v>
      </c>
      <c r="C301" s="117">
        <v>273</v>
      </c>
      <c r="D301" s="118">
        <v>12.7</v>
      </c>
      <c r="E301" s="118">
        <v>12.7</v>
      </c>
      <c r="F301" s="117">
        <v>103.9</v>
      </c>
      <c r="G301" s="118">
        <v>81.55</v>
      </c>
      <c r="H301" s="109"/>
      <c r="I301" s="120">
        <v>8820</v>
      </c>
      <c r="J301" s="120">
        <v>8820</v>
      </c>
      <c r="K301" s="109"/>
      <c r="L301" s="109"/>
      <c r="M301" s="118">
        <v>9.2100000000000009</v>
      </c>
      <c r="N301" s="118">
        <v>9.2100000000000009</v>
      </c>
      <c r="O301" s="109"/>
      <c r="P301" s="109"/>
      <c r="Q301" s="120">
        <v>646</v>
      </c>
      <c r="R301" s="120">
        <v>646</v>
      </c>
      <c r="S301" s="109"/>
      <c r="T301" s="109"/>
      <c r="U301" s="109"/>
      <c r="AQ301" s="120">
        <v>250</v>
      </c>
    </row>
    <row r="302" spans="1:43">
      <c r="A302" s="109" t="str">
        <f t="shared" si="8"/>
        <v>Pipe Steel250x197.6</v>
      </c>
      <c r="B302" s="117">
        <v>273</v>
      </c>
      <c r="C302" s="117">
        <v>273</v>
      </c>
      <c r="D302" s="118">
        <v>25.4</v>
      </c>
      <c r="E302" s="118">
        <v>25.4</v>
      </c>
      <c r="F302" s="117">
        <v>197.6</v>
      </c>
      <c r="G302" s="118">
        <v>155.15</v>
      </c>
      <c r="H302" s="109"/>
      <c r="I302" s="120">
        <v>15300</v>
      </c>
      <c r="J302" s="120">
        <v>15300</v>
      </c>
      <c r="K302" s="109"/>
      <c r="L302" s="109"/>
      <c r="M302" s="118">
        <v>8.8000000000000007</v>
      </c>
      <c r="N302" s="118">
        <v>8.8000000000000007</v>
      </c>
      <c r="O302" s="109"/>
      <c r="P302" s="109"/>
      <c r="Q302" s="120">
        <v>1120</v>
      </c>
      <c r="R302" s="120">
        <v>1120</v>
      </c>
      <c r="S302" s="109"/>
      <c r="T302" s="109"/>
      <c r="U302" s="109"/>
      <c r="AQ302" s="120">
        <v>250</v>
      </c>
    </row>
    <row r="303" spans="1:43">
      <c r="A303" s="109" t="str">
        <f t="shared" si="8"/>
        <v>Pipe Steel300x94.09</v>
      </c>
      <c r="B303" s="111">
        <v>323.8</v>
      </c>
      <c r="C303" s="111">
        <v>323.8</v>
      </c>
      <c r="D303" s="113">
        <v>9.5299999999999994</v>
      </c>
      <c r="E303" s="113">
        <v>9.5299999999999994</v>
      </c>
      <c r="F303" s="111">
        <v>94.09</v>
      </c>
      <c r="G303" s="113">
        <v>73.88</v>
      </c>
      <c r="H303" s="109"/>
      <c r="I303" s="116">
        <v>11600</v>
      </c>
      <c r="J303" s="116">
        <v>11600</v>
      </c>
      <c r="K303" s="109"/>
      <c r="L303" s="109"/>
      <c r="M303" s="111">
        <v>11.1</v>
      </c>
      <c r="N303" s="111">
        <v>11.1</v>
      </c>
      <c r="O303" s="109"/>
      <c r="P303" s="109"/>
      <c r="Q303" s="116">
        <v>718</v>
      </c>
      <c r="R303" s="116">
        <v>718</v>
      </c>
      <c r="S303" s="109"/>
      <c r="T303" s="109"/>
      <c r="U303" s="109"/>
      <c r="AQ303" s="116">
        <v>300</v>
      </c>
    </row>
    <row r="304" spans="1:43">
      <c r="A304" s="109" t="str">
        <f t="shared" si="8"/>
        <v>Pipe Steel300x124.1</v>
      </c>
      <c r="B304" s="111">
        <v>323.8</v>
      </c>
      <c r="C304" s="111">
        <v>323.8</v>
      </c>
      <c r="D304" s="113">
        <v>12.7</v>
      </c>
      <c r="E304" s="113">
        <v>12.7</v>
      </c>
      <c r="F304" s="111">
        <v>124.1</v>
      </c>
      <c r="G304" s="113">
        <v>97.46</v>
      </c>
      <c r="H304" s="109"/>
      <c r="I304" s="116">
        <v>15000</v>
      </c>
      <c r="J304" s="116">
        <v>15000</v>
      </c>
      <c r="K304" s="109"/>
      <c r="L304" s="109"/>
      <c r="M304" s="111">
        <v>11</v>
      </c>
      <c r="N304" s="111">
        <v>11</v>
      </c>
      <c r="O304" s="109"/>
      <c r="P304" s="109"/>
      <c r="Q304" s="116">
        <v>929</v>
      </c>
      <c r="R304" s="116">
        <v>929</v>
      </c>
      <c r="S304" s="109"/>
      <c r="T304" s="109"/>
      <c r="U304" s="109"/>
      <c r="AQ304" s="116">
        <v>300</v>
      </c>
    </row>
    <row r="305" spans="1:43">
      <c r="A305" s="109" t="str">
        <f t="shared" si="8"/>
        <v>Pipe Steel300x238.1</v>
      </c>
      <c r="B305" s="111">
        <v>323.8</v>
      </c>
      <c r="C305" s="111">
        <v>323.8</v>
      </c>
      <c r="D305" s="113">
        <v>25.4</v>
      </c>
      <c r="E305" s="113">
        <v>25.4</v>
      </c>
      <c r="F305" s="111">
        <v>238.1</v>
      </c>
      <c r="G305" s="113">
        <v>186.97</v>
      </c>
      <c r="H305" s="109"/>
      <c r="I305" s="116">
        <v>26700</v>
      </c>
      <c r="J305" s="116">
        <v>26700</v>
      </c>
      <c r="K305" s="109"/>
      <c r="L305" s="109"/>
      <c r="M305" s="111">
        <v>10.6</v>
      </c>
      <c r="N305" s="111">
        <v>10.6</v>
      </c>
      <c r="O305" s="109"/>
      <c r="P305" s="109"/>
      <c r="Q305" s="116">
        <v>1650</v>
      </c>
      <c r="R305" s="116">
        <v>1650</v>
      </c>
      <c r="S305" s="109"/>
      <c r="T305" s="109"/>
      <c r="U305" s="109"/>
      <c r="AQ305" s="116">
        <v>300</v>
      </c>
    </row>
    <row r="306" spans="1:43">
      <c r="A306" s="109" t="str">
        <f t="shared" si="8"/>
        <v>Pipe Steel350x103.6</v>
      </c>
      <c r="B306" s="117">
        <v>355.6</v>
      </c>
      <c r="C306" s="117">
        <v>355.6</v>
      </c>
      <c r="D306" s="118">
        <v>9.5299999999999994</v>
      </c>
      <c r="E306" s="118">
        <v>9.5299999999999994</v>
      </c>
      <c r="F306" s="117">
        <v>103.6</v>
      </c>
      <c r="G306" s="118">
        <v>81.33</v>
      </c>
      <c r="H306" s="109"/>
      <c r="I306" s="120">
        <v>15500</v>
      </c>
      <c r="J306" s="120">
        <v>15500</v>
      </c>
      <c r="K306" s="109"/>
      <c r="L306" s="109"/>
      <c r="M306" s="117">
        <v>12.2</v>
      </c>
      <c r="N306" s="117">
        <v>12.2</v>
      </c>
      <c r="O306" s="109"/>
      <c r="P306" s="109"/>
      <c r="Q306" s="120">
        <v>873</v>
      </c>
      <c r="R306" s="120">
        <v>873</v>
      </c>
      <c r="S306" s="109"/>
      <c r="T306" s="109"/>
      <c r="U306" s="109"/>
      <c r="AQ306" s="120">
        <v>350</v>
      </c>
    </row>
    <row r="307" spans="1:43">
      <c r="A307" s="109" t="str">
        <f t="shared" si="8"/>
        <v>Pipe Steel350x136.8</v>
      </c>
      <c r="B307" s="117">
        <v>355.6</v>
      </c>
      <c r="C307" s="117">
        <v>355.6</v>
      </c>
      <c r="D307" s="118">
        <v>12.7</v>
      </c>
      <c r="E307" s="118">
        <v>12.7</v>
      </c>
      <c r="F307" s="117">
        <v>136.80000000000001</v>
      </c>
      <c r="G307" s="118">
        <v>107.39</v>
      </c>
      <c r="H307" s="109"/>
      <c r="I307" s="120">
        <v>20100</v>
      </c>
      <c r="J307" s="120">
        <v>20100</v>
      </c>
      <c r="K307" s="109"/>
      <c r="L307" s="109"/>
      <c r="M307" s="117">
        <v>12.1</v>
      </c>
      <c r="N307" s="117">
        <v>12.1</v>
      </c>
      <c r="O307" s="109"/>
      <c r="P307" s="109"/>
      <c r="Q307" s="120">
        <v>1130</v>
      </c>
      <c r="R307" s="120">
        <v>1130</v>
      </c>
      <c r="S307" s="109"/>
      <c r="T307" s="109"/>
      <c r="U307" s="109"/>
      <c r="AQ307" s="120">
        <v>350</v>
      </c>
    </row>
    <row r="308" spans="1:43">
      <c r="A308" s="109" t="str">
        <f t="shared" si="8"/>
        <v>Pipe Steel400x118.8</v>
      </c>
      <c r="B308" s="111">
        <v>406.4</v>
      </c>
      <c r="C308" s="111">
        <v>406.4</v>
      </c>
      <c r="D308" s="113">
        <v>9.5299999999999994</v>
      </c>
      <c r="E308" s="113">
        <v>9.5299999999999994</v>
      </c>
      <c r="F308" s="111">
        <v>118.8</v>
      </c>
      <c r="G308" s="113">
        <v>93.27</v>
      </c>
      <c r="H308" s="109"/>
      <c r="I308" s="116">
        <v>23400</v>
      </c>
      <c r="J308" s="116">
        <v>23400</v>
      </c>
      <c r="K308" s="109"/>
      <c r="L308" s="109"/>
      <c r="M308" s="111">
        <v>14</v>
      </c>
      <c r="N308" s="111">
        <v>14</v>
      </c>
      <c r="O308" s="109"/>
      <c r="P308" s="109"/>
      <c r="Q308" s="116">
        <v>1150</v>
      </c>
      <c r="R308" s="116">
        <v>1150</v>
      </c>
      <c r="S308" s="109"/>
      <c r="T308" s="109"/>
      <c r="U308" s="109"/>
      <c r="AQ308" s="116">
        <v>400</v>
      </c>
    </row>
    <row r="309" spans="1:43">
      <c r="A309" s="109" t="str">
        <f t="shared" si="8"/>
        <v>Pipe Steel400x157.1</v>
      </c>
      <c r="B309" s="111">
        <v>406.4</v>
      </c>
      <c r="C309" s="111">
        <v>406.4</v>
      </c>
      <c r="D309" s="113">
        <v>12.7</v>
      </c>
      <c r="E309" s="113">
        <v>12.7</v>
      </c>
      <c r="F309" s="111">
        <v>157.1</v>
      </c>
      <c r="G309" s="113">
        <v>123.3</v>
      </c>
      <c r="H309" s="109"/>
      <c r="I309" s="116">
        <v>30500</v>
      </c>
      <c r="J309" s="116">
        <v>30500</v>
      </c>
      <c r="K309" s="109"/>
      <c r="L309" s="109"/>
      <c r="M309" s="111">
        <v>13.9</v>
      </c>
      <c r="N309" s="111">
        <v>13.9</v>
      </c>
      <c r="O309" s="109"/>
      <c r="P309" s="109"/>
      <c r="Q309" s="116">
        <v>1500</v>
      </c>
      <c r="R309" s="116">
        <v>1500</v>
      </c>
      <c r="S309" s="109"/>
      <c r="T309" s="109"/>
      <c r="U309" s="109"/>
      <c r="AQ309" s="116">
        <v>400</v>
      </c>
    </row>
    <row r="310" spans="1:43">
      <c r="A310" s="109" t="str">
        <f t="shared" si="8"/>
        <v>Pipe Steel450x134</v>
      </c>
      <c r="B310" s="117">
        <v>457.2</v>
      </c>
      <c r="C310" s="117">
        <v>457.2</v>
      </c>
      <c r="D310" s="118">
        <v>9.5299999999999994</v>
      </c>
      <c r="E310" s="118">
        <v>9.5299999999999994</v>
      </c>
      <c r="F310" s="117">
        <v>134</v>
      </c>
      <c r="G310" s="118">
        <v>105.16</v>
      </c>
      <c r="H310" s="109"/>
      <c r="I310" s="120">
        <v>33600</v>
      </c>
      <c r="J310" s="120">
        <v>33600</v>
      </c>
      <c r="K310" s="109"/>
      <c r="L310" s="109"/>
      <c r="M310" s="117">
        <v>15.8</v>
      </c>
      <c r="N310" s="117">
        <v>15.8</v>
      </c>
      <c r="O310" s="109"/>
      <c r="P310" s="109"/>
      <c r="Q310" s="120">
        <v>1470</v>
      </c>
      <c r="R310" s="120">
        <v>1470</v>
      </c>
      <c r="S310" s="109"/>
      <c r="T310" s="109"/>
      <c r="U310" s="109"/>
      <c r="AQ310" s="120">
        <v>450</v>
      </c>
    </row>
    <row r="311" spans="1:43">
      <c r="A311" s="109" t="str">
        <f t="shared" si="8"/>
        <v>Pipe Steel450x177.3</v>
      </c>
      <c r="B311" s="117">
        <v>457.2</v>
      </c>
      <c r="C311" s="117">
        <v>457.2</v>
      </c>
      <c r="D311" s="118">
        <v>12.7</v>
      </c>
      <c r="E311" s="118">
        <v>12.7</v>
      </c>
      <c r="F311" s="117">
        <v>177.3</v>
      </c>
      <c r="G311" s="118">
        <v>139.15</v>
      </c>
      <c r="H311" s="109"/>
      <c r="I311" s="120">
        <v>43800</v>
      </c>
      <c r="J311" s="120">
        <v>43800</v>
      </c>
      <c r="K311" s="109"/>
      <c r="L311" s="109"/>
      <c r="M311" s="117">
        <v>15.7</v>
      </c>
      <c r="N311" s="117">
        <v>15.7</v>
      </c>
      <c r="O311" s="109"/>
      <c r="P311" s="109"/>
      <c r="Q311" s="120">
        <v>1920</v>
      </c>
      <c r="R311" s="120">
        <v>1920</v>
      </c>
      <c r="S311" s="109"/>
      <c r="T311" s="109"/>
      <c r="U311" s="109"/>
      <c r="AQ311" s="120">
        <v>450</v>
      </c>
    </row>
    <row r="312" spans="1:43">
      <c r="A312" s="109" t="str">
        <f t="shared" si="8"/>
        <v>Pipe Steel500x149.2</v>
      </c>
      <c r="B312" s="111">
        <v>508</v>
      </c>
      <c r="C312" s="111">
        <v>508</v>
      </c>
      <c r="D312" s="113">
        <v>9.5299999999999994</v>
      </c>
      <c r="E312" s="113">
        <v>9.5299999999999994</v>
      </c>
      <c r="F312" s="111">
        <v>149.19999999999999</v>
      </c>
      <c r="G312" s="113">
        <v>117.15</v>
      </c>
      <c r="H312" s="109"/>
      <c r="I312" s="116">
        <v>46400</v>
      </c>
      <c r="J312" s="116">
        <v>46400</v>
      </c>
      <c r="K312" s="109"/>
      <c r="L312" s="109"/>
      <c r="M312" s="111">
        <v>17.600000000000001</v>
      </c>
      <c r="N312" s="111">
        <v>17.600000000000001</v>
      </c>
      <c r="O312" s="109"/>
      <c r="P312" s="109"/>
      <c r="Q312" s="116">
        <v>1830</v>
      </c>
      <c r="R312" s="116">
        <v>1830</v>
      </c>
      <c r="S312" s="109"/>
      <c r="T312" s="109"/>
      <c r="U312" s="109"/>
      <c r="AQ312" s="116">
        <v>500</v>
      </c>
    </row>
    <row r="313" spans="1:43">
      <c r="A313" s="109" t="str">
        <f t="shared" si="8"/>
        <v>Pipe Steel500x197.6</v>
      </c>
      <c r="B313" s="111">
        <v>508</v>
      </c>
      <c r="C313" s="111">
        <v>508</v>
      </c>
      <c r="D313" s="113">
        <v>12.7</v>
      </c>
      <c r="E313" s="113">
        <v>12.7</v>
      </c>
      <c r="F313" s="111">
        <v>197.6</v>
      </c>
      <c r="G313" s="113">
        <v>155.12</v>
      </c>
      <c r="H313" s="109"/>
      <c r="I313" s="116">
        <v>60600</v>
      </c>
      <c r="J313" s="116">
        <v>60600</v>
      </c>
      <c r="K313" s="109"/>
      <c r="L313" s="109"/>
      <c r="M313" s="111">
        <v>17.5</v>
      </c>
      <c r="N313" s="111">
        <v>17.5</v>
      </c>
      <c r="O313" s="109"/>
      <c r="P313" s="109"/>
      <c r="Q313" s="116">
        <v>2390</v>
      </c>
      <c r="R313" s="116">
        <v>2390</v>
      </c>
      <c r="S313" s="109"/>
      <c r="T313" s="109"/>
      <c r="U313" s="109"/>
      <c r="AQ313" s="116">
        <v>500</v>
      </c>
    </row>
    <row r="314" spans="1:43">
      <c r="A314" s="109" t="str">
        <f t="shared" si="8"/>
        <v>Pipe Steel600x179.7</v>
      </c>
      <c r="B314" s="117">
        <v>609.6</v>
      </c>
      <c r="C314" s="117">
        <v>609.6</v>
      </c>
      <c r="D314" s="118">
        <v>9.5299999999999994</v>
      </c>
      <c r="E314" s="118">
        <v>9.5299999999999994</v>
      </c>
      <c r="F314" s="117">
        <v>179.7</v>
      </c>
      <c r="G314" s="118">
        <v>141.12</v>
      </c>
      <c r="H314" s="109"/>
      <c r="I314" s="120">
        <v>80900</v>
      </c>
      <c r="J314" s="120">
        <v>80900</v>
      </c>
      <c r="K314" s="109"/>
      <c r="L314" s="109"/>
      <c r="M314" s="117">
        <v>21.2</v>
      </c>
      <c r="N314" s="117">
        <v>21.2</v>
      </c>
      <c r="O314" s="109"/>
      <c r="P314" s="109"/>
      <c r="Q314" s="120">
        <v>2650</v>
      </c>
      <c r="R314" s="120">
        <v>2650</v>
      </c>
      <c r="S314" s="109"/>
      <c r="T314" s="109"/>
      <c r="U314" s="109"/>
      <c r="AQ314" s="120">
        <v>600</v>
      </c>
    </row>
    <row r="315" spans="1:43">
      <c r="A315" s="109" t="str">
        <f t="shared" si="8"/>
        <v>Pipe Steel600x238.2</v>
      </c>
      <c r="B315" s="117">
        <v>609.6</v>
      </c>
      <c r="C315" s="117">
        <v>609.6</v>
      </c>
      <c r="D315" s="118">
        <v>12.7</v>
      </c>
      <c r="E315" s="118">
        <v>12.7</v>
      </c>
      <c r="F315" s="117">
        <v>238.2</v>
      </c>
      <c r="G315" s="118">
        <v>187.06</v>
      </c>
      <c r="H315" s="109"/>
      <c r="I315" s="120">
        <v>106000</v>
      </c>
      <c r="J315" s="120">
        <v>106000</v>
      </c>
      <c r="K315" s="109"/>
      <c r="L315" s="109"/>
      <c r="M315" s="117">
        <v>21.1</v>
      </c>
      <c r="N315" s="117">
        <v>21.1</v>
      </c>
      <c r="O315" s="109"/>
      <c r="P315" s="109"/>
      <c r="Q315" s="120">
        <v>3480</v>
      </c>
      <c r="R315" s="120">
        <v>3480</v>
      </c>
      <c r="S315" s="109"/>
      <c r="T315" s="109"/>
      <c r="U315" s="109"/>
      <c r="AQ315" s="120">
        <v>600</v>
      </c>
    </row>
    <row r="317" spans="1:43">
      <c r="A317" s="109" t="str">
        <f>"Square Tube" &amp;AQ317&amp;"x"&amp;G317</f>
        <v>Square Tube25.4x25.4x1.62</v>
      </c>
      <c r="B317" s="111">
        <v>25.4</v>
      </c>
      <c r="C317" s="111">
        <v>25.4</v>
      </c>
      <c r="D317" s="113">
        <v>2.41</v>
      </c>
      <c r="E317" s="113">
        <v>2.41</v>
      </c>
      <c r="F317" s="116">
        <v>2.0670000000000002</v>
      </c>
      <c r="G317" s="113">
        <v>1.62</v>
      </c>
      <c r="H317" s="109"/>
      <c r="I317" s="116">
        <v>1.75</v>
      </c>
      <c r="J317" s="116">
        <v>1.75</v>
      </c>
      <c r="K317" s="109"/>
      <c r="L317" s="109"/>
      <c r="M317" s="115">
        <v>0.92</v>
      </c>
      <c r="N317" s="115">
        <v>0.92</v>
      </c>
      <c r="O317" s="109"/>
      <c r="P317" s="109"/>
      <c r="Q317" s="113">
        <v>1.38</v>
      </c>
      <c r="R317" s="113">
        <v>1.38</v>
      </c>
      <c r="S317" s="109"/>
      <c r="T317" s="109"/>
      <c r="U317" s="109"/>
      <c r="V317" s="232" t="s">
        <v>95</v>
      </c>
      <c r="W317" s="233"/>
      <c r="X317" s="233"/>
      <c r="Y317" s="233"/>
      <c r="Z317" s="233"/>
      <c r="AA317" s="233"/>
      <c r="AB317" s="233"/>
      <c r="AC317" s="233"/>
      <c r="AD317" s="233"/>
      <c r="AE317" s="233"/>
      <c r="AF317" s="233"/>
      <c r="AG317" s="233"/>
      <c r="AH317" s="233"/>
      <c r="AI317" s="233"/>
      <c r="AJ317" s="233"/>
      <c r="AK317" s="233"/>
      <c r="AL317" s="233"/>
      <c r="AM317" s="233"/>
      <c r="AN317" s="233"/>
      <c r="AO317" s="233"/>
      <c r="AP317" s="233"/>
      <c r="AQ317" s="116" t="s">
        <v>96</v>
      </c>
    </row>
    <row r="318" spans="1:43">
      <c r="A318" s="109" t="str">
        <f t="shared" ref="A318:A381" si="9">"Square Tube" &amp;AQ318&amp;"x"&amp;G318</f>
        <v>Square Tube25.4x25.4x2.1</v>
      </c>
      <c r="B318" s="111">
        <v>25.4</v>
      </c>
      <c r="C318" s="111">
        <v>25.4</v>
      </c>
      <c r="D318" s="113">
        <v>3.38</v>
      </c>
      <c r="E318" s="113">
        <v>3.38</v>
      </c>
      <c r="F318" s="116">
        <v>2.6829999999999998</v>
      </c>
      <c r="G318" s="113">
        <v>2.1</v>
      </c>
      <c r="H318" s="109"/>
      <c r="I318" s="116">
        <v>2.04</v>
      </c>
      <c r="J318" s="116">
        <v>2.04</v>
      </c>
      <c r="K318" s="109"/>
      <c r="L318" s="109"/>
      <c r="M318" s="115">
        <v>0.87139999999999995</v>
      </c>
      <c r="N318" s="115">
        <v>0.87139999999999995</v>
      </c>
      <c r="O318" s="109"/>
      <c r="P318" s="109"/>
      <c r="Q318" s="113">
        <v>1.6</v>
      </c>
      <c r="R318" s="113">
        <v>1.6</v>
      </c>
      <c r="S318" s="109"/>
      <c r="T318" s="109"/>
      <c r="U318" s="109"/>
      <c r="AQ318" s="116" t="s">
        <v>96</v>
      </c>
    </row>
    <row r="319" spans="1:43">
      <c r="A319" s="109" t="str">
        <f t="shared" si="9"/>
        <v>Square Tube50.8x50.8x4</v>
      </c>
      <c r="B319" s="117">
        <v>50.8</v>
      </c>
      <c r="C319" s="117">
        <v>50.8</v>
      </c>
      <c r="D319" s="118">
        <v>2.79</v>
      </c>
      <c r="E319" s="118">
        <v>2.79</v>
      </c>
      <c r="F319" s="120">
        <v>5.157</v>
      </c>
      <c r="G319" s="118">
        <v>4</v>
      </c>
      <c r="H319" s="109"/>
      <c r="I319" s="120">
        <v>19.399999999999999</v>
      </c>
      <c r="J319" s="120">
        <v>19.399999999999999</v>
      </c>
      <c r="K319" s="109"/>
      <c r="L319" s="109"/>
      <c r="M319" s="118">
        <v>1.94</v>
      </c>
      <c r="N319" s="118">
        <v>1.94</v>
      </c>
      <c r="O319" s="109"/>
      <c r="P319" s="109"/>
      <c r="Q319" s="118">
        <v>7.64</v>
      </c>
      <c r="R319" s="118">
        <v>7.64</v>
      </c>
      <c r="S319" s="109"/>
      <c r="T319" s="109"/>
      <c r="U319" s="109"/>
      <c r="AQ319" s="120" t="s">
        <v>97</v>
      </c>
    </row>
    <row r="320" spans="1:43">
      <c r="A320" s="109" t="str">
        <f t="shared" si="9"/>
        <v>Square Tube50.8x50.8x4.52</v>
      </c>
      <c r="B320" s="117">
        <v>50.8</v>
      </c>
      <c r="C320" s="117">
        <v>50.8</v>
      </c>
      <c r="D320" s="118">
        <v>3.18</v>
      </c>
      <c r="E320" s="118">
        <v>3.18</v>
      </c>
      <c r="F320" s="120">
        <v>5.7969999999999997</v>
      </c>
      <c r="G320" s="118">
        <v>4.5199999999999996</v>
      </c>
      <c r="H320" s="109"/>
      <c r="I320" s="120">
        <v>21.4</v>
      </c>
      <c r="J320" s="120">
        <v>21.4</v>
      </c>
      <c r="K320" s="109"/>
      <c r="L320" s="109"/>
      <c r="M320" s="118">
        <v>1.92</v>
      </c>
      <c r="N320" s="118">
        <v>1.92</v>
      </c>
      <c r="O320" s="109"/>
      <c r="P320" s="109"/>
      <c r="Q320" s="118">
        <v>8.42</v>
      </c>
      <c r="R320" s="118">
        <v>8.42</v>
      </c>
      <c r="S320" s="109"/>
      <c r="T320" s="109"/>
      <c r="U320" s="109"/>
      <c r="AQ320" s="120" t="s">
        <v>97</v>
      </c>
    </row>
    <row r="321" spans="1:43">
      <c r="A321" s="109" t="str">
        <f t="shared" si="9"/>
        <v>Square Tube50.8x50.8x5.44</v>
      </c>
      <c r="B321" s="117">
        <v>50.8</v>
      </c>
      <c r="C321" s="117">
        <v>50.8</v>
      </c>
      <c r="D321" s="118">
        <v>3.91</v>
      </c>
      <c r="E321" s="118">
        <v>3.91</v>
      </c>
      <c r="F321" s="119">
        <v>6.94</v>
      </c>
      <c r="G321" s="118">
        <v>5.44</v>
      </c>
      <c r="H321" s="109"/>
      <c r="I321" s="120">
        <v>24.7</v>
      </c>
      <c r="J321" s="120">
        <v>24.7</v>
      </c>
      <c r="K321" s="109"/>
      <c r="L321" s="109"/>
      <c r="M321" s="118">
        <v>1.89</v>
      </c>
      <c r="N321" s="118">
        <v>1.89</v>
      </c>
      <c r="O321" s="109"/>
      <c r="P321" s="109"/>
      <c r="Q321" s="118">
        <v>9.7100000000000009</v>
      </c>
      <c r="R321" s="118">
        <v>9.7100000000000009</v>
      </c>
      <c r="S321" s="109"/>
      <c r="T321" s="109"/>
      <c r="U321" s="109"/>
      <c r="AQ321" s="120" t="s">
        <v>97</v>
      </c>
    </row>
    <row r="322" spans="1:43">
      <c r="A322" s="109" t="str">
        <f t="shared" si="9"/>
        <v>Square Tube50.8x50.8x6.41</v>
      </c>
      <c r="B322" s="117">
        <v>50.8</v>
      </c>
      <c r="C322" s="117">
        <v>50.8</v>
      </c>
      <c r="D322" s="118">
        <v>4.78</v>
      </c>
      <c r="E322" s="118">
        <v>4.78</v>
      </c>
      <c r="F322" s="120">
        <v>8.2110000000000003</v>
      </c>
      <c r="G322" s="118">
        <v>6.41</v>
      </c>
      <c r="H322" s="109"/>
      <c r="I322" s="120">
        <v>27.9</v>
      </c>
      <c r="J322" s="120">
        <v>27.9</v>
      </c>
      <c r="K322" s="109"/>
      <c r="L322" s="109"/>
      <c r="M322" s="118">
        <v>1.84</v>
      </c>
      <c r="N322" s="118">
        <v>1.84</v>
      </c>
      <c r="O322" s="109"/>
      <c r="P322" s="109"/>
      <c r="Q322" s="117">
        <v>11</v>
      </c>
      <c r="R322" s="117">
        <v>11</v>
      </c>
      <c r="S322" s="109"/>
      <c r="T322" s="109"/>
      <c r="U322" s="109"/>
      <c r="AQ322" s="120" t="s">
        <v>97</v>
      </c>
    </row>
    <row r="323" spans="1:43">
      <c r="A323" s="109" t="str">
        <f t="shared" si="9"/>
        <v>Square Tube63.5x63.5x6.43</v>
      </c>
      <c r="B323" s="111">
        <v>63.5</v>
      </c>
      <c r="C323" s="111">
        <v>63.5</v>
      </c>
      <c r="D323" s="113">
        <v>3.58</v>
      </c>
      <c r="E323" s="113">
        <v>3.58</v>
      </c>
      <c r="F323" s="115">
        <v>8.25</v>
      </c>
      <c r="G323" s="113">
        <v>6.43</v>
      </c>
      <c r="H323" s="109"/>
      <c r="I323" s="116">
        <v>48.3</v>
      </c>
      <c r="J323" s="116">
        <v>48.3</v>
      </c>
      <c r="K323" s="109"/>
      <c r="L323" s="109"/>
      <c r="M323" s="113">
        <v>2.42</v>
      </c>
      <c r="N323" s="113">
        <v>2.42</v>
      </c>
      <c r="O323" s="109"/>
      <c r="P323" s="109"/>
      <c r="Q323" s="111">
        <v>15.2</v>
      </c>
      <c r="R323" s="111">
        <v>15.2</v>
      </c>
      <c r="S323" s="109"/>
      <c r="T323" s="109"/>
      <c r="U323" s="109"/>
      <c r="AQ323" s="116" t="s">
        <v>98</v>
      </c>
    </row>
    <row r="324" spans="1:43">
      <c r="A324" s="109" t="str">
        <f t="shared" si="9"/>
        <v>Square Tube63.5x63.5x8.32</v>
      </c>
      <c r="B324" s="111">
        <v>63.5</v>
      </c>
      <c r="C324" s="111">
        <v>63.5</v>
      </c>
      <c r="D324" s="113">
        <v>4.78</v>
      </c>
      <c r="E324" s="113">
        <v>4.78</v>
      </c>
      <c r="F324" s="113">
        <v>10.64</v>
      </c>
      <c r="G324" s="113">
        <v>8.32</v>
      </c>
      <c r="H324" s="109"/>
      <c r="I324" s="116">
        <v>59.4</v>
      </c>
      <c r="J324" s="116">
        <v>59.4</v>
      </c>
      <c r="K324" s="109"/>
      <c r="L324" s="109"/>
      <c r="M324" s="113">
        <v>2.36</v>
      </c>
      <c r="N324" s="113">
        <v>2.36</v>
      </c>
      <c r="O324" s="109"/>
      <c r="P324" s="109"/>
      <c r="Q324" s="111">
        <v>18.7</v>
      </c>
      <c r="R324" s="111">
        <v>18.7</v>
      </c>
      <c r="S324" s="109"/>
      <c r="T324" s="109"/>
      <c r="U324" s="109"/>
      <c r="AQ324" s="116" t="s">
        <v>98</v>
      </c>
    </row>
    <row r="325" spans="1:43">
      <c r="A325" s="109" t="str">
        <f t="shared" si="9"/>
        <v>Square Tube63.5x63.5x10.56</v>
      </c>
      <c r="B325" s="111">
        <v>63.5</v>
      </c>
      <c r="C325" s="111">
        <v>63.5</v>
      </c>
      <c r="D325" s="113">
        <v>6.35</v>
      </c>
      <c r="E325" s="113">
        <v>6.35</v>
      </c>
      <c r="F325" s="113">
        <v>13.13</v>
      </c>
      <c r="G325" s="113">
        <v>10.56</v>
      </c>
      <c r="H325" s="109"/>
      <c r="I325" s="116">
        <v>66.8</v>
      </c>
      <c r="J325" s="116">
        <v>66.8</v>
      </c>
      <c r="K325" s="109"/>
      <c r="L325" s="109"/>
      <c r="M325" s="113">
        <v>2.2599999999999998</v>
      </c>
      <c r="N325" s="113">
        <v>2.2599999999999998</v>
      </c>
      <c r="O325" s="109"/>
      <c r="P325" s="109"/>
      <c r="Q325" s="111">
        <v>21.1</v>
      </c>
      <c r="R325" s="111">
        <v>21.1</v>
      </c>
      <c r="S325" s="109"/>
      <c r="T325" s="109"/>
      <c r="U325" s="109"/>
      <c r="AQ325" s="116" t="s">
        <v>98</v>
      </c>
    </row>
    <row r="326" spans="1:43">
      <c r="A326" s="109" t="str">
        <f t="shared" si="9"/>
        <v>Square Tube76.2x76.2x8.6</v>
      </c>
      <c r="B326" s="117">
        <v>76.2</v>
      </c>
      <c r="C326" s="117">
        <v>76.2</v>
      </c>
      <c r="D326" s="118">
        <v>3.96</v>
      </c>
      <c r="E326" s="118">
        <v>3.96</v>
      </c>
      <c r="F326" s="118">
        <v>11.04</v>
      </c>
      <c r="G326" s="118">
        <v>8.6</v>
      </c>
      <c r="H326" s="109"/>
      <c r="I326" s="120">
        <v>94.2</v>
      </c>
      <c r="J326" s="120">
        <v>94.2</v>
      </c>
      <c r="K326" s="109"/>
      <c r="L326" s="109"/>
      <c r="M326" s="118">
        <v>2.92</v>
      </c>
      <c r="N326" s="118">
        <v>2.92</v>
      </c>
      <c r="O326" s="109"/>
      <c r="P326" s="109"/>
      <c r="Q326" s="117">
        <v>24.7</v>
      </c>
      <c r="R326" s="117">
        <v>24.7</v>
      </c>
      <c r="S326" s="109"/>
      <c r="T326" s="109"/>
      <c r="U326" s="109"/>
      <c r="AQ326" s="120" t="s">
        <v>99</v>
      </c>
    </row>
    <row r="327" spans="1:43">
      <c r="A327" s="109" t="str">
        <f t="shared" si="9"/>
        <v>Square Tube76.2x76.2x10.21</v>
      </c>
      <c r="B327" s="117">
        <v>76.2</v>
      </c>
      <c r="C327" s="117">
        <v>76.2</v>
      </c>
      <c r="D327" s="118">
        <v>4.78</v>
      </c>
      <c r="E327" s="118">
        <v>4.78</v>
      </c>
      <c r="F327" s="118">
        <v>13.07</v>
      </c>
      <c r="G327" s="118">
        <v>10.210000000000001</v>
      </c>
      <c r="H327" s="109"/>
      <c r="I327" s="120">
        <v>108</v>
      </c>
      <c r="J327" s="120">
        <v>108</v>
      </c>
      <c r="K327" s="109"/>
      <c r="L327" s="109"/>
      <c r="M327" s="118">
        <v>2.88</v>
      </c>
      <c r="N327" s="118">
        <v>2.88</v>
      </c>
      <c r="O327" s="109"/>
      <c r="P327" s="109"/>
      <c r="Q327" s="117">
        <v>28.5</v>
      </c>
      <c r="R327" s="117">
        <v>28.5</v>
      </c>
      <c r="S327" s="109"/>
      <c r="T327" s="109"/>
      <c r="U327" s="109"/>
      <c r="AQ327" s="120" t="s">
        <v>99</v>
      </c>
    </row>
    <row r="328" spans="1:43">
      <c r="A328" s="109" t="str">
        <f t="shared" si="9"/>
        <v>Square Tube76.2x76.2x13.09</v>
      </c>
      <c r="B328" s="117">
        <v>76.2</v>
      </c>
      <c r="C328" s="117">
        <v>76.2</v>
      </c>
      <c r="D328" s="118">
        <v>6.35</v>
      </c>
      <c r="E328" s="118">
        <v>6.35</v>
      </c>
      <c r="F328" s="118">
        <v>16.36</v>
      </c>
      <c r="G328" s="118">
        <v>13.09</v>
      </c>
      <c r="H328" s="109"/>
      <c r="I328" s="120">
        <v>126</v>
      </c>
      <c r="J328" s="120">
        <v>126</v>
      </c>
      <c r="K328" s="109"/>
      <c r="L328" s="109"/>
      <c r="M328" s="118">
        <v>2.78</v>
      </c>
      <c r="N328" s="118">
        <v>2.78</v>
      </c>
      <c r="O328" s="109"/>
      <c r="P328" s="109"/>
      <c r="Q328" s="117">
        <v>33.200000000000003</v>
      </c>
      <c r="R328" s="117">
        <v>33.200000000000003</v>
      </c>
      <c r="S328" s="109"/>
      <c r="T328" s="109"/>
      <c r="U328" s="109"/>
      <c r="AQ328" s="120" t="s">
        <v>99</v>
      </c>
    </row>
    <row r="329" spans="1:43">
      <c r="A329" s="109" t="str">
        <f t="shared" si="9"/>
        <v>Square Tube88.9x88.9x10.24</v>
      </c>
      <c r="B329" s="111">
        <v>88.9</v>
      </c>
      <c r="C329" s="111">
        <v>88.9</v>
      </c>
      <c r="D329" s="113">
        <v>3.96</v>
      </c>
      <c r="E329" s="113">
        <v>3.96</v>
      </c>
      <c r="F329" s="113">
        <v>13.05</v>
      </c>
      <c r="G329" s="113">
        <v>10.24</v>
      </c>
      <c r="H329" s="109"/>
      <c r="I329" s="116">
        <v>154</v>
      </c>
      <c r="J329" s="116">
        <v>154</v>
      </c>
      <c r="K329" s="109"/>
      <c r="L329" s="109"/>
      <c r="M329" s="113">
        <v>3.44</v>
      </c>
      <c r="N329" s="113">
        <v>3.44</v>
      </c>
      <c r="O329" s="109"/>
      <c r="P329" s="109"/>
      <c r="Q329" s="111">
        <v>34.700000000000003</v>
      </c>
      <c r="R329" s="111">
        <v>34.700000000000003</v>
      </c>
      <c r="S329" s="109"/>
      <c r="T329" s="109"/>
      <c r="U329" s="109"/>
      <c r="AQ329" s="116" t="s">
        <v>100</v>
      </c>
    </row>
    <row r="330" spans="1:43">
      <c r="A330" s="109" t="str">
        <f t="shared" si="9"/>
        <v>Square Tube88.9x88.9x12.11</v>
      </c>
      <c r="B330" s="111">
        <v>88.9</v>
      </c>
      <c r="C330" s="111">
        <v>88.9</v>
      </c>
      <c r="D330" s="113">
        <v>4.78</v>
      </c>
      <c r="E330" s="113">
        <v>4.78</v>
      </c>
      <c r="F330" s="113">
        <v>15.5</v>
      </c>
      <c r="G330" s="113">
        <v>12.11</v>
      </c>
      <c r="H330" s="109"/>
      <c r="I330" s="116">
        <v>179</v>
      </c>
      <c r="J330" s="116">
        <v>179</v>
      </c>
      <c r="K330" s="109"/>
      <c r="L330" s="109"/>
      <c r="M330" s="113">
        <v>3.4</v>
      </c>
      <c r="N330" s="113">
        <v>3.4</v>
      </c>
      <c r="O330" s="109"/>
      <c r="P330" s="109"/>
      <c r="Q330" s="111">
        <v>40.299999999999997</v>
      </c>
      <c r="R330" s="111">
        <v>40.299999999999997</v>
      </c>
      <c r="S330" s="109"/>
      <c r="T330" s="109"/>
      <c r="U330" s="109"/>
      <c r="AQ330" s="116" t="s">
        <v>100</v>
      </c>
    </row>
    <row r="331" spans="1:43">
      <c r="A331" s="109" t="str">
        <f t="shared" si="9"/>
        <v>Square Tube88.9x88.9x15.62</v>
      </c>
      <c r="B331" s="111">
        <v>88.9</v>
      </c>
      <c r="C331" s="111">
        <v>88.9</v>
      </c>
      <c r="D331" s="113">
        <v>6.35</v>
      </c>
      <c r="E331" s="113">
        <v>6.35</v>
      </c>
      <c r="F331" s="113">
        <v>19.579999999999998</v>
      </c>
      <c r="G331" s="113">
        <v>15.62</v>
      </c>
      <c r="H331" s="109"/>
      <c r="I331" s="116">
        <v>213</v>
      </c>
      <c r="J331" s="116">
        <v>213</v>
      </c>
      <c r="K331" s="109"/>
      <c r="L331" s="109"/>
      <c r="M331" s="113">
        <v>3.3</v>
      </c>
      <c r="N331" s="113">
        <v>3.3</v>
      </c>
      <c r="O331" s="109"/>
      <c r="P331" s="109"/>
      <c r="Q331" s="111">
        <v>48</v>
      </c>
      <c r="R331" s="111">
        <v>48</v>
      </c>
      <c r="S331" s="109"/>
      <c r="T331" s="109"/>
      <c r="U331" s="109"/>
      <c r="AQ331" s="116" t="s">
        <v>100</v>
      </c>
    </row>
    <row r="332" spans="1:43">
      <c r="A332" s="109" t="str">
        <f t="shared" si="9"/>
        <v>Square Tube88.9x88.9x18.88</v>
      </c>
      <c r="B332" s="111">
        <v>88.9</v>
      </c>
      <c r="C332" s="111">
        <v>88.9</v>
      </c>
      <c r="D332" s="113">
        <v>7.92</v>
      </c>
      <c r="E332" s="113">
        <v>7.92</v>
      </c>
      <c r="F332" s="113">
        <v>23.5</v>
      </c>
      <c r="G332" s="113">
        <v>18.88</v>
      </c>
      <c r="H332" s="109"/>
      <c r="I332" s="116">
        <v>243</v>
      </c>
      <c r="J332" s="116">
        <v>243</v>
      </c>
      <c r="K332" s="109"/>
      <c r="L332" s="109"/>
      <c r="M332" s="113">
        <v>3.21</v>
      </c>
      <c r="N332" s="113">
        <v>3.21</v>
      </c>
      <c r="O332" s="109"/>
      <c r="P332" s="109"/>
      <c r="Q332" s="111">
        <v>54.6</v>
      </c>
      <c r="R332" s="111">
        <v>54.6</v>
      </c>
      <c r="S332" s="109"/>
      <c r="T332" s="109"/>
      <c r="U332" s="109"/>
      <c r="AQ332" s="116" t="s">
        <v>100</v>
      </c>
    </row>
    <row r="333" spans="1:43">
      <c r="A333" s="109" t="str">
        <f t="shared" si="9"/>
        <v>Square Tube101.6x101.6x13.85</v>
      </c>
      <c r="B333" s="117">
        <v>101.6</v>
      </c>
      <c r="C333" s="117">
        <v>101.6</v>
      </c>
      <c r="D333" s="118">
        <v>4.78</v>
      </c>
      <c r="E333" s="118">
        <v>4.78</v>
      </c>
      <c r="F333" s="118">
        <v>17.920000000000002</v>
      </c>
      <c r="G333" s="118">
        <v>13.85</v>
      </c>
      <c r="H333" s="109"/>
      <c r="I333" s="120">
        <v>275</v>
      </c>
      <c r="J333" s="120">
        <v>275</v>
      </c>
      <c r="K333" s="109"/>
      <c r="L333" s="109"/>
      <c r="M333" s="118">
        <v>3.92</v>
      </c>
      <c r="N333" s="118">
        <v>3.92</v>
      </c>
      <c r="O333" s="109"/>
      <c r="P333" s="109"/>
      <c r="Q333" s="117">
        <v>54.2</v>
      </c>
      <c r="R333" s="117">
        <v>54.2</v>
      </c>
      <c r="S333" s="109"/>
      <c r="T333" s="109"/>
      <c r="U333" s="109"/>
      <c r="AQ333" s="120" t="s">
        <v>101</v>
      </c>
    </row>
    <row r="334" spans="1:43">
      <c r="A334" s="109" t="str">
        <f t="shared" si="9"/>
        <v>Square Tube101.6x101.6x17.89</v>
      </c>
      <c r="B334" s="117">
        <v>101.6</v>
      </c>
      <c r="C334" s="117">
        <v>101.6</v>
      </c>
      <c r="D334" s="118">
        <v>6.35</v>
      </c>
      <c r="E334" s="118">
        <v>6.35</v>
      </c>
      <c r="F334" s="118">
        <v>22.81</v>
      </c>
      <c r="G334" s="118">
        <v>17.89</v>
      </c>
      <c r="H334" s="109"/>
      <c r="I334" s="120">
        <v>333</v>
      </c>
      <c r="J334" s="120">
        <v>333</v>
      </c>
      <c r="K334" s="109"/>
      <c r="L334" s="109"/>
      <c r="M334" s="118">
        <v>3.92</v>
      </c>
      <c r="N334" s="118">
        <v>3.92</v>
      </c>
      <c r="O334" s="109"/>
      <c r="P334" s="109"/>
      <c r="Q334" s="117">
        <v>65.5</v>
      </c>
      <c r="R334" s="117">
        <v>65.5</v>
      </c>
      <c r="S334" s="109"/>
      <c r="T334" s="109"/>
      <c r="U334" s="109"/>
      <c r="AQ334" s="120" t="s">
        <v>101</v>
      </c>
    </row>
    <row r="335" spans="1:43">
      <c r="A335" s="109" t="str">
        <f t="shared" si="9"/>
        <v>Square Tube101.6x101.6x21.61</v>
      </c>
      <c r="B335" s="117">
        <v>101.6</v>
      </c>
      <c r="C335" s="117">
        <v>101.6</v>
      </c>
      <c r="D335" s="118">
        <v>7.92</v>
      </c>
      <c r="E335" s="118">
        <v>7.92</v>
      </c>
      <c r="F335" s="118">
        <v>27.52</v>
      </c>
      <c r="G335" s="118">
        <v>21.61</v>
      </c>
      <c r="H335" s="109"/>
      <c r="I335" s="120">
        <v>384</v>
      </c>
      <c r="J335" s="120">
        <v>384</v>
      </c>
      <c r="K335" s="109"/>
      <c r="L335" s="109"/>
      <c r="M335" s="118">
        <v>3.74</v>
      </c>
      <c r="N335" s="118">
        <v>3.74</v>
      </c>
      <c r="O335" s="109"/>
      <c r="P335" s="109"/>
      <c r="Q335" s="117">
        <v>75.599999999999994</v>
      </c>
      <c r="R335" s="117">
        <v>75.599999999999994</v>
      </c>
      <c r="S335" s="109"/>
      <c r="T335" s="109"/>
      <c r="U335" s="109"/>
      <c r="AQ335" s="120" t="s">
        <v>101</v>
      </c>
    </row>
    <row r="336" spans="1:43">
      <c r="A336" s="109" t="str">
        <f t="shared" si="9"/>
        <v>Square Tube101.6x101.6x25.06</v>
      </c>
      <c r="B336" s="117">
        <v>101.6</v>
      </c>
      <c r="C336" s="117">
        <v>101.6</v>
      </c>
      <c r="D336" s="118">
        <v>9.52</v>
      </c>
      <c r="E336" s="118">
        <v>9.52</v>
      </c>
      <c r="F336" s="118">
        <v>31.95</v>
      </c>
      <c r="G336" s="118">
        <v>25.06</v>
      </c>
      <c r="H336" s="109"/>
      <c r="I336" s="120">
        <v>425</v>
      </c>
      <c r="J336" s="120">
        <v>425</v>
      </c>
      <c r="K336" s="109"/>
      <c r="L336" s="109"/>
      <c r="M336" s="118">
        <v>3.65</v>
      </c>
      <c r="N336" s="118">
        <v>3.65</v>
      </c>
      <c r="O336" s="109"/>
      <c r="P336" s="109"/>
      <c r="Q336" s="117">
        <v>83.6</v>
      </c>
      <c r="R336" s="117">
        <v>83.6</v>
      </c>
      <c r="S336" s="109"/>
      <c r="T336" s="109"/>
      <c r="U336" s="109"/>
      <c r="AQ336" s="120" t="s">
        <v>101</v>
      </c>
    </row>
    <row r="337" spans="1:43">
      <c r="A337" s="109" t="str">
        <f t="shared" si="9"/>
        <v>Square Tube101.6x101.6x31.07</v>
      </c>
      <c r="B337" s="117">
        <v>101.6</v>
      </c>
      <c r="C337" s="117">
        <v>101.6</v>
      </c>
      <c r="D337" s="118">
        <v>12.7</v>
      </c>
      <c r="E337" s="118">
        <v>12.7</v>
      </c>
      <c r="F337" s="118">
        <v>38.24</v>
      </c>
      <c r="G337" s="118">
        <v>31.07</v>
      </c>
      <c r="H337" s="109"/>
      <c r="I337" s="120">
        <v>437</v>
      </c>
      <c r="J337" s="120">
        <v>437</v>
      </c>
      <c r="K337" s="109"/>
      <c r="L337" s="109"/>
      <c r="M337" s="118">
        <v>3.38</v>
      </c>
      <c r="N337" s="118">
        <v>3.38</v>
      </c>
      <c r="O337" s="109"/>
      <c r="P337" s="109"/>
      <c r="Q337" s="117">
        <v>86.1</v>
      </c>
      <c r="R337" s="117">
        <v>86.1</v>
      </c>
      <c r="S337" s="109"/>
      <c r="T337" s="109"/>
      <c r="U337" s="109"/>
      <c r="AQ337" s="120" t="s">
        <v>101</v>
      </c>
    </row>
    <row r="338" spans="1:43">
      <c r="A338" s="109" t="str">
        <f t="shared" si="9"/>
        <v>Square Tube127.0x127.0x17.65</v>
      </c>
      <c r="B338" s="111">
        <v>127</v>
      </c>
      <c r="C338" s="111">
        <v>127</v>
      </c>
      <c r="D338" s="113">
        <v>4.78</v>
      </c>
      <c r="E338" s="113">
        <v>4.78</v>
      </c>
      <c r="F338" s="113">
        <v>22.78</v>
      </c>
      <c r="G338" s="113">
        <v>17.649999999999999</v>
      </c>
      <c r="H338" s="109"/>
      <c r="I338" s="116">
        <v>560</v>
      </c>
      <c r="J338" s="116">
        <v>560</v>
      </c>
      <c r="K338" s="109"/>
      <c r="L338" s="109"/>
      <c r="M338" s="113">
        <v>4.96</v>
      </c>
      <c r="N338" s="113">
        <v>4.96</v>
      </c>
      <c r="O338" s="109"/>
      <c r="P338" s="109"/>
      <c r="Q338" s="111">
        <v>88.1</v>
      </c>
      <c r="R338" s="111">
        <v>88.1</v>
      </c>
      <c r="S338" s="109"/>
      <c r="T338" s="109"/>
      <c r="U338" s="109"/>
      <c r="AQ338" s="116" t="s">
        <v>102</v>
      </c>
    </row>
    <row r="339" spans="1:43">
      <c r="A339" s="109" t="str">
        <f t="shared" si="9"/>
        <v>Square Tube127.0x127.0x22.94</v>
      </c>
      <c r="B339" s="111">
        <v>127</v>
      </c>
      <c r="C339" s="111">
        <v>127</v>
      </c>
      <c r="D339" s="113">
        <v>6.35</v>
      </c>
      <c r="E339" s="113">
        <v>6.35</v>
      </c>
      <c r="F339" s="113">
        <v>29.26</v>
      </c>
      <c r="G339" s="113">
        <v>22.94</v>
      </c>
      <c r="H339" s="109"/>
      <c r="I339" s="116">
        <v>691</v>
      </c>
      <c r="J339" s="116">
        <v>691</v>
      </c>
      <c r="K339" s="109"/>
      <c r="L339" s="109"/>
      <c r="M339" s="113">
        <v>4.5999999999999996</v>
      </c>
      <c r="N339" s="113">
        <v>4.5999999999999996</v>
      </c>
      <c r="O339" s="109"/>
      <c r="P339" s="109"/>
      <c r="Q339" s="116">
        <v>109</v>
      </c>
      <c r="R339" s="116">
        <v>109</v>
      </c>
      <c r="S339" s="109"/>
      <c r="T339" s="109"/>
      <c r="U339" s="109"/>
      <c r="AQ339" s="116" t="s">
        <v>102</v>
      </c>
    </row>
    <row r="340" spans="1:43">
      <c r="A340" s="109" t="str">
        <f t="shared" si="9"/>
        <v>Square Tube127.0x127.0x27.93</v>
      </c>
      <c r="B340" s="111">
        <v>127</v>
      </c>
      <c r="C340" s="111">
        <v>127</v>
      </c>
      <c r="D340" s="113">
        <v>7.92</v>
      </c>
      <c r="E340" s="113">
        <v>7.92</v>
      </c>
      <c r="F340" s="113">
        <v>35.57</v>
      </c>
      <c r="G340" s="113">
        <v>27.93</v>
      </c>
      <c r="H340" s="109"/>
      <c r="I340" s="116">
        <v>812</v>
      </c>
      <c r="J340" s="116">
        <v>812</v>
      </c>
      <c r="K340" s="109"/>
      <c r="L340" s="109"/>
      <c r="M340" s="113">
        <v>4.78</v>
      </c>
      <c r="N340" s="113">
        <v>4.78</v>
      </c>
      <c r="O340" s="109"/>
      <c r="P340" s="109"/>
      <c r="Q340" s="116">
        <v>128</v>
      </c>
      <c r="R340" s="116">
        <v>128</v>
      </c>
      <c r="S340" s="109"/>
      <c r="T340" s="109"/>
      <c r="U340" s="109"/>
      <c r="AQ340" s="116" t="s">
        <v>102</v>
      </c>
    </row>
    <row r="341" spans="1:43">
      <c r="A341" s="109" t="str">
        <f t="shared" si="9"/>
        <v>Square Tube127.0x127.0x32.65</v>
      </c>
      <c r="B341" s="111">
        <v>127</v>
      </c>
      <c r="C341" s="111">
        <v>127</v>
      </c>
      <c r="D341" s="113">
        <v>9.52</v>
      </c>
      <c r="E341" s="113">
        <v>9.52</v>
      </c>
      <c r="F341" s="113">
        <v>41.62</v>
      </c>
      <c r="G341" s="113">
        <v>32.65</v>
      </c>
      <c r="H341" s="109"/>
      <c r="I341" s="116">
        <v>916</v>
      </c>
      <c r="J341" s="116">
        <v>916</v>
      </c>
      <c r="K341" s="109"/>
      <c r="L341" s="109"/>
      <c r="M341" s="113">
        <v>4.6900000000000004</v>
      </c>
      <c r="N341" s="113">
        <v>4.6900000000000004</v>
      </c>
      <c r="O341" s="109"/>
      <c r="P341" s="109"/>
      <c r="Q341" s="116">
        <v>144</v>
      </c>
      <c r="R341" s="116">
        <v>144</v>
      </c>
      <c r="S341" s="109"/>
      <c r="T341" s="109"/>
      <c r="U341" s="109"/>
      <c r="AQ341" s="116" t="s">
        <v>102</v>
      </c>
    </row>
    <row r="342" spans="1:43">
      <c r="A342" s="109" t="str">
        <f t="shared" si="9"/>
        <v>Square Tube127.0x127.0x41.19</v>
      </c>
      <c r="B342" s="111">
        <v>127</v>
      </c>
      <c r="C342" s="111">
        <v>127</v>
      </c>
      <c r="D342" s="113">
        <v>12.7</v>
      </c>
      <c r="E342" s="113">
        <v>12.7</v>
      </c>
      <c r="F342" s="113">
        <v>51.14</v>
      </c>
      <c r="G342" s="113">
        <v>41.19</v>
      </c>
      <c r="H342" s="109"/>
      <c r="I342" s="116">
        <v>1010</v>
      </c>
      <c r="J342" s="116">
        <v>1010</v>
      </c>
      <c r="K342" s="109"/>
      <c r="L342" s="109"/>
      <c r="M342" s="113">
        <v>4.45</v>
      </c>
      <c r="N342" s="113">
        <v>4.45</v>
      </c>
      <c r="O342" s="109"/>
      <c r="P342" s="109"/>
      <c r="Q342" s="116">
        <v>159</v>
      </c>
      <c r="R342" s="116">
        <v>159</v>
      </c>
      <c r="S342" s="109"/>
      <c r="T342" s="109"/>
      <c r="U342" s="109"/>
      <c r="AQ342" s="116" t="s">
        <v>102</v>
      </c>
    </row>
    <row r="343" spans="1:43">
      <c r="A343" s="109" t="str">
        <f t="shared" si="9"/>
        <v>Square Tube152.4x152.4x21.44</v>
      </c>
      <c r="B343" s="120">
        <v>152.4</v>
      </c>
      <c r="C343" s="120">
        <v>152.4</v>
      </c>
      <c r="D343" s="118">
        <v>4.78</v>
      </c>
      <c r="E343" s="118">
        <v>4.78</v>
      </c>
      <c r="F343" s="118">
        <v>27.64</v>
      </c>
      <c r="G343" s="118">
        <v>21.44</v>
      </c>
      <c r="H343" s="109"/>
      <c r="I343" s="120">
        <v>993</v>
      </c>
      <c r="J343" s="120">
        <v>993</v>
      </c>
      <c r="K343" s="109"/>
      <c r="L343" s="109"/>
      <c r="M343" s="118">
        <v>5.99</v>
      </c>
      <c r="N343" s="118">
        <v>5.99</v>
      </c>
      <c r="O343" s="109"/>
      <c r="P343" s="109"/>
      <c r="Q343" s="120">
        <v>130</v>
      </c>
      <c r="R343" s="120">
        <v>130</v>
      </c>
      <c r="S343" s="109"/>
      <c r="T343" s="109"/>
      <c r="U343" s="109"/>
      <c r="AQ343" s="120" t="s">
        <v>103</v>
      </c>
    </row>
    <row r="344" spans="1:43">
      <c r="A344" s="109" t="str">
        <f t="shared" si="9"/>
        <v>Square Tube152.4x152.4x28</v>
      </c>
      <c r="B344" s="120">
        <v>152.4</v>
      </c>
      <c r="C344" s="120">
        <v>152.4</v>
      </c>
      <c r="D344" s="118">
        <v>6.35</v>
      </c>
      <c r="E344" s="118">
        <v>6.35</v>
      </c>
      <c r="F344" s="118">
        <v>35.71</v>
      </c>
      <c r="G344" s="118">
        <v>28</v>
      </c>
      <c r="H344" s="109"/>
      <c r="I344" s="120">
        <v>1240</v>
      </c>
      <c r="J344" s="120">
        <v>1240</v>
      </c>
      <c r="K344" s="109"/>
      <c r="L344" s="109"/>
      <c r="M344" s="118">
        <v>5.9</v>
      </c>
      <c r="N344" s="118">
        <v>5.9</v>
      </c>
      <c r="O344" s="109"/>
      <c r="P344" s="109"/>
      <c r="Q344" s="120">
        <v>163</v>
      </c>
      <c r="R344" s="120">
        <v>163</v>
      </c>
      <c r="S344" s="109"/>
      <c r="T344" s="109"/>
      <c r="U344" s="109"/>
      <c r="AQ344" s="120" t="s">
        <v>103</v>
      </c>
    </row>
    <row r="345" spans="1:43">
      <c r="A345" s="109" t="str">
        <f t="shared" si="9"/>
        <v>Square Tube152.4x152.4x34.25</v>
      </c>
      <c r="B345" s="120">
        <v>152.4</v>
      </c>
      <c r="C345" s="120">
        <v>152.4</v>
      </c>
      <c r="D345" s="118">
        <v>7.92</v>
      </c>
      <c r="E345" s="118">
        <v>7.92</v>
      </c>
      <c r="F345" s="118">
        <v>43.62</v>
      </c>
      <c r="G345" s="118">
        <v>34.25</v>
      </c>
      <c r="H345" s="109"/>
      <c r="I345" s="120">
        <v>1480</v>
      </c>
      <c r="J345" s="120">
        <v>1480</v>
      </c>
      <c r="K345" s="109"/>
      <c r="L345" s="109"/>
      <c r="M345" s="118">
        <v>5.82</v>
      </c>
      <c r="N345" s="118">
        <v>5.82</v>
      </c>
      <c r="O345" s="109"/>
      <c r="P345" s="109"/>
      <c r="Q345" s="120">
        <v>194</v>
      </c>
      <c r="R345" s="120">
        <v>194</v>
      </c>
      <c r="S345" s="109"/>
      <c r="T345" s="109"/>
      <c r="U345" s="109"/>
      <c r="AQ345" s="120" t="s">
        <v>103</v>
      </c>
    </row>
    <row r="346" spans="1:43">
      <c r="A346" s="109" t="str">
        <f t="shared" si="9"/>
        <v>Square Tube152.4x152.4x40.28</v>
      </c>
      <c r="B346" s="120">
        <v>152.4</v>
      </c>
      <c r="C346" s="120">
        <v>152.4</v>
      </c>
      <c r="D346" s="118">
        <v>9.52</v>
      </c>
      <c r="E346" s="118">
        <v>9.52</v>
      </c>
      <c r="F346" s="118">
        <v>51.3</v>
      </c>
      <c r="G346" s="118">
        <v>40.28</v>
      </c>
      <c r="H346" s="109"/>
      <c r="I346" s="120">
        <v>1680</v>
      </c>
      <c r="J346" s="120">
        <v>1680</v>
      </c>
      <c r="K346" s="109"/>
      <c r="L346" s="109"/>
      <c r="M346" s="118">
        <v>5.73</v>
      </c>
      <c r="N346" s="118">
        <v>5.73</v>
      </c>
      <c r="O346" s="109"/>
      <c r="P346" s="109"/>
      <c r="Q346" s="120">
        <v>221</v>
      </c>
      <c r="R346" s="120">
        <v>221</v>
      </c>
      <c r="S346" s="109"/>
      <c r="T346" s="109"/>
      <c r="U346" s="109"/>
      <c r="AQ346" s="120" t="s">
        <v>103</v>
      </c>
    </row>
    <row r="347" spans="1:43">
      <c r="A347" s="109" t="str">
        <f t="shared" si="9"/>
        <v>Square Tube152.4x152.4x51.31</v>
      </c>
      <c r="B347" s="120">
        <v>152.4</v>
      </c>
      <c r="C347" s="120">
        <v>152.4</v>
      </c>
      <c r="D347" s="118">
        <v>12.7</v>
      </c>
      <c r="E347" s="118">
        <v>12.7</v>
      </c>
      <c r="F347" s="118">
        <v>64.040000000000006</v>
      </c>
      <c r="G347" s="118">
        <v>51.31</v>
      </c>
      <c r="H347" s="109"/>
      <c r="I347" s="120">
        <v>1940</v>
      </c>
      <c r="J347" s="120">
        <v>1940</v>
      </c>
      <c r="K347" s="109"/>
      <c r="L347" s="109"/>
      <c r="M347" s="118">
        <v>5.5</v>
      </c>
      <c r="N347" s="118">
        <v>5.5</v>
      </c>
      <c r="O347" s="109"/>
      <c r="P347" s="109"/>
      <c r="Q347" s="120">
        <v>254</v>
      </c>
      <c r="R347" s="120">
        <v>254</v>
      </c>
      <c r="S347" s="109"/>
      <c r="T347" s="109"/>
      <c r="U347" s="109"/>
      <c r="AQ347" s="120" t="s">
        <v>103</v>
      </c>
    </row>
    <row r="348" spans="1:43">
      <c r="A348" s="109" t="str">
        <f t="shared" si="9"/>
        <v>Square Tube177.8x177.8x25.07</v>
      </c>
      <c r="B348" s="116">
        <v>177.8</v>
      </c>
      <c r="C348" s="116">
        <v>177.8</v>
      </c>
      <c r="D348" s="113">
        <v>4.78</v>
      </c>
      <c r="E348" s="113">
        <v>4.78</v>
      </c>
      <c r="F348" s="113">
        <v>32.49</v>
      </c>
      <c r="G348" s="113">
        <v>25.07</v>
      </c>
      <c r="H348" s="109"/>
      <c r="I348" s="116">
        <v>1610</v>
      </c>
      <c r="J348" s="116">
        <v>1610</v>
      </c>
      <c r="K348" s="109"/>
      <c r="L348" s="109"/>
      <c r="M348" s="113">
        <v>7.03</v>
      </c>
      <c r="N348" s="113">
        <v>7.03</v>
      </c>
      <c r="O348" s="109"/>
      <c r="P348" s="109"/>
      <c r="Q348" s="116">
        <v>181</v>
      </c>
      <c r="R348" s="116">
        <v>181</v>
      </c>
      <c r="S348" s="109"/>
      <c r="T348" s="109"/>
      <c r="U348" s="109"/>
      <c r="AQ348" s="116" t="s">
        <v>104</v>
      </c>
    </row>
    <row r="349" spans="1:43">
      <c r="A349" s="109" t="str">
        <f t="shared" si="9"/>
        <v>Square Tube177.8x177.8x32.8</v>
      </c>
      <c r="B349" s="116">
        <v>177.8</v>
      </c>
      <c r="C349" s="116">
        <v>177.8</v>
      </c>
      <c r="D349" s="113">
        <v>6.35</v>
      </c>
      <c r="E349" s="113">
        <v>6.35</v>
      </c>
      <c r="F349" s="113">
        <v>42.16</v>
      </c>
      <c r="G349" s="113">
        <v>32.799999999999997</v>
      </c>
      <c r="H349" s="109"/>
      <c r="I349" s="116">
        <v>2030</v>
      </c>
      <c r="J349" s="116">
        <v>2030</v>
      </c>
      <c r="K349" s="109"/>
      <c r="L349" s="109"/>
      <c r="M349" s="113">
        <v>6.94</v>
      </c>
      <c r="N349" s="113">
        <v>6.94</v>
      </c>
      <c r="O349" s="109"/>
      <c r="P349" s="109"/>
      <c r="Q349" s="116">
        <v>228</v>
      </c>
      <c r="R349" s="116">
        <v>228</v>
      </c>
      <c r="S349" s="109"/>
      <c r="T349" s="109"/>
      <c r="U349" s="109"/>
      <c r="AQ349" s="116" t="s">
        <v>104</v>
      </c>
    </row>
    <row r="350" spans="1:43">
      <c r="A350" s="109" t="str">
        <f t="shared" si="9"/>
        <v>Square Tube177.8x177.8x39.16</v>
      </c>
      <c r="B350" s="116">
        <v>177.8</v>
      </c>
      <c r="C350" s="116">
        <v>177.8</v>
      </c>
      <c r="D350" s="113">
        <v>7.92</v>
      </c>
      <c r="E350" s="113">
        <v>7.92</v>
      </c>
      <c r="F350" s="113">
        <v>51.66</v>
      </c>
      <c r="G350" s="113">
        <v>39.159999999999997</v>
      </c>
      <c r="H350" s="109"/>
      <c r="I350" s="116">
        <v>2430</v>
      </c>
      <c r="J350" s="116">
        <v>2430</v>
      </c>
      <c r="K350" s="109"/>
      <c r="L350" s="109"/>
      <c r="M350" s="113">
        <v>6.86</v>
      </c>
      <c r="N350" s="113">
        <v>6.86</v>
      </c>
      <c r="O350" s="109"/>
      <c r="P350" s="109"/>
      <c r="Q350" s="116">
        <v>273</v>
      </c>
      <c r="R350" s="116">
        <v>273</v>
      </c>
      <c r="S350" s="109"/>
      <c r="T350" s="109"/>
      <c r="U350" s="109"/>
      <c r="AQ350" s="116" t="s">
        <v>104</v>
      </c>
    </row>
    <row r="351" spans="1:43">
      <c r="A351" s="109" t="str">
        <f t="shared" si="9"/>
        <v>Square Tube177.8x177.8x47.21</v>
      </c>
      <c r="B351" s="116">
        <v>177.8</v>
      </c>
      <c r="C351" s="116">
        <v>177.8</v>
      </c>
      <c r="D351" s="113">
        <v>9.52</v>
      </c>
      <c r="E351" s="113">
        <v>9.52</v>
      </c>
      <c r="F351" s="113">
        <v>60.97</v>
      </c>
      <c r="G351" s="113">
        <v>47.21</v>
      </c>
      <c r="H351" s="109"/>
      <c r="I351" s="116">
        <v>2800</v>
      </c>
      <c r="J351" s="116">
        <v>2800</v>
      </c>
      <c r="K351" s="109"/>
      <c r="L351" s="109"/>
      <c r="M351" s="113">
        <v>6.77</v>
      </c>
      <c r="N351" s="113">
        <v>6.77</v>
      </c>
      <c r="O351" s="109"/>
      <c r="P351" s="109"/>
      <c r="Q351" s="116">
        <v>314</v>
      </c>
      <c r="R351" s="116">
        <v>314</v>
      </c>
      <c r="S351" s="109"/>
      <c r="T351" s="109"/>
      <c r="U351" s="109"/>
      <c r="AQ351" s="116" t="s">
        <v>104</v>
      </c>
    </row>
    <row r="352" spans="1:43">
      <c r="A352" s="109" t="str">
        <f t="shared" si="9"/>
        <v>Square Tube177.8x177.8x60.34</v>
      </c>
      <c r="B352" s="116">
        <v>177.8</v>
      </c>
      <c r="C352" s="116">
        <v>177.8</v>
      </c>
      <c r="D352" s="113">
        <v>12.7</v>
      </c>
      <c r="E352" s="113">
        <v>12.7</v>
      </c>
      <c r="F352" s="113">
        <v>76.95</v>
      </c>
      <c r="G352" s="113">
        <v>60.34</v>
      </c>
      <c r="H352" s="109"/>
      <c r="I352" s="116">
        <v>3300</v>
      </c>
      <c r="J352" s="116">
        <v>3300</v>
      </c>
      <c r="K352" s="109"/>
      <c r="L352" s="109"/>
      <c r="M352" s="113">
        <v>6.55</v>
      </c>
      <c r="N352" s="113">
        <v>6.55</v>
      </c>
      <c r="O352" s="109"/>
      <c r="P352" s="109"/>
      <c r="Q352" s="116">
        <v>371</v>
      </c>
      <c r="R352" s="116">
        <v>371</v>
      </c>
      <c r="S352" s="109"/>
      <c r="T352" s="109"/>
      <c r="U352" s="109"/>
      <c r="AQ352" s="116" t="s">
        <v>104</v>
      </c>
    </row>
    <row r="353" spans="1:43">
      <c r="A353" s="109" t="str">
        <f t="shared" si="9"/>
        <v>Square Tube203.2x203.2x37.85</v>
      </c>
      <c r="B353" s="120">
        <v>203.2</v>
      </c>
      <c r="C353" s="120">
        <v>203.2</v>
      </c>
      <c r="D353" s="118">
        <v>6.35</v>
      </c>
      <c r="E353" s="118">
        <v>6.35</v>
      </c>
      <c r="F353" s="118">
        <v>48.62</v>
      </c>
      <c r="G353" s="118">
        <v>37.85</v>
      </c>
      <c r="H353" s="109"/>
      <c r="I353" s="120">
        <v>3090</v>
      </c>
      <c r="J353" s="120">
        <v>3090</v>
      </c>
      <c r="K353" s="109"/>
      <c r="L353" s="109"/>
      <c r="M353" s="118">
        <v>7.97</v>
      </c>
      <c r="N353" s="118">
        <v>7.97</v>
      </c>
      <c r="O353" s="109"/>
      <c r="P353" s="109"/>
      <c r="Q353" s="120">
        <v>304</v>
      </c>
      <c r="R353" s="120">
        <v>304</v>
      </c>
      <c r="S353" s="109"/>
      <c r="T353" s="109"/>
      <c r="U353" s="109"/>
      <c r="AQ353" s="120" t="s">
        <v>105</v>
      </c>
    </row>
    <row r="354" spans="1:43">
      <c r="A354" s="109" t="str">
        <f t="shared" si="9"/>
        <v>Square Tube203.2x203.2x46.49</v>
      </c>
      <c r="B354" s="120">
        <v>203.2</v>
      </c>
      <c r="C354" s="120">
        <v>203.2</v>
      </c>
      <c r="D354" s="118">
        <v>7.92</v>
      </c>
      <c r="E354" s="118">
        <v>7.92</v>
      </c>
      <c r="F354" s="118">
        <v>59.71</v>
      </c>
      <c r="G354" s="118">
        <v>46.49</v>
      </c>
      <c r="H354" s="109"/>
      <c r="I354" s="120">
        <v>3720</v>
      </c>
      <c r="J354" s="120">
        <v>3720</v>
      </c>
      <c r="K354" s="109"/>
      <c r="L354" s="109"/>
      <c r="M354" s="118">
        <v>7.89</v>
      </c>
      <c r="N354" s="118">
        <v>7.89</v>
      </c>
      <c r="O354" s="109"/>
      <c r="P354" s="109"/>
      <c r="Q354" s="120">
        <v>366</v>
      </c>
      <c r="R354" s="120">
        <v>366</v>
      </c>
      <c r="S354" s="109"/>
      <c r="T354" s="109"/>
      <c r="U354" s="109"/>
      <c r="AQ354" s="120" t="s">
        <v>105</v>
      </c>
    </row>
    <row r="355" spans="1:43">
      <c r="A355" s="109" t="str">
        <f t="shared" si="9"/>
        <v>Square Tube203.2x203.2x54.8</v>
      </c>
      <c r="B355" s="120">
        <v>203.2</v>
      </c>
      <c r="C355" s="120">
        <v>203.2</v>
      </c>
      <c r="D355" s="118">
        <v>9.52</v>
      </c>
      <c r="E355" s="118">
        <v>9.52</v>
      </c>
      <c r="F355" s="118">
        <v>70.64</v>
      </c>
      <c r="G355" s="118">
        <v>54.8</v>
      </c>
      <c r="H355" s="109"/>
      <c r="I355" s="120">
        <v>4310</v>
      </c>
      <c r="J355" s="120">
        <v>4310</v>
      </c>
      <c r="K355" s="109"/>
      <c r="L355" s="109"/>
      <c r="M355" s="118">
        <v>7.81</v>
      </c>
      <c r="N355" s="118">
        <v>7.81</v>
      </c>
      <c r="O355" s="109"/>
      <c r="P355" s="109"/>
      <c r="Q355" s="120">
        <v>424</v>
      </c>
      <c r="R355" s="120">
        <v>424</v>
      </c>
      <c r="S355" s="109"/>
      <c r="T355" s="109"/>
      <c r="U355" s="109"/>
      <c r="AQ355" s="120" t="s">
        <v>105</v>
      </c>
    </row>
    <row r="356" spans="1:43">
      <c r="A356" s="109" t="str">
        <f t="shared" si="9"/>
        <v>Square Tube203.2x203.2x70.46</v>
      </c>
      <c r="B356" s="120">
        <v>203.2</v>
      </c>
      <c r="C356" s="120">
        <v>203.2</v>
      </c>
      <c r="D356" s="118">
        <v>12.7</v>
      </c>
      <c r="E356" s="118">
        <v>12.7</v>
      </c>
      <c r="F356" s="118">
        <v>89.85</v>
      </c>
      <c r="G356" s="118">
        <v>70.459999999999994</v>
      </c>
      <c r="H356" s="109"/>
      <c r="I356" s="120">
        <v>5180</v>
      </c>
      <c r="J356" s="120">
        <v>5180</v>
      </c>
      <c r="K356" s="109"/>
      <c r="L356" s="109"/>
      <c r="M356" s="118">
        <v>7.59</v>
      </c>
      <c r="N356" s="118">
        <v>7.59</v>
      </c>
      <c r="O356" s="109"/>
      <c r="P356" s="109"/>
      <c r="Q356" s="120">
        <v>510</v>
      </c>
      <c r="R356" s="120">
        <v>510</v>
      </c>
      <c r="S356" s="109"/>
      <c r="T356" s="109"/>
      <c r="U356" s="109"/>
      <c r="AQ356" s="120" t="s">
        <v>105</v>
      </c>
    </row>
    <row r="357" spans="1:43">
      <c r="A357" s="109" t="str">
        <f t="shared" si="9"/>
        <v>Square Tube203.2x203.2x89.57</v>
      </c>
      <c r="B357" s="120">
        <v>203.2</v>
      </c>
      <c r="C357" s="120">
        <v>203.2</v>
      </c>
      <c r="D357" s="118">
        <v>16</v>
      </c>
      <c r="E357" s="118">
        <v>16</v>
      </c>
      <c r="F357" s="118">
        <v>108.8</v>
      </c>
      <c r="G357" s="118">
        <v>89.57</v>
      </c>
      <c r="H357" s="109"/>
      <c r="I357" s="120">
        <v>5940</v>
      </c>
      <c r="J357" s="120">
        <v>5940</v>
      </c>
      <c r="K357" s="109"/>
      <c r="L357" s="109"/>
      <c r="M357" s="118">
        <v>7.39</v>
      </c>
      <c r="N357" s="118">
        <v>7.39</v>
      </c>
      <c r="O357" s="109"/>
      <c r="P357" s="109"/>
      <c r="Q357" s="120">
        <v>585</v>
      </c>
      <c r="R357" s="120">
        <v>585</v>
      </c>
      <c r="S357" s="109"/>
      <c r="T357" s="109"/>
      <c r="U357" s="109"/>
      <c r="AQ357" s="120" t="s">
        <v>105</v>
      </c>
    </row>
    <row r="358" spans="1:43">
      <c r="A358" s="109" t="str">
        <f t="shared" si="9"/>
        <v>Square Tube203.2x203.2x97.81</v>
      </c>
      <c r="B358" s="120">
        <v>203.2</v>
      </c>
      <c r="C358" s="120">
        <v>203.2</v>
      </c>
      <c r="D358" s="118">
        <v>19.05</v>
      </c>
      <c r="E358" s="118">
        <v>19.05</v>
      </c>
      <c r="F358" s="118">
        <v>124.7</v>
      </c>
      <c r="G358" s="118">
        <v>97.81</v>
      </c>
      <c r="H358" s="109"/>
      <c r="I358" s="120">
        <v>6460</v>
      </c>
      <c r="J358" s="120">
        <v>6460</v>
      </c>
      <c r="K358" s="109"/>
      <c r="L358" s="109"/>
      <c r="M358" s="118">
        <v>7.2</v>
      </c>
      <c r="N358" s="118">
        <v>7.2</v>
      </c>
      <c r="O358" s="109"/>
      <c r="P358" s="109"/>
      <c r="Q358" s="120">
        <v>636</v>
      </c>
      <c r="R358" s="120">
        <v>636</v>
      </c>
      <c r="S358" s="109"/>
      <c r="T358" s="109"/>
      <c r="U358" s="109"/>
      <c r="AQ358" s="120" t="s">
        <v>105</v>
      </c>
    </row>
    <row r="359" spans="1:43">
      <c r="A359" s="109" t="str">
        <f t="shared" si="9"/>
        <v>Square Tube254.0x254.0x47.96</v>
      </c>
      <c r="B359" s="111">
        <v>254</v>
      </c>
      <c r="C359" s="111">
        <v>254</v>
      </c>
      <c r="D359" s="113">
        <v>6.35</v>
      </c>
      <c r="E359" s="113">
        <v>6.35</v>
      </c>
      <c r="F359" s="113">
        <v>61.52</v>
      </c>
      <c r="G359" s="113">
        <v>47.96</v>
      </c>
      <c r="H359" s="109"/>
      <c r="I359" s="116">
        <v>6240</v>
      </c>
      <c r="J359" s="116">
        <v>6240</v>
      </c>
      <c r="K359" s="109"/>
      <c r="L359" s="109"/>
      <c r="M359" s="113">
        <v>10.1</v>
      </c>
      <c r="N359" s="113">
        <v>10.1</v>
      </c>
      <c r="O359" s="109"/>
      <c r="P359" s="109"/>
      <c r="Q359" s="116">
        <v>489</v>
      </c>
      <c r="R359" s="116">
        <v>489</v>
      </c>
      <c r="S359" s="109"/>
      <c r="T359" s="109"/>
      <c r="U359" s="109"/>
      <c r="AQ359" s="116" t="s">
        <v>106</v>
      </c>
    </row>
    <row r="360" spans="1:43">
      <c r="A360" s="109" t="str">
        <f t="shared" si="9"/>
        <v>Square Tube254.0x254.0x59.13</v>
      </c>
      <c r="B360" s="111">
        <v>254</v>
      </c>
      <c r="C360" s="111">
        <v>254</v>
      </c>
      <c r="D360" s="113">
        <v>7.92</v>
      </c>
      <c r="E360" s="113">
        <v>7.92</v>
      </c>
      <c r="F360" s="113">
        <v>75.8</v>
      </c>
      <c r="G360" s="113">
        <v>59.13</v>
      </c>
      <c r="H360" s="109"/>
      <c r="I360" s="116">
        <v>7530</v>
      </c>
      <c r="J360" s="116">
        <v>7530</v>
      </c>
      <c r="K360" s="109"/>
      <c r="L360" s="109"/>
      <c r="M360" s="113">
        <v>9.9700000000000006</v>
      </c>
      <c r="N360" s="113">
        <v>9.9700000000000006</v>
      </c>
      <c r="O360" s="109"/>
      <c r="P360" s="109"/>
      <c r="Q360" s="116">
        <v>593</v>
      </c>
      <c r="R360" s="116">
        <v>593</v>
      </c>
      <c r="S360" s="109"/>
      <c r="T360" s="109"/>
      <c r="U360" s="109"/>
      <c r="AQ360" s="116" t="s">
        <v>106</v>
      </c>
    </row>
    <row r="361" spans="1:43">
      <c r="A361" s="109" t="str">
        <f t="shared" si="9"/>
        <v>Square Tube254.0x254.0x69.98</v>
      </c>
      <c r="B361" s="111">
        <v>254</v>
      </c>
      <c r="C361" s="111">
        <v>254</v>
      </c>
      <c r="D361" s="113">
        <v>9.52</v>
      </c>
      <c r="E361" s="113">
        <v>9.52</v>
      </c>
      <c r="F361" s="113">
        <v>89.99</v>
      </c>
      <c r="G361" s="113">
        <v>69.98</v>
      </c>
      <c r="H361" s="109"/>
      <c r="I361" s="116">
        <v>8800</v>
      </c>
      <c r="J361" s="116">
        <v>8800</v>
      </c>
      <c r="K361" s="109"/>
      <c r="L361" s="109"/>
      <c r="M361" s="113">
        <v>9.89</v>
      </c>
      <c r="N361" s="113">
        <v>9.89</v>
      </c>
      <c r="O361" s="109"/>
      <c r="P361" s="109"/>
      <c r="Q361" s="116">
        <v>693</v>
      </c>
      <c r="R361" s="116">
        <v>693</v>
      </c>
      <c r="S361" s="109"/>
      <c r="T361" s="109"/>
      <c r="U361" s="109"/>
      <c r="AQ361" s="116" t="s">
        <v>106</v>
      </c>
    </row>
    <row r="362" spans="1:43">
      <c r="A362" s="109" t="str">
        <f t="shared" si="9"/>
        <v>Square Tube254.0x254.0x90.69</v>
      </c>
      <c r="B362" s="111">
        <v>254</v>
      </c>
      <c r="C362" s="111">
        <v>254</v>
      </c>
      <c r="D362" s="113">
        <v>12.7</v>
      </c>
      <c r="E362" s="113">
        <v>12.7</v>
      </c>
      <c r="F362" s="111">
        <v>115.7</v>
      </c>
      <c r="G362" s="113">
        <v>90.69</v>
      </c>
      <c r="H362" s="109"/>
      <c r="I362" s="116">
        <v>10800</v>
      </c>
      <c r="J362" s="116">
        <v>10800</v>
      </c>
      <c r="K362" s="109"/>
      <c r="L362" s="109"/>
      <c r="M362" s="113">
        <v>9.68</v>
      </c>
      <c r="N362" s="113">
        <v>9.68</v>
      </c>
      <c r="O362" s="109"/>
      <c r="P362" s="109"/>
      <c r="Q362" s="116">
        <v>853</v>
      </c>
      <c r="R362" s="116">
        <v>853</v>
      </c>
      <c r="S362" s="109"/>
      <c r="T362" s="109"/>
      <c r="U362" s="109"/>
      <c r="AQ362" s="116" t="s">
        <v>106</v>
      </c>
    </row>
    <row r="363" spans="1:43">
      <c r="A363" s="109" t="str">
        <f t="shared" si="9"/>
        <v>Square Tube254.0x254.0x110.08</v>
      </c>
      <c r="B363" s="111">
        <v>254</v>
      </c>
      <c r="C363" s="111">
        <v>254</v>
      </c>
      <c r="D363" s="113">
        <v>16</v>
      </c>
      <c r="E363" s="113">
        <v>16</v>
      </c>
      <c r="F363" s="111">
        <v>141.30000000000001</v>
      </c>
      <c r="G363" s="113">
        <v>110.08</v>
      </c>
      <c r="H363" s="109"/>
      <c r="I363" s="116">
        <v>12700</v>
      </c>
      <c r="J363" s="116">
        <v>12700</v>
      </c>
      <c r="K363" s="109"/>
      <c r="L363" s="109"/>
      <c r="M363" s="113">
        <v>9.48</v>
      </c>
      <c r="N363" s="113">
        <v>9.48</v>
      </c>
      <c r="O363" s="109"/>
      <c r="P363" s="109"/>
      <c r="Q363" s="116">
        <v>1000</v>
      </c>
      <c r="R363" s="116">
        <v>1000</v>
      </c>
      <c r="S363" s="109"/>
      <c r="T363" s="109"/>
      <c r="U363" s="109"/>
      <c r="AQ363" s="116" t="s">
        <v>106</v>
      </c>
    </row>
    <row r="364" spans="1:43">
      <c r="A364" s="109" t="str">
        <f t="shared" si="9"/>
        <v>Square Tube254.0x254.0x128.16</v>
      </c>
      <c r="B364" s="111">
        <v>254</v>
      </c>
      <c r="C364" s="111">
        <v>254</v>
      </c>
      <c r="D364" s="113">
        <v>19.05</v>
      </c>
      <c r="E364" s="113">
        <v>19.05</v>
      </c>
      <c r="F364" s="111">
        <v>163.5</v>
      </c>
      <c r="G364" s="113">
        <v>128.16</v>
      </c>
      <c r="H364" s="109"/>
      <c r="I364" s="116">
        <v>14100</v>
      </c>
      <c r="J364" s="116">
        <v>14100</v>
      </c>
      <c r="K364" s="109"/>
      <c r="L364" s="109"/>
      <c r="M364" s="113">
        <v>9.3000000000000007</v>
      </c>
      <c r="N364" s="113">
        <v>9.3000000000000007</v>
      </c>
      <c r="O364" s="109"/>
      <c r="P364" s="109"/>
      <c r="Q364" s="116">
        <v>1110</v>
      </c>
      <c r="R364" s="116">
        <v>1110</v>
      </c>
      <c r="S364" s="109"/>
      <c r="T364" s="109"/>
      <c r="U364" s="109"/>
      <c r="AQ364" s="116" t="s">
        <v>106</v>
      </c>
    </row>
    <row r="365" spans="1:43">
      <c r="A365" s="109" t="str">
        <f t="shared" si="9"/>
        <v>Square Tube254.0x254.0x160.39</v>
      </c>
      <c r="B365" s="111">
        <v>254</v>
      </c>
      <c r="C365" s="111">
        <v>254</v>
      </c>
      <c r="D365" s="113">
        <v>25.4</v>
      </c>
      <c r="E365" s="113">
        <v>25.4</v>
      </c>
      <c r="F365" s="111">
        <v>204.6</v>
      </c>
      <c r="G365" s="113">
        <v>160.38999999999999</v>
      </c>
      <c r="H365" s="109"/>
      <c r="I365" s="116">
        <v>16200</v>
      </c>
      <c r="J365" s="116">
        <v>16200</v>
      </c>
      <c r="K365" s="109"/>
      <c r="L365" s="109"/>
      <c r="M365" s="113">
        <v>8.89</v>
      </c>
      <c r="N365" s="113">
        <v>8.89</v>
      </c>
      <c r="O365" s="109"/>
      <c r="P365" s="109"/>
      <c r="Q365" s="116">
        <v>1270</v>
      </c>
      <c r="R365" s="116">
        <v>1270</v>
      </c>
      <c r="S365" s="109"/>
      <c r="T365" s="109"/>
      <c r="U365" s="109"/>
      <c r="AQ365" s="116" t="s">
        <v>106</v>
      </c>
    </row>
    <row r="366" spans="1:43">
      <c r="A366" s="109" t="str">
        <f t="shared" si="9"/>
        <v>Square Tube304.8x304.8x113.66</v>
      </c>
      <c r="B366" s="120">
        <v>304.8</v>
      </c>
      <c r="C366" s="120">
        <v>304.8</v>
      </c>
      <c r="D366" s="118">
        <v>12.7</v>
      </c>
      <c r="E366" s="118">
        <v>12.7</v>
      </c>
      <c r="F366" s="117">
        <v>141.5</v>
      </c>
      <c r="G366" s="118">
        <v>113.66</v>
      </c>
      <c r="H366" s="109"/>
      <c r="I366" s="120">
        <v>19600</v>
      </c>
      <c r="J366" s="120">
        <v>19600</v>
      </c>
      <c r="K366" s="109"/>
      <c r="L366" s="109"/>
      <c r="M366" s="117">
        <v>11.8</v>
      </c>
      <c r="N366" s="117">
        <v>11.8</v>
      </c>
      <c r="O366" s="109"/>
      <c r="P366" s="109"/>
      <c r="Q366" s="120">
        <v>1280</v>
      </c>
      <c r="R366" s="120">
        <v>1280</v>
      </c>
      <c r="S366" s="109"/>
      <c r="T366" s="109"/>
      <c r="U366" s="109"/>
      <c r="AQ366" s="120" t="s">
        <v>107</v>
      </c>
    </row>
    <row r="367" spans="1:43">
      <c r="A367" s="109" t="str">
        <f t="shared" si="9"/>
        <v>Square Tube304.8x304.8x140.62</v>
      </c>
      <c r="B367" s="120">
        <v>304.8</v>
      </c>
      <c r="C367" s="120">
        <v>304.8</v>
      </c>
      <c r="D367" s="118">
        <v>16</v>
      </c>
      <c r="E367" s="118">
        <v>16</v>
      </c>
      <c r="F367" s="117">
        <v>173.8</v>
      </c>
      <c r="G367" s="118">
        <v>140.62</v>
      </c>
      <c r="H367" s="109"/>
      <c r="I367" s="120">
        <v>23300</v>
      </c>
      <c r="J367" s="120">
        <v>23300</v>
      </c>
      <c r="K367" s="109"/>
      <c r="L367" s="109"/>
      <c r="M367" s="117">
        <v>11.6</v>
      </c>
      <c r="N367" s="117">
        <v>11.6</v>
      </c>
      <c r="O367" s="109"/>
      <c r="P367" s="109"/>
      <c r="Q367" s="120">
        <v>1530</v>
      </c>
      <c r="R367" s="120">
        <v>1530</v>
      </c>
      <c r="S367" s="109"/>
      <c r="T367" s="109"/>
      <c r="U367" s="109"/>
      <c r="AQ367" s="120" t="s">
        <v>107</v>
      </c>
    </row>
    <row r="368" spans="1:43">
      <c r="A368" s="109" t="str">
        <f t="shared" si="9"/>
        <v>Square Tube304.8x304.8x164.58</v>
      </c>
      <c r="B368" s="120">
        <v>304.8</v>
      </c>
      <c r="C368" s="120">
        <v>304.8</v>
      </c>
      <c r="D368" s="118">
        <v>19.05</v>
      </c>
      <c r="E368" s="118">
        <v>19.05</v>
      </c>
      <c r="F368" s="117">
        <v>202.2</v>
      </c>
      <c r="G368" s="118">
        <v>164.58</v>
      </c>
      <c r="H368" s="109"/>
      <c r="I368" s="120">
        <v>26200</v>
      </c>
      <c r="J368" s="120">
        <v>26200</v>
      </c>
      <c r="K368" s="109"/>
      <c r="L368" s="109"/>
      <c r="M368" s="117">
        <v>11.4</v>
      </c>
      <c r="N368" s="117">
        <v>11.4</v>
      </c>
      <c r="O368" s="109"/>
      <c r="P368" s="109"/>
      <c r="Q368" s="120">
        <v>1720</v>
      </c>
      <c r="R368" s="120">
        <v>1720</v>
      </c>
      <c r="S368" s="109"/>
      <c r="T368" s="109"/>
      <c r="U368" s="109"/>
      <c r="AQ368" s="120" t="s">
        <v>107</v>
      </c>
    </row>
    <row r="369" spans="1:43">
      <c r="A369" s="109" t="str">
        <f t="shared" si="9"/>
        <v>Square Tube355.6x355.6x133.92</v>
      </c>
      <c r="B369" s="116">
        <v>355.6</v>
      </c>
      <c r="C369" s="116">
        <v>355.6</v>
      </c>
      <c r="D369" s="113">
        <v>12.7</v>
      </c>
      <c r="E369" s="113">
        <v>12.7</v>
      </c>
      <c r="F369" s="111">
        <v>167.3</v>
      </c>
      <c r="G369" s="113">
        <v>133.91999999999999</v>
      </c>
      <c r="H369" s="109"/>
      <c r="I369" s="116">
        <v>32000</v>
      </c>
      <c r="J369" s="116">
        <v>32000</v>
      </c>
      <c r="K369" s="109"/>
      <c r="L369" s="109"/>
      <c r="M369" s="111">
        <v>13.8</v>
      </c>
      <c r="N369" s="111">
        <v>13.8</v>
      </c>
      <c r="O369" s="109"/>
      <c r="P369" s="109"/>
      <c r="Q369" s="116">
        <v>1800</v>
      </c>
      <c r="R369" s="116">
        <v>1800</v>
      </c>
      <c r="S369" s="109"/>
      <c r="T369" s="109"/>
      <c r="U369" s="109"/>
      <c r="AQ369" s="116" t="s">
        <v>108</v>
      </c>
    </row>
    <row r="370" spans="1:43">
      <c r="A370" s="109" t="str">
        <f t="shared" si="9"/>
        <v>Square Tube355.6x355.6x166.14</v>
      </c>
      <c r="B370" s="116">
        <v>355.6</v>
      </c>
      <c r="C370" s="116">
        <v>355.6</v>
      </c>
      <c r="D370" s="113">
        <v>16</v>
      </c>
      <c r="E370" s="113">
        <v>16</v>
      </c>
      <c r="F370" s="111">
        <v>206.4</v>
      </c>
      <c r="G370" s="113">
        <v>166.14</v>
      </c>
      <c r="H370" s="109"/>
      <c r="I370" s="116">
        <v>38400</v>
      </c>
      <c r="J370" s="116">
        <v>38400</v>
      </c>
      <c r="K370" s="109"/>
      <c r="L370" s="109"/>
      <c r="M370" s="111">
        <v>13.6</v>
      </c>
      <c r="N370" s="111">
        <v>13.6</v>
      </c>
      <c r="O370" s="109"/>
      <c r="P370" s="109"/>
      <c r="Q370" s="116">
        <v>2160</v>
      </c>
      <c r="R370" s="116">
        <v>2160</v>
      </c>
      <c r="S370" s="109"/>
      <c r="T370" s="109"/>
      <c r="U370" s="109"/>
      <c r="AQ370" s="116" t="s">
        <v>108</v>
      </c>
    </row>
    <row r="371" spans="1:43">
      <c r="A371" s="109" t="str">
        <f t="shared" si="9"/>
        <v>Square Tube355.6x355.6x194.97</v>
      </c>
      <c r="B371" s="116">
        <v>355.6</v>
      </c>
      <c r="C371" s="116">
        <v>355.6</v>
      </c>
      <c r="D371" s="113">
        <v>19.05</v>
      </c>
      <c r="E371" s="113">
        <v>19.05</v>
      </c>
      <c r="F371" s="111">
        <v>240.9</v>
      </c>
      <c r="G371" s="113">
        <v>194.97</v>
      </c>
      <c r="H371" s="109"/>
      <c r="I371" s="116">
        <v>43700</v>
      </c>
      <c r="J371" s="116">
        <v>43700</v>
      </c>
      <c r="K371" s="109"/>
      <c r="L371" s="109"/>
      <c r="M371" s="111">
        <v>13.5</v>
      </c>
      <c r="N371" s="111">
        <v>13.5</v>
      </c>
      <c r="O371" s="109"/>
      <c r="P371" s="109"/>
      <c r="Q371" s="116">
        <v>2460</v>
      </c>
      <c r="R371" s="116">
        <v>2460</v>
      </c>
      <c r="S371" s="109"/>
      <c r="T371" s="109"/>
      <c r="U371" s="109"/>
      <c r="AQ371" s="116" t="s">
        <v>108</v>
      </c>
    </row>
    <row r="372" spans="1:43">
      <c r="A372" s="109" t="str">
        <f t="shared" si="9"/>
        <v>Square Tube355.6x355.6x209.03</v>
      </c>
      <c r="B372" s="116">
        <v>355.6</v>
      </c>
      <c r="C372" s="116">
        <v>355.6</v>
      </c>
      <c r="D372" s="113">
        <v>20.57</v>
      </c>
      <c r="E372" s="113">
        <v>20.57</v>
      </c>
      <c r="F372" s="111">
        <v>257.5</v>
      </c>
      <c r="G372" s="113">
        <v>209.03</v>
      </c>
      <c r="H372" s="109"/>
      <c r="I372" s="116">
        <v>46100</v>
      </c>
      <c r="J372" s="116">
        <v>46100</v>
      </c>
      <c r="K372" s="109"/>
      <c r="L372" s="109"/>
      <c r="M372" s="111">
        <v>13.4</v>
      </c>
      <c r="N372" s="111">
        <v>13.4</v>
      </c>
      <c r="O372" s="109"/>
      <c r="P372" s="109"/>
      <c r="Q372" s="116">
        <v>2590</v>
      </c>
      <c r="R372" s="116">
        <v>2590</v>
      </c>
      <c r="S372" s="109"/>
      <c r="T372" s="109"/>
      <c r="U372" s="109"/>
      <c r="AQ372" s="116" t="s">
        <v>108</v>
      </c>
    </row>
    <row r="373" spans="1:43">
      <c r="A373" s="109" t="str">
        <f t="shared" si="9"/>
        <v>Square Tube355.6x355.6x216.35</v>
      </c>
      <c r="B373" s="116">
        <v>355.6</v>
      </c>
      <c r="C373" s="116">
        <v>355.6</v>
      </c>
      <c r="D373" s="113">
        <v>22</v>
      </c>
      <c r="E373" s="113">
        <v>22</v>
      </c>
      <c r="F373" s="111">
        <v>272.8</v>
      </c>
      <c r="G373" s="113">
        <v>216.35</v>
      </c>
      <c r="H373" s="109"/>
      <c r="I373" s="116">
        <v>48200</v>
      </c>
      <c r="J373" s="116">
        <v>48200</v>
      </c>
      <c r="K373" s="109"/>
      <c r="L373" s="109"/>
      <c r="M373" s="111">
        <v>13.3</v>
      </c>
      <c r="N373" s="111">
        <v>13.3</v>
      </c>
      <c r="O373" s="109"/>
      <c r="P373" s="109"/>
      <c r="Q373" s="116">
        <v>2710</v>
      </c>
      <c r="R373" s="116">
        <v>2710</v>
      </c>
      <c r="S373" s="109"/>
      <c r="T373" s="109"/>
      <c r="U373" s="109"/>
      <c r="AQ373" s="116" t="s">
        <v>108</v>
      </c>
    </row>
    <row r="374" spans="1:43">
      <c r="A374" s="109" t="str">
        <f t="shared" si="9"/>
        <v>Square Tube355.6x355.6x241.31</v>
      </c>
      <c r="B374" s="116">
        <v>355.6</v>
      </c>
      <c r="C374" s="116">
        <v>355.6</v>
      </c>
      <c r="D374" s="113">
        <v>25</v>
      </c>
      <c r="E374" s="113">
        <v>25</v>
      </c>
      <c r="F374" s="111">
        <v>303.8</v>
      </c>
      <c r="G374" s="113">
        <v>241.31</v>
      </c>
      <c r="H374" s="109"/>
      <c r="I374" s="116">
        <v>52300</v>
      </c>
      <c r="J374" s="116">
        <v>52300</v>
      </c>
      <c r="K374" s="109"/>
      <c r="L374" s="109"/>
      <c r="M374" s="111">
        <v>13.1</v>
      </c>
      <c r="N374" s="111">
        <v>13.1</v>
      </c>
      <c r="O374" s="109"/>
      <c r="P374" s="109"/>
      <c r="Q374" s="116">
        <v>2940</v>
      </c>
      <c r="R374" s="116">
        <v>2940</v>
      </c>
      <c r="S374" s="109"/>
      <c r="T374" s="109"/>
      <c r="U374" s="109"/>
      <c r="AQ374" s="116" t="s">
        <v>108</v>
      </c>
    </row>
    <row r="375" spans="1:43">
      <c r="A375" s="109" t="str">
        <f t="shared" si="9"/>
        <v>Square Tube406.4x406.4x154.18</v>
      </c>
      <c r="B375" s="120">
        <v>406.4</v>
      </c>
      <c r="C375" s="120">
        <v>406.4</v>
      </c>
      <c r="D375" s="118">
        <v>12.7</v>
      </c>
      <c r="E375" s="118">
        <v>12.7</v>
      </c>
      <c r="F375" s="117">
        <v>193.1</v>
      </c>
      <c r="G375" s="118">
        <v>154.18</v>
      </c>
      <c r="H375" s="109"/>
      <c r="I375" s="120">
        <v>48900</v>
      </c>
      <c r="J375" s="120">
        <v>48900</v>
      </c>
      <c r="K375" s="109"/>
      <c r="L375" s="109"/>
      <c r="M375" s="117">
        <v>15.9</v>
      </c>
      <c r="N375" s="117">
        <v>15.9</v>
      </c>
      <c r="O375" s="109"/>
      <c r="P375" s="109"/>
      <c r="Q375" s="120">
        <v>2410</v>
      </c>
      <c r="R375" s="120">
        <v>2410</v>
      </c>
      <c r="S375" s="109"/>
      <c r="T375" s="109"/>
      <c r="U375" s="109"/>
      <c r="AQ375" s="120" t="s">
        <v>109</v>
      </c>
    </row>
    <row r="376" spans="1:43">
      <c r="A376" s="109" t="str">
        <f t="shared" si="9"/>
        <v>Square Tube406.4x406.4x191.66</v>
      </c>
      <c r="B376" s="120">
        <v>406.4</v>
      </c>
      <c r="C376" s="120">
        <v>406.4</v>
      </c>
      <c r="D376" s="118">
        <v>16</v>
      </c>
      <c r="E376" s="118">
        <v>16</v>
      </c>
      <c r="F376" s="117">
        <v>238.9</v>
      </c>
      <c r="G376" s="118">
        <v>191.66</v>
      </c>
      <c r="H376" s="109"/>
      <c r="I376" s="120">
        <v>59100</v>
      </c>
      <c r="J376" s="120">
        <v>59100</v>
      </c>
      <c r="K376" s="109"/>
      <c r="L376" s="109"/>
      <c r="M376" s="117">
        <v>15.7</v>
      </c>
      <c r="N376" s="117">
        <v>15.7</v>
      </c>
      <c r="O376" s="109"/>
      <c r="P376" s="109"/>
      <c r="Q376" s="120">
        <v>2910</v>
      </c>
      <c r="R376" s="120">
        <v>2910</v>
      </c>
      <c r="S376" s="109"/>
      <c r="T376" s="109"/>
      <c r="U376" s="109"/>
      <c r="AQ376" s="120" t="s">
        <v>109</v>
      </c>
    </row>
    <row r="377" spans="1:43">
      <c r="A377" s="109" t="str">
        <f t="shared" si="9"/>
        <v>Square Tube406.4x406.4x241.81</v>
      </c>
      <c r="B377" s="120">
        <v>406.4</v>
      </c>
      <c r="C377" s="120">
        <v>406.4</v>
      </c>
      <c r="D377" s="118">
        <v>20.57</v>
      </c>
      <c r="E377" s="118">
        <v>20.57</v>
      </c>
      <c r="F377" s="117">
        <v>299.3</v>
      </c>
      <c r="G377" s="118">
        <v>241.81</v>
      </c>
      <c r="H377" s="109"/>
      <c r="I377" s="120">
        <v>71600</v>
      </c>
      <c r="J377" s="120">
        <v>71600</v>
      </c>
      <c r="K377" s="109"/>
      <c r="L377" s="109"/>
      <c r="M377" s="117">
        <v>15.5</v>
      </c>
      <c r="N377" s="117">
        <v>15.5</v>
      </c>
      <c r="O377" s="109"/>
      <c r="P377" s="109"/>
      <c r="Q377" s="120">
        <v>3520</v>
      </c>
      <c r="R377" s="120">
        <v>3520</v>
      </c>
      <c r="S377" s="109"/>
      <c r="T377" s="109"/>
      <c r="U377" s="109"/>
      <c r="AQ377" s="120" t="s">
        <v>109</v>
      </c>
    </row>
    <row r="378" spans="1:43">
      <c r="A378" s="109" t="str">
        <f t="shared" si="9"/>
        <v>Square Tube406.4x406.4x251.44</v>
      </c>
      <c r="B378" s="120">
        <v>406.4</v>
      </c>
      <c r="C378" s="120">
        <v>406.4</v>
      </c>
      <c r="D378" s="118">
        <v>22</v>
      </c>
      <c r="E378" s="118">
        <v>22</v>
      </c>
      <c r="F378" s="117">
        <v>317.5</v>
      </c>
      <c r="G378" s="118">
        <v>251.44</v>
      </c>
      <c r="H378" s="109"/>
      <c r="I378" s="120">
        <v>75100</v>
      </c>
      <c r="J378" s="120">
        <v>75100</v>
      </c>
      <c r="K378" s="109"/>
      <c r="L378" s="109"/>
      <c r="M378" s="117">
        <v>15.4</v>
      </c>
      <c r="N378" s="117">
        <v>15.4</v>
      </c>
      <c r="O378" s="109"/>
      <c r="P378" s="109"/>
      <c r="Q378" s="120">
        <v>3700</v>
      </c>
      <c r="R378" s="120">
        <v>3700</v>
      </c>
      <c r="S378" s="109"/>
      <c r="T378" s="109"/>
      <c r="U378" s="109"/>
      <c r="AQ378" s="120" t="s">
        <v>109</v>
      </c>
    </row>
    <row r="379" spans="1:43">
      <c r="A379" s="109" t="str">
        <f t="shared" si="9"/>
        <v>Square Tube406.4x406.4x281.19</v>
      </c>
      <c r="B379" s="120">
        <v>406.4</v>
      </c>
      <c r="C379" s="120">
        <v>406.4</v>
      </c>
      <c r="D379" s="118">
        <v>25</v>
      </c>
      <c r="E379" s="118">
        <v>25</v>
      </c>
      <c r="F379" s="117">
        <v>354.6</v>
      </c>
      <c r="G379" s="118">
        <v>281.19</v>
      </c>
      <c r="H379" s="109"/>
      <c r="I379" s="120">
        <v>82000</v>
      </c>
      <c r="J379" s="120">
        <v>82000</v>
      </c>
      <c r="K379" s="109"/>
      <c r="L379" s="109"/>
      <c r="M379" s="117">
        <v>15.2</v>
      </c>
      <c r="N379" s="117">
        <v>15.2</v>
      </c>
      <c r="O379" s="109"/>
      <c r="P379" s="109"/>
      <c r="Q379" s="120">
        <v>4030</v>
      </c>
      <c r="R379" s="120">
        <v>4030</v>
      </c>
      <c r="S379" s="109"/>
      <c r="T379" s="109"/>
      <c r="U379" s="109"/>
      <c r="AQ379" s="120" t="s">
        <v>109</v>
      </c>
    </row>
    <row r="380" spans="1:43">
      <c r="A380" s="109" t="str">
        <f t="shared" si="9"/>
        <v>Square Tube406.4x406.4x309.84</v>
      </c>
      <c r="B380" s="120">
        <v>406.4</v>
      </c>
      <c r="C380" s="120">
        <v>406.4</v>
      </c>
      <c r="D380" s="118">
        <v>28</v>
      </c>
      <c r="E380" s="118">
        <v>28</v>
      </c>
      <c r="F380" s="117">
        <v>390.2</v>
      </c>
      <c r="G380" s="118">
        <v>309.83999999999997</v>
      </c>
      <c r="H380" s="109"/>
      <c r="I380" s="120">
        <v>88100</v>
      </c>
      <c r="J380" s="120">
        <v>88100</v>
      </c>
      <c r="K380" s="109"/>
      <c r="L380" s="109"/>
      <c r="M380" s="117">
        <v>15</v>
      </c>
      <c r="N380" s="117">
        <v>15</v>
      </c>
      <c r="O380" s="109"/>
      <c r="P380" s="109"/>
      <c r="Q380" s="120">
        <v>4340</v>
      </c>
      <c r="R380" s="120">
        <v>4340</v>
      </c>
      <c r="S380" s="109"/>
      <c r="T380" s="109"/>
      <c r="U380" s="109"/>
      <c r="AQ380" s="120" t="s">
        <v>109</v>
      </c>
    </row>
    <row r="381" spans="1:43">
      <c r="A381" s="109" t="str">
        <f t="shared" si="9"/>
        <v>Square Tube457.2x457.2x397.4</v>
      </c>
      <c r="B381" s="116">
        <v>457.2</v>
      </c>
      <c r="C381" s="116">
        <v>457.2</v>
      </c>
      <c r="D381" s="116">
        <v>32</v>
      </c>
      <c r="E381" s="116">
        <v>32</v>
      </c>
      <c r="F381" s="116">
        <v>500.3</v>
      </c>
      <c r="G381" s="116">
        <v>397.4</v>
      </c>
      <c r="H381" s="109"/>
      <c r="I381" s="116">
        <v>142000</v>
      </c>
      <c r="J381" s="116">
        <v>142000</v>
      </c>
      <c r="K381" s="109"/>
      <c r="L381" s="109"/>
      <c r="M381" s="116">
        <v>16.899999999999999</v>
      </c>
      <c r="N381" s="116">
        <v>16.899999999999999</v>
      </c>
      <c r="O381" s="109"/>
      <c r="P381" s="109"/>
      <c r="Q381" s="116">
        <v>6230</v>
      </c>
      <c r="R381" s="116">
        <v>6230</v>
      </c>
      <c r="S381" s="109"/>
      <c r="T381" s="109"/>
      <c r="U381" s="109"/>
      <c r="AQ381" s="116" t="s">
        <v>110</v>
      </c>
    </row>
    <row r="382" spans="1:43">
      <c r="A382" s="109" t="str">
        <f t="shared" ref="A382:A445" si="10">"Square Tube" &amp;AQ382&amp;"x"&amp;G382</f>
        <v>Square Tube457.2x457.2x438.36</v>
      </c>
      <c r="B382" s="116">
        <v>457.2</v>
      </c>
      <c r="C382" s="116">
        <v>457.2</v>
      </c>
      <c r="D382" s="113">
        <v>36</v>
      </c>
      <c r="E382" s="113">
        <v>36</v>
      </c>
      <c r="F382" s="111">
        <v>550.9</v>
      </c>
      <c r="G382" s="113">
        <v>438.36</v>
      </c>
      <c r="H382" s="109"/>
      <c r="I382" s="116">
        <v>152000</v>
      </c>
      <c r="J382" s="116">
        <v>152000</v>
      </c>
      <c r="K382" s="109"/>
      <c r="L382" s="109"/>
      <c r="M382" s="111">
        <v>16.600000000000001</v>
      </c>
      <c r="N382" s="111">
        <v>16.600000000000001</v>
      </c>
      <c r="O382" s="109"/>
      <c r="P382" s="109"/>
      <c r="Q382" s="116">
        <v>6660</v>
      </c>
      <c r="R382" s="116">
        <v>6660</v>
      </c>
      <c r="S382" s="109"/>
      <c r="T382" s="109"/>
      <c r="U382" s="109"/>
      <c r="AQ382" s="116" t="s">
        <v>110</v>
      </c>
    </row>
    <row r="383" spans="1:43">
      <c r="A383" s="109" t="str">
        <f t="shared" si="10"/>
        <v>Square Tube457.2x457.2x477.38</v>
      </c>
      <c r="B383" s="116">
        <v>457.2</v>
      </c>
      <c r="C383" s="116">
        <v>457.2</v>
      </c>
      <c r="D383" s="113">
        <v>40</v>
      </c>
      <c r="E383" s="113">
        <v>40</v>
      </c>
      <c r="F383" s="111">
        <v>598.79999999999995</v>
      </c>
      <c r="G383" s="113">
        <v>477.38</v>
      </c>
      <c r="H383" s="109"/>
      <c r="I383" s="116">
        <v>161000</v>
      </c>
      <c r="J383" s="116">
        <v>161000</v>
      </c>
      <c r="K383" s="109"/>
      <c r="L383" s="109"/>
      <c r="M383" s="111">
        <v>16.399999999999999</v>
      </c>
      <c r="N383" s="111">
        <v>16.399999999999999</v>
      </c>
      <c r="O383" s="109"/>
      <c r="P383" s="109"/>
      <c r="Q383" s="116">
        <v>7030</v>
      </c>
      <c r="R383" s="116">
        <v>7030</v>
      </c>
      <c r="S383" s="109"/>
      <c r="T383" s="109"/>
      <c r="U383" s="109"/>
      <c r="AQ383" s="116" t="s">
        <v>110</v>
      </c>
    </row>
    <row r="384" spans="1:43">
      <c r="A384" s="109" t="str">
        <f t="shared" si="10"/>
        <v>Square Tube508.0x508.0x194.7</v>
      </c>
      <c r="B384" s="120">
        <v>508</v>
      </c>
      <c r="C384" s="120">
        <v>508</v>
      </c>
      <c r="D384" s="118">
        <v>12.7</v>
      </c>
      <c r="E384" s="118">
        <v>12.7</v>
      </c>
      <c r="F384" s="117">
        <v>244.7</v>
      </c>
      <c r="G384" s="118">
        <v>194.7</v>
      </c>
      <c r="H384" s="109"/>
      <c r="I384" s="120">
        <v>98500</v>
      </c>
      <c r="J384" s="120">
        <v>98500</v>
      </c>
      <c r="K384" s="109"/>
      <c r="L384" s="109"/>
      <c r="M384" s="117">
        <v>20.100000000000001</v>
      </c>
      <c r="N384" s="117">
        <v>20.100000000000001</v>
      </c>
      <c r="O384" s="109"/>
      <c r="P384" s="109"/>
      <c r="Q384" s="120">
        <v>3880</v>
      </c>
      <c r="R384" s="120">
        <v>3880</v>
      </c>
      <c r="S384" s="109"/>
      <c r="T384" s="109"/>
      <c r="U384" s="109"/>
      <c r="AQ384" s="120" t="s">
        <v>111</v>
      </c>
    </row>
    <row r="385" spans="1:43">
      <c r="A385" s="109" t="str">
        <f t="shared" si="10"/>
        <v>Square Tube508.0x508.0x242.7</v>
      </c>
      <c r="B385" s="120">
        <v>508</v>
      </c>
      <c r="C385" s="120">
        <v>508</v>
      </c>
      <c r="D385" s="118">
        <v>16</v>
      </c>
      <c r="E385" s="118">
        <v>16</v>
      </c>
      <c r="F385" s="117">
        <v>303.89999999999998</v>
      </c>
      <c r="G385" s="118">
        <v>242.7</v>
      </c>
      <c r="H385" s="109"/>
      <c r="I385" s="120">
        <v>120000</v>
      </c>
      <c r="J385" s="120">
        <v>120000</v>
      </c>
      <c r="K385" s="109"/>
      <c r="L385" s="109"/>
      <c r="M385" s="117">
        <v>19.899999999999999</v>
      </c>
      <c r="N385" s="117">
        <v>19.899999999999999</v>
      </c>
      <c r="O385" s="109"/>
      <c r="P385" s="109"/>
      <c r="Q385" s="120">
        <v>4730</v>
      </c>
      <c r="R385" s="120">
        <v>4730</v>
      </c>
      <c r="S385" s="109"/>
      <c r="T385" s="109"/>
      <c r="U385" s="109"/>
      <c r="AQ385" s="120" t="s">
        <v>111</v>
      </c>
    </row>
    <row r="386" spans="1:43">
      <c r="A386" s="109" t="str">
        <f t="shared" si="10"/>
        <v>Square Tube508.0x508.0x286.13</v>
      </c>
      <c r="B386" s="120">
        <v>508</v>
      </c>
      <c r="C386" s="120">
        <v>508</v>
      </c>
      <c r="D386" s="118">
        <v>19.05</v>
      </c>
      <c r="E386" s="118">
        <v>19.05</v>
      </c>
      <c r="F386" s="117">
        <v>357</v>
      </c>
      <c r="G386" s="118">
        <v>286.13</v>
      </c>
      <c r="H386" s="109"/>
      <c r="I386" s="120">
        <v>139000</v>
      </c>
      <c r="J386" s="120">
        <v>139000</v>
      </c>
      <c r="K386" s="109"/>
      <c r="L386" s="109"/>
      <c r="M386" s="117">
        <v>19.7</v>
      </c>
      <c r="N386" s="117">
        <v>19.7</v>
      </c>
      <c r="O386" s="109"/>
      <c r="P386" s="109"/>
      <c r="Q386" s="120">
        <v>5460</v>
      </c>
      <c r="R386" s="120">
        <v>5460</v>
      </c>
      <c r="S386" s="109"/>
      <c r="T386" s="109"/>
      <c r="U386" s="109"/>
      <c r="AQ386" s="120" t="s">
        <v>111</v>
      </c>
    </row>
    <row r="387" spans="1:43">
      <c r="A387" s="109" t="str">
        <f t="shared" si="10"/>
        <v>Square Tube508.0x508.0x307.49</v>
      </c>
      <c r="B387" s="120">
        <v>508</v>
      </c>
      <c r="C387" s="120">
        <v>508</v>
      </c>
      <c r="D387" s="118">
        <v>20.57</v>
      </c>
      <c r="E387" s="118">
        <v>20.57</v>
      </c>
      <c r="F387" s="117">
        <v>382.9</v>
      </c>
      <c r="G387" s="118">
        <v>307.49</v>
      </c>
      <c r="H387" s="109"/>
      <c r="I387" s="120">
        <v>148000</v>
      </c>
      <c r="J387" s="120">
        <v>148000</v>
      </c>
      <c r="K387" s="109"/>
      <c r="L387" s="109"/>
      <c r="M387" s="117">
        <v>19.600000000000001</v>
      </c>
      <c r="N387" s="117">
        <v>19.600000000000001</v>
      </c>
      <c r="O387" s="109"/>
      <c r="P387" s="109"/>
      <c r="Q387" s="120">
        <v>5810</v>
      </c>
      <c r="R387" s="120">
        <v>5810</v>
      </c>
      <c r="S387" s="109"/>
      <c r="T387" s="109"/>
      <c r="U387" s="109"/>
      <c r="AQ387" s="120" t="s">
        <v>111</v>
      </c>
    </row>
    <row r="388" spans="1:43">
      <c r="A388" s="109" t="str">
        <f t="shared" si="10"/>
        <v>Square Tube508.0x508.0x319.42</v>
      </c>
      <c r="B388" s="120">
        <v>508</v>
      </c>
      <c r="C388" s="120">
        <v>508</v>
      </c>
      <c r="D388" s="118">
        <v>22</v>
      </c>
      <c r="E388" s="118">
        <v>22</v>
      </c>
      <c r="F388" s="117">
        <v>406.9</v>
      </c>
      <c r="G388" s="118">
        <v>319.42</v>
      </c>
      <c r="H388" s="109"/>
      <c r="I388" s="120">
        <v>155000</v>
      </c>
      <c r="J388" s="120">
        <v>155000</v>
      </c>
      <c r="K388" s="109"/>
      <c r="L388" s="109"/>
      <c r="M388" s="117">
        <v>19.5</v>
      </c>
      <c r="N388" s="117">
        <v>19.5</v>
      </c>
      <c r="O388" s="109"/>
      <c r="P388" s="109"/>
      <c r="Q388" s="120">
        <v>6120</v>
      </c>
      <c r="R388" s="120">
        <v>6120</v>
      </c>
      <c r="S388" s="109"/>
      <c r="T388" s="109"/>
      <c r="U388" s="109"/>
      <c r="AQ388" s="120" t="s">
        <v>111</v>
      </c>
    </row>
    <row r="389" spans="1:43">
      <c r="A389" s="109" t="str">
        <f t="shared" si="10"/>
        <v>Square Tube508.0x508.0x358.1</v>
      </c>
      <c r="B389" s="120">
        <v>508</v>
      </c>
      <c r="C389" s="120">
        <v>508</v>
      </c>
      <c r="D389" s="118">
        <v>25</v>
      </c>
      <c r="E389" s="118">
        <v>25</v>
      </c>
      <c r="F389" s="117">
        <v>456.2</v>
      </c>
      <c r="G389" s="118">
        <v>358.1</v>
      </c>
      <c r="H389" s="109"/>
      <c r="I389" s="120">
        <v>171000</v>
      </c>
      <c r="J389" s="120">
        <v>171000</v>
      </c>
      <c r="K389" s="109"/>
      <c r="L389" s="109"/>
      <c r="M389" s="117">
        <v>19.399999999999999</v>
      </c>
      <c r="N389" s="117">
        <v>19.399999999999999</v>
      </c>
      <c r="O389" s="109"/>
      <c r="P389" s="109"/>
      <c r="Q389" s="120">
        <v>6740</v>
      </c>
      <c r="R389" s="120">
        <v>6740</v>
      </c>
      <c r="S389" s="109"/>
      <c r="T389" s="109"/>
      <c r="U389" s="109"/>
      <c r="AQ389" s="120" t="s">
        <v>111</v>
      </c>
    </row>
    <row r="390" spans="1:43">
      <c r="A390" s="109" t="str">
        <f t="shared" si="10"/>
        <v>Square Tube508.0x508.0x395.6</v>
      </c>
      <c r="B390" s="120">
        <v>508</v>
      </c>
      <c r="C390" s="120">
        <v>508</v>
      </c>
      <c r="D390" s="118">
        <v>28</v>
      </c>
      <c r="E390" s="118">
        <v>28</v>
      </c>
      <c r="F390" s="117">
        <v>504</v>
      </c>
      <c r="G390" s="118">
        <v>395.6</v>
      </c>
      <c r="H390" s="109"/>
      <c r="I390" s="120">
        <v>186000</v>
      </c>
      <c r="J390" s="120">
        <v>186000</v>
      </c>
      <c r="K390" s="109"/>
      <c r="L390" s="109"/>
      <c r="M390" s="117">
        <v>19.2</v>
      </c>
      <c r="N390" s="117">
        <v>19.2</v>
      </c>
      <c r="O390" s="109"/>
      <c r="P390" s="109"/>
      <c r="Q390" s="120">
        <v>7310</v>
      </c>
      <c r="R390" s="120">
        <v>7310</v>
      </c>
      <c r="S390" s="109"/>
      <c r="T390" s="109"/>
      <c r="U390" s="109"/>
      <c r="AQ390" s="120" t="s">
        <v>111</v>
      </c>
    </row>
    <row r="391" spans="1:43">
      <c r="A391" s="109" t="str">
        <f t="shared" si="10"/>
        <v>Square Tube508.0x508.0x443.78</v>
      </c>
      <c r="B391" s="120">
        <v>508</v>
      </c>
      <c r="C391" s="120">
        <v>508</v>
      </c>
      <c r="D391" s="118">
        <v>32</v>
      </c>
      <c r="E391" s="118">
        <v>32</v>
      </c>
      <c r="F391" s="117">
        <v>565.29999999999995</v>
      </c>
      <c r="G391" s="118">
        <v>443.78</v>
      </c>
      <c r="H391" s="109"/>
      <c r="I391" s="120">
        <v>203000</v>
      </c>
      <c r="J391" s="120">
        <v>203000</v>
      </c>
      <c r="K391" s="109"/>
      <c r="L391" s="109"/>
      <c r="M391" s="117">
        <v>19</v>
      </c>
      <c r="N391" s="117">
        <v>19</v>
      </c>
      <c r="O391" s="109"/>
      <c r="P391" s="109"/>
      <c r="Q391" s="120">
        <v>8000</v>
      </c>
      <c r="R391" s="120">
        <v>8000</v>
      </c>
      <c r="S391" s="109"/>
      <c r="T391" s="109"/>
      <c r="U391" s="109"/>
      <c r="AQ391" s="120" t="s">
        <v>111</v>
      </c>
    </row>
    <row r="392" spans="1:43">
      <c r="A392" s="109" t="str">
        <f t="shared" si="10"/>
        <v>Square Tube508.0x508.0x489.88</v>
      </c>
      <c r="B392" s="120">
        <v>508</v>
      </c>
      <c r="C392" s="120">
        <v>508</v>
      </c>
      <c r="D392" s="118">
        <v>36</v>
      </c>
      <c r="E392" s="118">
        <v>36</v>
      </c>
      <c r="F392" s="117">
        <v>624.1</v>
      </c>
      <c r="G392" s="118">
        <v>489.88</v>
      </c>
      <c r="H392" s="109"/>
      <c r="I392" s="120">
        <v>219000</v>
      </c>
      <c r="J392" s="120">
        <v>219000</v>
      </c>
      <c r="K392" s="109"/>
      <c r="L392" s="109"/>
      <c r="M392" s="117">
        <v>18.7</v>
      </c>
      <c r="N392" s="117">
        <v>18.7</v>
      </c>
      <c r="O392" s="109"/>
      <c r="P392" s="109"/>
      <c r="Q392" s="120">
        <v>8610</v>
      </c>
      <c r="R392" s="120">
        <v>8610</v>
      </c>
      <c r="S392" s="109"/>
      <c r="T392" s="109"/>
      <c r="U392" s="109"/>
      <c r="AQ392" s="120" t="s">
        <v>111</v>
      </c>
    </row>
    <row r="393" spans="1:43">
      <c r="A393" s="109" t="str">
        <f t="shared" si="10"/>
        <v>Square Tube508.0x508.0x533.9</v>
      </c>
      <c r="B393" s="120">
        <v>508</v>
      </c>
      <c r="C393" s="120">
        <v>508</v>
      </c>
      <c r="D393" s="118">
        <v>40</v>
      </c>
      <c r="E393" s="118">
        <v>40</v>
      </c>
      <c r="F393" s="117">
        <v>680.1</v>
      </c>
      <c r="G393" s="118">
        <v>533.9</v>
      </c>
      <c r="H393" s="109"/>
      <c r="I393" s="120">
        <v>232000</v>
      </c>
      <c r="J393" s="120">
        <v>232000</v>
      </c>
      <c r="K393" s="109"/>
      <c r="L393" s="109"/>
      <c r="M393" s="117">
        <v>18.5</v>
      </c>
      <c r="N393" s="117">
        <v>18.5</v>
      </c>
      <c r="O393" s="109"/>
      <c r="P393" s="109"/>
      <c r="Q393" s="120">
        <v>9140</v>
      </c>
      <c r="R393" s="120">
        <v>9140</v>
      </c>
      <c r="S393" s="109"/>
      <c r="T393" s="109"/>
      <c r="U393" s="109"/>
      <c r="AQ393" s="120" t="s">
        <v>111</v>
      </c>
    </row>
    <row r="394" spans="1:43">
      <c r="A394" s="109" t="str">
        <f t="shared" si="10"/>
        <v>Square Tube508.0x508.0x585.99</v>
      </c>
      <c r="B394" s="120">
        <v>508</v>
      </c>
      <c r="C394" s="120">
        <v>508</v>
      </c>
      <c r="D394" s="118">
        <v>45</v>
      </c>
      <c r="E394" s="118">
        <v>45</v>
      </c>
      <c r="F394" s="117">
        <v>746.5</v>
      </c>
      <c r="G394" s="118">
        <v>585.99</v>
      </c>
      <c r="H394" s="109"/>
      <c r="I394" s="120">
        <v>246000</v>
      </c>
      <c r="J394" s="120">
        <v>246000</v>
      </c>
      <c r="K394" s="109"/>
      <c r="L394" s="109"/>
      <c r="M394" s="117">
        <v>18.2</v>
      </c>
      <c r="N394" s="117">
        <v>18.2</v>
      </c>
      <c r="O394" s="109"/>
      <c r="P394" s="109"/>
      <c r="Q394" s="120">
        <v>9690</v>
      </c>
      <c r="R394" s="120">
        <v>9690</v>
      </c>
      <c r="S394" s="109"/>
      <c r="T394" s="109"/>
      <c r="U394" s="109"/>
      <c r="AQ394" s="120" t="s">
        <v>111</v>
      </c>
    </row>
    <row r="395" spans="1:43">
      <c r="A395" s="109" t="str">
        <f t="shared" si="10"/>
        <v>Square Tube508.0x508.0x634.83</v>
      </c>
      <c r="B395" s="120">
        <v>508</v>
      </c>
      <c r="C395" s="120">
        <v>508</v>
      </c>
      <c r="D395" s="118">
        <v>50</v>
      </c>
      <c r="E395" s="118">
        <v>50</v>
      </c>
      <c r="F395" s="117">
        <v>808.7</v>
      </c>
      <c r="G395" s="118">
        <v>634.83000000000004</v>
      </c>
      <c r="H395" s="109"/>
      <c r="I395" s="120">
        <v>257000</v>
      </c>
      <c r="J395" s="120">
        <v>257000</v>
      </c>
      <c r="K395" s="109"/>
      <c r="L395" s="109"/>
      <c r="M395" s="117">
        <v>17.8</v>
      </c>
      <c r="N395" s="117">
        <v>17.8</v>
      </c>
      <c r="O395" s="109"/>
      <c r="P395" s="109"/>
      <c r="Q395" s="120">
        <v>10100</v>
      </c>
      <c r="R395" s="120">
        <v>10100</v>
      </c>
      <c r="S395" s="109"/>
      <c r="T395" s="109"/>
      <c r="U395" s="109"/>
      <c r="AQ395" s="120" t="s">
        <v>111</v>
      </c>
    </row>
    <row r="396" spans="1:43">
      <c r="A396" s="109" t="str">
        <f t="shared" si="10"/>
        <v>Square Tube558.8x558.8x264.08</v>
      </c>
      <c r="B396" s="116">
        <v>558.79999999999995</v>
      </c>
      <c r="C396" s="116">
        <v>558.79999999999995</v>
      </c>
      <c r="D396" s="113">
        <v>16</v>
      </c>
      <c r="E396" s="113">
        <v>16</v>
      </c>
      <c r="F396" s="111">
        <v>336.4</v>
      </c>
      <c r="G396" s="113">
        <v>264.08</v>
      </c>
      <c r="H396" s="109"/>
      <c r="I396" s="116">
        <v>162000</v>
      </c>
      <c r="J396" s="116">
        <v>162000</v>
      </c>
      <c r="K396" s="109"/>
      <c r="L396" s="109"/>
      <c r="M396" s="111">
        <v>22</v>
      </c>
      <c r="N396" s="111">
        <v>22</v>
      </c>
      <c r="O396" s="109"/>
      <c r="P396" s="109"/>
      <c r="Q396" s="116">
        <v>5810</v>
      </c>
      <c r="R396" s="116">
        <v>5810</v>
      </c>
      <c r="S396" s="109"/>
      <c r="T396" s="109"/>
      <c r="U396" s="109"/>
      <c r="AQ396" s="116" t="s">
        <v>112</v>
      </c>
    </row>
    <row r="397" spans="1:43">
      <c r="A397" s="109" t="str">
        <f t="shared" si="10"/>
        <v>Square Tube558.8x558.8x309.88</v>
      </c>
      <c r="B397" s="116">
        <v>558.79999999999995</v>
      </c>
      <c r="C397" s="116">
        <v>558.79999999999995</v>
      </c>
      <c r="D397" s="113">
        <v>19</v>
      </c>
      <c r="E397" s="113">
        <v>19</v>
      </c>
      <c r="F397" s="111">
        <v>394.8</v>
      </c>
      <c r="G397" s="113">
        <v>309.88</v>
      </c>
      <c r="H397" s="109"/>
      <c r="I397" s="116">
        <v>187000</v>
      </c>
      <c r="J397" s="116">
        <v>187000</v>
      </c>
      <c r="K397" s="109"/>
      <c r="L397" s="109"/>
      <c r="M397" s="111">
        <v>21.8</v>
      </c>
      <c r="N397" s="111">
        <v>21.8</v>
      </c>
      <c r="O397" s="109"/>
      <c r="P397" s="109"/>
      <c r="Q397" s="116">
        <v>6710</v>
      </c>
      <c r="R397" s="116">
        <v>6710</v>
      </c>
      <c r="S397" s="109"/>
      <c r="T397" s="109"/>
      <c r="U397" s="109"/>
      <c r="AQ397" s="116" t="s">
        <v>112</v>
      </c>
    </row>
    <row r="398" spans="1:43">
      <c r="A398" s="109" t="str">
        <f t="shared" si="10"/>
        <v>Square Tube558.8x558.8x354.51</v>
      </c>
      <c r="B398" s="116">
        <v>558.79999999999995</v>
      </c>
      <c r="C398" s="116">
        <v>558.79999999999995</v>
      </c>
      <c r="D398" s="113">
        <v>22</v>
      </c>
      <c r="E398" s="113">
        <v>22</v>
      </c>
      <c r="F398" s="111">
        <v>451.6</v>
      </c>
      <c r="G398" s="113">
        <v>354.51</v>
      </c>
      <c r="H398" s="109"/>
      <c r="I398" s="116">
        <v>211000</v>
      </c>
      <c r="J398" s="116">
        <v>211000</v>
      </c>
      <c r="K398" s="109"/>
      <c r="L398" s="109"/>
      <c r="M398" s="111">
        <v>21.6</v>
      </c>
      <c r="N398" s="111">
        <v>21.6</v>
      </c>
      <c r="O398" s="109"/>
      <c r="P398" s="109"/>
      <c r="Q398" s="116">
        <v>7560</v>
      </c>
      <c r="R398" s="116">
        <v>7560</v>
      </c>
      <c r="S398" s="109"/>
      <c r="T398" s="109"/>
      <c r="U398" s="109"/>
      <c r="AQ398" s="116" t="s">
        <v>112</v>
      </c>
    </row>
    <row r="399" spans="1:43">
      <c r="A399" s="109" t="str">
        <f t="shared" si="10"/>
        <v>Square Tube558.8x558.8x397.98</v>
      </c>
      <c r="B399" s="116">
        <v>558.79999999999995</v>
      </c>
      <c r="C399" s="116">
        <v>558.79999999999995</v>
      </c>
      <c r="D399" s="113">
        <v>25</v>
      </c>
      <c r="E399" s="113">
        <v>25</v>
      </c>
      <c r="F399" s="111">
        <v>507</v>
      </c>
      <c r="G399" s="113">
        <v>397.98</v>
      </c>
      <c r="H399" s="109"/>
      <c r="I399" s="116">
        <v>233000</v>
      </c>
      <c r="J399" s="116">
        <v>233000</v>
      </c>
      <c r="K399" s="109"/>
      <c r="L399" s="109"/>
      <c r="M399" s="111">
        <v>21.5</v>
      </c>
      <c r="N399" s="111">
        <v>21.5</v>
      </c>
      <c r="O399" s="109"/>
      <c r="P399" s="109"/>
      <c r="Q399" s="116">
        <v>8350</v>
      </c>
      <c r="R399" s="116">
        <v>8350</v>
      </c>
      <c r="S399" s="109"/>
      <c r="T399" s="109"/>
      <c r="U399" s="109"/>
      <c r="AQ399" s="116" t="s">
        <v>112</v>
      </c>
    </row>
    <row r="400" spans="1:43">
      <c r="A400" s="109" t="str">
        <f t="shared" si="10"/>
        <v>Square Tube558.8x558.8x440.26</v>
      </c>
      <c r="B400" s="116">
        <v>558.79999999999995</v>
      </c>
      <c r="C400" s="116">
        <v>558.79999999999995</v>
      </c>
      <c r="D400" s="113">
        <v>28</v>
      </c>
      <c r="E400" s="113">
        <v>28</v>
      </c>
      <c r="F400" s="111">
        <v>560.79999999999995</v>
      </c>
      <c r="G400" s="113">
        <v>440.26</v>
      </c>
      <c r="H400" s="109"/>
      <c r="I400" s="116">
        <v>254000</v>
      </c>
      <c r="J400" s="116">
        <v>254000</v>
      </c>
      <c r="K400" s="109"/>
      <c r="L400" s="109"/>
      <c r="M400" s="111">
        <v>21.3</v>
      </c>
      <c r="N400" s="111">
        <v>21.3</v>
      </c>
      <c r="O400" s="109"/>
      <c r="P400" s="109"/>
      <c r="Q400" s="116">
        <v>9090</v>
      </c>
      <c r="R400" s="116">
        <v>9090</v>
      </c>
      <c r="S400" s="109"/>
      <c r="T400" s="109"/>
      <c r="U400" s="109"/>
      <c r="AQ400" s="116" t="s">
        <v>112</v>
      </c>
    </row>
    <row r="401" spans="1:43">
      <c r="A401" s="109" t="str">
        <f t="shared" si="10"/>
        <v>Square Tube558.8x558.8x494.83</v>
      </c>
      <c r="B401" s="116">
        <v>558.79999999999995</v>
      </c>
      <c r="C401" s="116">
        <v>558.79999999999995</v>
      </c>
      <c r="D401" s="113">
        <v>32</v>
      </c>
      <c r="E401" s="113">
        <v>32</v>
      </c>
      <c r="F401" s="111">
        <v>630.4</v>
      </c>
      <c r="G401" s="113">
        <v>494.83</v>
      </c>
      <c r="H401" s="109"/>
      <c r="I401" s="116">
        <v>279000</v>
      </c>
      <c r="J401" s="116">
        <v>279000</v>
      </c>
      <c r="K401" s="109"/>
      <c r="L401" s="109"/>
      <c r="M401" s="111">
        <v>21</v>
      </c>
      <c r="N401" s="111">
        <v>21</v>
      </c>
      <c r="O401" s="109"/>
      <c r="P401" s="109"/>
      <c r="Q401" s="116">
        <v>10000</v>
      </c>
      <c r="R401" s="116">
        <v>10000</v>
      </c>
      <c r="S401" s="109"/>
      <c r="T401" s="109"/>
      <c r="U401" s="109"/>
      <c r="AQ401" s="116" t="s">
        <v>112</v>
      </c>
    </row>
    <row r="402" spans="1:43">
      <c r="A402" s="109" t="str">
        <f t="shared" si="10"/>
        <v>Square Tube558.8x558.8x547.31</v>
      </c>
      <c r="B402" s="116">
        <v>558.79999999999995</v>
      </c>
      <c r="C402" s="116">
        <v>558.79999999999995</v>
      </c>
      <c r="D402" s="113">
        <v>36</v>
      </c>
      <c r="E402" s="113">
        <v>36</v>
      </c>
      <c r="F402" s="111">
        <v>697.2</v>
      </c>
      <c r="G402" s="113">
        <v>547.30999999999995</v>
      </c>
      <c r="H402" s="109"/>
      <c r="I402" s="116">
        <v>302000</v>
      </c>
      <c r="J402" s="116">
        <v>302000</v>
      </c>
      <c r="K402" s="109"/>
      <c r="L402" s="109"/>
      <c r="M402" s="111">
        <v>20.8</v>
      </c>
      <c r="N402" s="111">
        <v>20.8</v>
      </c>
      <c r="O402" s="109"/>
      <c r="P402" s="109"/>
      <c r="Q402" s="116">
        <v>10800</v>
      </c>
      <c r="R402" s="116">
        <v>10800</v>
      </c>
      <c r="S402" s="109"/>
      <c r="T402" s="109"/>
      <c r="U402" s="109"/>
      <c r="AQ402" s="116" t="s">
        <v>112</v>
      </c>
    </row>
    <row r="403" spans="1:43">
      <c r="A403" s="109" t="str">
        <f t="shared" si="10"/>
        <v>Square Tube558.8x558.8x597.7</v>
      </c>
      <c r="B403" s="116">
        <v>558.79999999999995</v>
      </c>
      <c r="C403" s="116">
        <v>558.79999999999995</v>
      </c>
      <c r="D403" s="113">
        <v>40</v>
      </c>
      <c r="E403" s="113">
        <v>40</v>
      </c>
      <c r="F403" s="111">
        <v>761.4</v>
      </c>
      <c r="G403" s="113">
        <v>597.70000000000005</v>
      </c>
      <c r="H403" s="109"/>
      <c r="I403" s="116">
        <v>322000</v>
      </c>
      <c r="J403" s="116">
        <v>322000</v>
      </c>
      <c r="K403" s="109"/>
      <c r="L403" s="109"/>
      <c r="M403" s="111">
        <v>20.6</v>
      </c>
      <c r="N403" s="111">
        <v>20.6</v>
      </c>
      <c r="O403" s="109"/>
      <c r="P403" s="109"/>
      <c r="Q403" s="116">
        <v>11500</v>
      </c>
      <c r="R403" s="116">
        <v>11500</v>
      </c>
      <c r="S403" s="109"/>
      <c r="T403" s="109"/>
      <c r="U403" s="109"/>
      <c r="AQ403" s="116" t="s">
        <v>112</v>
      </c>
    </row>
    <row r="404" spans="1:43">
      <c r="A404" s="109" t="str">
        <f t="shared" si="10"/>
        <v>Square Tube558.8x558.8x657.77</v>
      </c>
      <c r="B404" s="116">
        <v>558.79999999999995</v>
      </c>
      <c r="C404" s="116">
        <v>558.79999999999995</v>
      </c>
      <c r="D404" s="113">
        <v>45</v>
      </c>
      <c r="E404" s="113">
        <v>45</v>
      </c>
      <c r="F404" s="111">
        <v>837.9</v>
      </c>
      <c r="G404" s="113">
        <v>657.77</v>
      </c>
      <c r="H404" s="109"/>
      <c r="I404" s="116">
        <v>344000</v>
      </c>
      <c r="J404" s="116">
        <v>344000</v>
      </c>
      <c r="K404" s="109"/>
      <c r="L404" s="109"/>
      <c r="M404" s="111">
        <v>20.3</v>
      </c>
      <c r="N404" s="111">
        <v>20.3</v>
      </c>
      <c r="O404" s="109"/>
      <c r="P404" s="109"/>
      <c r="Q404" s="116">
        <v>12300</v>
      </c>
      <c r="R404" s="116">
        <v>12300</v>
      </c>
      <c r="S404" s="109"/>
      <c r="T404" s="109"/>
      <c r="U404" s="109"/>
      <c r="AQ404" s="116" t="s">
        <v>112</v>
      </c>
    </row>
    <row r="405" spans="1:43">
      <c r="A405" s="109" t="str">
        <f t="shared" si="10"/>
        <v>Square Tube558.8x558.8x714.58</v>
      </c>
      <c r="B405" s="116">
        <v>558.79999999999995</v>
      </c>
      <c r="C405" s="116">
        <v>558.79999999999995</v>
      </c>
      <c r="D405" s="113">
        <v>50</v>
      </c>
      <c r="E405" s="113">
        <v>50</v>
      </c>
      <c r="F405" s="111">
        <v>910.3</v>
      </c>
      <c r="G405" s="113">
        <v>714.58</v>
      </c>
      <c r="H405" s="109"/>
      <c r="I405" s="116">
        <v>362000</v>
      </c>
      <c r="J405" s="116">
        <v>362000</v>
      </c>
      <c r="K405" s="109"/>
      <c r="L405" s="109"/>
      <c r="M405" s="111">
        <v>19.899999999999999</v>
      </c>
      <c r="N405" s="111">
        <v>19.899999999999999</v>
      </c>
      <c r="O405" s="109"/>
      <c r="P405" s="109"/>
      <c r="Q405" s="116">
        <v>13000</v>
      </c>
      <c r="R405" s="116">
        <v>13000</v>
      </c>
      <c r="S405" s="109"/>
      <c r="T405" s="109"/>
      <c r="U405" s="109"/>
      <c r="AQ405" s="116" t="s">
        <v>112</v>
      </c>
    </row>
    <row r="406" spans="1:43">
      <c r="A406" s="109" t="str">
        <f t="shared" si="10"/>
        <v>Square Tube558.8x558.8x768.14</v>
      </c>
      <c r="B406" s="116">
        <v>558.79999999999995</v>
      </c>
      <c r="C406" s="116">
        <v>558.79999999999995</v>
      </c>
      <c r="D406" s="113">
        <v>55</v>
      </c>
      <c r="E406" s="113">
        <v>55</v>
      </c>
      <c r="F406" s="111">
        <v>978.5</v>
      </c>
      <c r="G406" s="113">
        <v>768.14</v>
      </c>
      <c r="H406" s="109"/>
      <c r="I406" s="116">
        <v>377000</v>
      </c>
      <c r="J406" s="116">
        <v>377000</v>
      </c>
      <c r="K406" s="109"/>
      <c r="L406" s="109"/>
      <c r="M406" s="111">
        <v>19.600000000000001</v>
      </c>
      <c r="N406" s="111">
        <v>19.600000000000001</v>
      </c>
      <c r="O406" s="109"/>
      <c r="P406" s="109"/>
      <c r="Q406" s="116">
        <v>13500</v>
      </c>
      <c r="R406" s="116">
        <v>13500</v>
      </c>
      <c r="S406" s="109"/>
      <c r="T406" s="109"/>
      <c r="U406" s="109"/>
      <c r="AQ406" s="116" t="s">
        <v>112</v>
      </c>
    </row>
    <row r="407" spans="1:43">
      <c r="A407" s="109" t="str">
        <f t="shared" si="10"/>
        <v>Square Tube609.6x609.6x289.6</v>
      </c>
      <c r="B407" s="120">
        <v>609.6</v>
      </c>
      <c r="C407" s="120">
        <v>609.6</v>
      </c>
      <c r="D407" s="118">
        <v>16</v>
      </c>
      <c r="E407" s="118">
        <v>16</v>
      </c>
      <c r="F407" s="117">
        <v>638.9</v>
      </c>
      <c r="G407" s="118">
        <v>289.60000000000002</v>
      </c>
      <c r="H407" s="109"/>
      <c r="I407" s="120">
        <v>213000</v>
      </c>
      <c r="J407" s="120">
        <v>213000</v>
      </c>
      <c r="K407" s="109"/>
      <c r="L407" s="109"/>
      <c r="M407" s="117">
        <v>24</v>
      </c>
      <c r="N407" s="117">
        <v>24</v>
      </c>
      <c r="O407" s="109"/>
      <c r="P407" s="109"/>
      <c r="Q407" s="120">
        <v>6990</v>
      </c>
      <c r="R407" s="120">
        <v>6990</v>
      </c>
      <c r="S407" s="109"/>
      <c r="T407" s="109"/>
      <c r="U407" s="109"/>
      <c r="AQ407" s="120" t="s">
        <v>113</v>
      </c>
    </row>
    <row r="408" spans="1:43">
      <c r="A408" s="109" t="str">
        <f t="shared" si="10"/>
        <v>Square Tube609.6x609.6x340.19</v>
      </c>
      <c r="B408" s="120">
        <v>609.6</v>
      </c>
      <c r="C408" s="120">
        <v>609.6</v>
      </c>
      <c r="D408" s="118">
        <v>19</v>
      </c>
      <c r="E408" s="118">
        <v>19</v>
      </c>
      <c r="F408" s="117">
        <v>433.4</v>
      </c>
      <c r="G408" s="118">
        <v>340.19</v>
      </c>
      <c r="H408" s="109"/>
      <c r="I408" s="120">
        <v>247000</v>
      </c>
      <c r="J408" s="120">
        <v>247000</v>
      </c>
      <c r="K408" s="109"/>
      <c r="L408" s="109"/>
      <c r="M408" s="117">
        <v>23</v>
      </c>
      <c r="N408" s="117">
        <v>23</v>
      </c>
      <c r="O408" s="109"/>
      <c r="P408" s="109"/>
      <c r="Q408" s="120">
        <v>8100</v>
      </c>
      <c r="R408" s="120">
        <v>8100</v>
      </c>
      <c r="S408" s="109"/>
      <c r="T408" s="109"/>
      <c r="U408" s="109"/>
      <c r="AQ408" s="120" t="s">
        <v>113</v>
      </c>
    </row>
    <row r="409" spans="1:43">
      <c r="A409" s="109" t="str">
        <f t="shared" si="10"/>
        <v>Square Tube609.6x609.6x389.61</v>
      </c>
      <c r="B409" s="120">
        <v>609.6</v>
      </c>
      <c r="C409" s="120">
        <v>609.6</v>
      </c>
      <c r="D409" s="118">
        <v>22</v>
      </c>
      <c r="E409" s="118">
        <v>22</v>
      </c>
      <c r="F409" s="117">
        <v>496.3</v>
      </c>
      <c r="G409" s="118">
        <v>389.61</v>
      </c>
      <c r="H409" s="109"/>
      <c r="I409" s="120">
        <v>279000</v>
      </c>
      <c r="J409" s="120">
        <v>279000</v>
      </c>
      <c r="K409" s="109"/>
      <c r="L409" s="109"/>
      <c r="M409" s="117">
        <v>23.7</v>
      </c>
      <c r="N409" s="117">
        <v>23.7</v>
      </c>
      <c r="O409" s="109"/>
      <c r="P409" s="109"/>
      <c r="Q409" s="120">
        <v>9150</v>
      </c>
      <c r="R409" s="120">
        <v>9150</v>
      </c>
      <c r="S409" s="109"/>
      <c r="T409" s="109"/>
      <c r="U409" s="109"/>
      <c r="AQ409" s="120" t="s">
        <v>113</v>
      </c>
    </row>
    <row r="410" spans="1:43">
      <c r="A410" s="109" t="str">
        <f t="shared" si="10"/>
        <v>Square Tube609.6x609.6x437.85</v>
      </c>
      <c r="B410" s="120">
        <v>609.6</v>
      </c>
      <c r="C410" s="120">
        <v>609.6</v>
      </c>
      <c r="D410" s="118">
        <v>25</v>
      </c>
      <c r="E410" s="118">
        <v>25</v>
      </c>
      <c r="F410" s="117">
        <v>557.79999999999995</v>
      </c>
      <c r="G410" s="118">
        <v>437.85</v>
      </c>
      <c r="H410" s="109"/>
      <c r="I410" s="120">
        <v>309000</v>
      </c>
      <c r="J410" s="120">
        <v>309000</v>
      </c>
      <c r="K410" s="109"/>
      <c r="L410" s="109"/>
      <c r="M410" s="117">
        <v>23.5</v>
      </c>
      <c r="N410" s="117">
        <v>23.5</v>
      </c>
      <c r="O410" s="109"/>
      <c r="P410" s="109"/>
      <c r="Q410" s="120">
        <v>10100</v>
      </c>
      <c r="R410" s="120">
        <v>10100</v>
      </c>
      <c r="S410" s="109"/>
      <c r="T410" s="109"/>
      <c r="U410" s="109"/>
      <c r="AQ410" s="120" t="s">
        <v>113</v>
      </c>
    </row>
    <row r="411" spans="1:43">
      <c r="A411" s="109" t="str">
        <f t="shared" si="10"/>
        <v>Square Tube609.6x609.6x484.93</v>
      </c>
      <c r="B411" s="120">
        <v>609.6</v>
      </c>
      <c r="C411" s="120">
        <v>609.6</v>
      </c>
      <c r="D411" s="118">
        <v>28</v>
      </c>
      <c r="E411" s="118">
        <v>28</v>
      </c>
      <c r="F411" s="117">
        <v>617.70000000000005</v>
      </c>
      <c r="G411" s="118">
        <v>484.93</v>
      </c>
      <c r="H411" s="109"/>
      <c r="I411" s="120">
        <v>337000</v>
      </c>
      <c r="J411" s="120">
        <v>337000</v>
      </c>
      <c r="K411" s="109"/>
      <c r="L411" s="109"/>
      <c r="M411" s="117">
        <v>23.4</v>
      </c>
      <c r="N411" s="117">
        <v>23.4</v>
      </c>
      <c r="O411" s="109"/>
      <c r="P411" s="109"/>
      <c r="Q411" s="120">
        <v>11100</v>
      </c>
      <c r="R411" s="120">
        <v>11100</v>
      </c>
      <c r="S411" s="109"/>
      <c r="T411" s="109"/>
      <c r="U411" s="109"/>
      <c r="AQ411" s="120" t="s">
        <v>113</v>
      </c>
    </row>
    <row r="412" spans="1:43">
      <c r="A412" s="109" t="str">
        <f t="shared" si="10"/>
        <v>Square Tube609.6x609.6x545.87</v>
      </c>
      <c r="B412" s="120">
        <v>609.6</v>
      </c>
      <c r="C412" s="120">
        <v>609.6</v>
      </c>
      <c r="D412" s="118">
        <v>32</v>
      </c>
      <c r="E412" s="118">
        <v>32</v>
      </c>
      <c r="F412" s="117">
        <v>695.4</v>
      </c>
      <c r="G412" s="118">
        <v>545.87</v>
      </c>
      <c r="H412" s="109"/>
      <c r="I412" s="120">
        <v>372000</v>
      </c>
      <c r="J412" s="120">
        <v>372000</v>
      </c>
      <c r="K412" s="109"/>
      <c r="L412" s="109"/>
      <c r="M412" s="117">
        <v>23.1</v>
      </c>
      <c r="N412" s="117">
        <v>23.1</v>
      </c>
      <c r="O412" s="109"/>
      <c r="P412" s="109"/>
      <c r="Q412" s="120">
        <v>12200</v>
      </c>
      <c r="R412" s="120">
        <v>12200</v>
      </c>
      <c r="S412" s="109"/>
      <c r="T412" s="109"/>
      <c r="U412" s="109"/>
      <c r="AQ412" s="120" t="s">
        <v>113</v>
      </c>
    </row>
    <row r="413" spans="1:43">
      <c r="A413" s="109" t="str">
        <f t="shared" si="10"/>
        <v>Square Tube609.6x609.6x604.73</v>
      </c>
      <c r="B413" s="120">
        <v>609.6</v>
      </c>
      <c r="C413" s="120">
        <v>609.6</v>
      </c>
      <c r="D413" s="118">
        <v>36</v>
      </c>
      <c r="E413" s="118">
        <v>36</v>
      </c>
      <c r="F413" s="117">
        <v>770.4</v>
      </c>
      <c r="G413" s="118">
        <v>604.73</v>
      </c>
      <c r="H413" s="109"/>
      <c r="I413" s="120">
        <v>404000</v>
      </c>
      <c r="J413" s="120">
        <v>404000</v>
      </c>
      <c r="K413" s="109"/>
      <c r="L413" s="109"/>
      <c r="M413" s="117">
        <v>22.9</v>
      </c>
      <c r="N413" s="117">
        <v>22.9</v>
      </c>
      <c r="O413" s="109"/>
      <c r="P413" s="109"/>
      <c r="Q413" s="120">
        <v>13300</v>
      </c>
      <c r="R413" s="120">
        <v>13300</v>
      </c>
      <c r="S413" s="109"/>
      <c r="T413" s="109"/>
      <c r="U413" s="109"/>
      <c r="AQ413" s="120" t="s">
        <v>113</v>
      </c>
    </row>
    <row r="414" spans="1:43">
      <c r="A414" s="109" t="str">
        <f t="shared" si="10"/>
        <v>Square Tube609.6x609.6x661.51</v>
      </c>
      <c r="B414" s="120">
        <v>609.6</v>
      </c>
      <c r="C414" s="120">
        <v>609.6</v>
      </c>
      <c r="D414" s="118">
        <v>40</v>
      </c>
      <c r="E414" s="118">
        <v>40</v>
      </c>
      <c r="F414" s="117">
        <v>842.7</v>
      </c>
      <c r="G414" s="118">
        <v>661.51</v>
      </c>
      <c r="H414" s="109"/>
      <c r="I414" s="120">
        <v>433000</v>
      </c>
      <c r="J414" s="120">
        <v>433000</v>
      </c>
      <c r="K414" s="109"/>
      <c r="L414" s="109"/>
      <c r="M414" s="117">
        <v>22.7</v>
      </c>
      <c r="N414" s="117">
        <v>22.7</v>
      </c>
      <c r="O414" s="109"/>
      <c r="P414" s="109"/>
      <c r="Q414" s="120">
        <v>14200</v>
      </c>
      <c r="R414" s="120">
        <v>14200</v>
      </c>
      <c r="S414" s="109"/>
      <c r="T414" s="109"/>
      <c r="U414" s="109"/>
      <c r="AQ414" s="120" t="s">
        <v>113</v>
      </c>
    </row>
    <row r="415" spans="1:43">
      <c r="A415" s="109" t="str">
        <f t="shared" si="10"/>
        <v>Square Tube609.6x609.6x729.55</v>
      </c>
      <c r="B415" s="120">
        <v>609.6</v>
      </c>
      <c r="C415" s="120">
        <v>609.6</v>
      </c>
      <c r="D415" s="118">
        <v>45</v>
      </c>
      <c r="E415" s="118">
        <v>45</v>
      </c>
      <c r="F415" s="117">
        <v>929.4</v>
      </c>
      <c r="G415" s="118">
        <v>729.55</v>
      </c>
      <c r="H415" s="109"/>
      <c r="I415" s="120">
        <v>465000</v>
      </c>
      <c r="J415" s="120">
        <v>465000</v>
      </c>
      <c r="K415" s="109"/>
      <c r="L415" s="109"/>
      <c r="M415" s="117">
        <v>22.4</v>
      </c>
      <c r="N415" s="117">
        <v>22.4</v>
      </c>
      <c r="O415" s="109"/>
      <c r="P415" s="109"/>
      <c r="Q415" s="120">
        <v>15200</v>
      </c>
      <c r="R415" s="120">
        <v>15200</v>
      </c>
      <c r="S415" s="109"/>
      <c r="T415" s="109"/>
      <c r="U415" s="109"/>
      <c r="AQ415" s="120" t="s">
        <v>113</v>
      </c>
    </row>
    <row r="416" spans="1:43">
      <c r="A416" s="109" t="str">
        <f t="shared" si="10"/>
        <v>Square Tube609.6x609.6x794.34</v>
      </c>
      <c r="B416" s="120">
        <v>609.6</v>
      </c>
      <c r="C416" s="120">
        <v>609.6</v>
      </c>
      <c r="D416" s="118">
        <v>50</v>
      </c>
      <c r="E416" s="118">
        <v>50</v>
      </c>
      <c r="F416" s="121">
        <v>1012</v>
      </c>
      <c r="G416" s="118">
        <v>794.34</v>
      </c>
      <c r="H416" s="109"/>
      <c r="I416" s="120">
        <v>492000</v>
      </c>
      <c r="J416" s="120">
        <v>492000</v>
      </c>
      <c r="K416" s="109"/>
      <c r="L416" s="109"/>
      <c r="M416" s="117">
        <v>22</v>
      </c>
      <c r="N416" s="117">
        <v>22</v>
      </c>
      <c r="O416" s="109"/>
      <c r="P416" s="109"/>
      <c r="Q416" s="120">
        <v>16100</v>
      </c>
      <c r="R416" s="120">
        <v>16100</v>
      </c>
      <c r="S416" s="109"/>
      <c r="T416" s="109"/>
      <c r="U416" s="109"/>
      <c r="AQ416" s="120" t="s">
        <v>113</v>
      </c>
    </row>
    <row r="417" spans="1:43">
      <c r="A417" s="109" t="str">
        <f t="shared" si="10"/>
        <v>Square Tube609.6x609.6x855.87</v>
      </c>
      <c r="B417" s="120">
        <v>609.6</v>
      </c>
      <c r="C417" s="120">
        <v>609.6</v>
      </c>
      <c r="D417" s="118">
        <v>55</v>
      </c>
      <c r="E417" s="118">
        <v>55</v>
      </c>
      <c r="F417" s="121">
        <v>1090</v>
      </c>
      <c r="G417" s="118">
        <v>855.87</v>
      </c>
      <c r="H417" s="109"/>
      <c r="I417" s="120">
        <v>515000</v>
      </c>
      <c r="J417" s="120">
        <v>515000</v>
      </c>
      <c r="K417" s="109"/>
      <c r="L417" s="109"/>
      <c r="M417" s="117">
        <v>21.7</v>
      </c>
      <c r="N417" s="117">
        <v>21.7</v>
      </c>
      <c r="O417" s="109"/>
      <c r="P417" s="109"/>
      <c r="Q417" s="120">
        <v>16900</v>
      </c>
      <c r="R417" s="120">
        <v>16900</v>
      </c>
      <c r="S417" s="109"/>
      <c r="T417" s="109"/>
      <c r="U417" s="109"/>
      <c r="AQ417" s="120" t="s">
        <v>113</v>
      </c>
    </row>
    <row r="418" spans="1:43">
      <c r="A418" s="109" t="str">
        <f t="shared" si="10"/>
        <v>Square Tube609.6x609.6x914.15</v>
      </c>
      <c r="B418" s="120">
        <v>609.6</v>
      </c>
      <c r="C418" s="120">
        <v>609.6</v>
      </c>
      <c r="D418" s="118">
        <v>60</v>
      </c>
      <c r="E418" s="118">
        <v>60</v>
      </c>
      <c r="F418" s="121">
        <v>1165</v>
      </c>
      <c r="G418" s="118">
        <v>914.15</v>
      </c>
      <c r="H418" s="109"/>
      <c r="I418" s="120">
        <v>533000</v>
      </c>
      <c r="J418" s="120">
        <v>533000</v>
      </c>
      <c r="K418" s="109"/>
      <c r="L418" s="109"/>
      <c r="M418" s="117">
        <v>21.4</v>
      </c>
      <c r="N418" s="117">
        <v>21.4</v>
      </c>
      <c r="O418" s="109"/>
      <c r="P418" s="109"/>
      <c r="Q418" s="120">
        <v>17500</v>
      </c>
      <c r="R418" s="120">
        <v>17500</v>
      </c>
      <c r="S418" s="109"/>
      <c r="T418" s="109"/>
      <c r="U418" s="109"/>
      <c r="AQ418" s="120" t="s">
        <v>113</v>
      </c>
    </row>
    <row r="419" spans="1:43">
      <c r="A419" s="109" t="str">
        <f t="shared" si="10"/>
        <v>Square Tube660.4x660.4x315.12</v>
      </c>
      <c r="B419" s="116">
        <v>660.4</v>
      </c>
      <c r="C419" s="116">
        <v>660.4</v>
      </c>
      <c r="D419" s="113">
        <v>16</v>
      </c>
      <c r="E419" s="113">
        <v>16</v>
      </c>
      <c r="F419" s="111">
        <v>401.4</v>
      </c>
      <c r="G419" s="113">
        <v>315.12</v>
      </c>
      <c r="H419" s="109"/>
      <c r="I419" s="116">
        <v>274000</v>
      </c>
      <c r="J419" s="116">
        <v>274000</v>
      </c>
      <c r="K419" s="109"/>
      <c r="L419" s="109"/>
      <c r="M419" s="111">
        <v>26.1</v>
      </c>
      <c r="N419" s="111">
        <v>26.1</v>
      </c>
      <c r="O419" s="109"/>
      <c r="P419" s="109"/>
      <c r="Q419" s="116">
        <v>8290</v>
      </c>
      <c r="R419" s="116">
        <v>8290</v>
      </c>
      <c r="S419" s="109"/>
      <c r="T419" s="109"/>
      <c r="U419" s="109"/>
      <c r="AQ419" s="116" t="s">
        <v>114</v>
      </c>
    </row>
    <row r="420" spans="1:43">
      <c r="A420" s="109" t="str">
        <f t="shared" si="10"/>
        <v>Square Tube660.4x660.4x370.5</v>
      </c>
      <c r="B420" s="116">
        <v>660.4</v>
      </c>
      <c r="C420" s="116">
        <v>660.4</v>
      </c>
      <c r="D420" s="113">
        <v>19</v>
      </c>
      <c r="E420" s="113">
        <v>19</v>
      </c>
      <c r="F420" s="111">
        <v>472</v>
      </c>
      <c r="G420" s="113">
        <v>370.5</v>
      </c>
      <c r="H420" s="109"/>
      <c r="I420" s="116">
        <v>318000</v>
      </c>
      <c r="J420" s="116">
        <v>318000</v>
      </c>
      <c r="K420" s="109"/>
      <c r="L420" s="109"/>
      <c r="M420" s="111">
        <v>25.9</v>
      </c>
      <c r="N420" s="111">
        <v>25.9</v>
      </c>
      <c r="O420" s="109"/>
      <c r="P420" s="109"/>
      <c r="Q420" s="116">
        <v>9620</v>
      </c>
      <c r="R420" s="116">
        <v>9620</v>
      </c>
      <c r="S420" s="109"/>
      <c r="T420" s="109"/>
      <c r="U420" s="109"/>
      <c r="AQ420" s="116" t="s">
        <v>114</v>
      </c>
    </row>
    <row r="421" spans="1:43">
      <c r="A421" s="109" t="str">
        <f t="shared" si="10"/>
        <v>Square Tube660.4x660.4x424.7</v>
      </c>
      <c r="B421" s="116">
        <v>660.4</v>
      </c>
      <c r="C421" s="116">
        <v>660.4</v>
      </c>
      <c r="D421" s="113">
        <v>22</v>
      </c>
      <c r="E421" s="113">
        <v>22</v>
      </c>
      <c r="F421" s="111">
        <v>541</v>
      </c>
      <c r="G421" s="113">
        <v>424.7</v>
      </c>
      <c r="H421" s="109"/>
      <c r="I421" s="116">
        <v>360000</v>
      </c>
      <c r="J421" s="116">
        <v>360000</v>
      </c>
      <c r="K421" s="109"/>
      <c r="L421" s="109"/>
      <c r="M421" s="111">
        <v>25.8</v>
      </c>
      <c r="N421" s="111">
        <v>25.8</v>
      </c>
      <c r="O421" s="109"/>
      <c r="P421" s="109"/>
      <c r="Q421" s="116">
        <v>10900</v>
      </c>
      <c r="R421" s="116">
        <v>10900</v>
      </c>
      <c r="S421" s="109"/>
      <c r="T421" s="109"/>
      <c r="U421" s="109"/>
      <c r="AQ421" s="116" t="s">
        <v>114</v>
      </c>
    </row>
    <row r="422" spans="1:43">
      <c r="A422" s="109" t="str">
        <f t="shared" si="10"/>
        <v>Square Tube660.4x660.4x477.73</v>
      </c>
      <c r="B422" s="116">
        <v>660.4</v>
      </c>
      <c r="C422" s="116">
        <v>660.4</v>
      </c>
      <c r="D422" s="113">
        <v>25</v>
      </c>
      <c r="E422" s="113">
        <v>25</v>
      </c>
      <c r="F422" s="111">
        <v>608.6</v>
      </c>
      <c r="G422" s="113">
        <v>477.73</v>
      </c>
      <c r="H422" s="109"/>
      <c r="I422" s="116">
        <v>399000</v>
      </c>
      <c r="J422" s="116">
        <v>399000</v>
      </c>
      <c r="K422" s="109"/>
      <c r="L422" s="109"/>
      <c r="M422" s="111">
        <v>25.6</v>
      </c>
      <c r="N422" s="111">
        <v>25.6</v>
      </c>
      <c r="O422" s="109"/>
      <c r="P422" s="109"/>
      <c r="Q422" s="116">
        <v>12100</v>
      </c>
      <c r="R422" s="116">
        <v>12100</v>
      </c>
      <c r="S422" s="109"/>
      <c r="T422" s="109"/>
      <c r="U422" s="109"/>
      <c r="AQ422" s="116" t="s">
        <v>114</v>
      </c>
    </row>
    <row r="423" spans="1:43">
      <c r="A423" s="109" t="str">
        <f t="shared" si="10"/>
        <v>Square Tube660.4x660.4x529.59</v>
      </c>
      <c r="B423" s="116">
        <v>660.4</v>
      </c>
      <c r="C423" s="116">
        <v>660.4</v>
      </c>
      <c r="D423" s="113">
        <v>28</v>
      </c>
      <c r="E423" s="113">
        <v>28</v>
      </c>
      <c r="F423" s="111">
        <v>674.6</v>
      </c>
      <c r="G423" s="113">
        <v>529.59</v>
      </c>
      <c r="H423" s="109"/>
      <c r="I423" s="116">
        <v>437000</v>
      </c>
      <c r="J423" s="116">
        <v>437000</v>
      </c>
      <c r="K423" s="109"/>
      <c r="L423" s="109"/>
      <c r="M423" s="111">
        <v>25.4</v>
      </c>
      <c r="N423" s="111">
        <v>25.4</v>
      </c>
      <c r="O423" s="109"/>
      <c r="P423" s="109"/>
      <c r="Q423" s="116">
        <v>13200</v>
      </c>
      <c r="R423" s="116">
        <v>13200</v>
      </c>
      <c r="S423" s="109"/>
      <c r="T423" s="109"/>
      <c r="U423" s="109"/>
      <c r="AQ423" s="116" t="s">
        <v>114</v>
      </c>
    </row>
    <row r="424" spans="1:43">
      <c r="A424" s="109" t="str">
        <f t="shared" si="10"/>
        <v>Square Tube660.4x660.4x596.92</v>
      </c>
      <c r="B424" s="116">
        <v>660.4</v>
      </c>
      <c r="C424" s="116">
        <v>660.4</v>
      </c>
      <c r="D424" s="113">
        <v>32</v>
      </c>
      <c r="E424" s="113">
        <v>32</v>
      </c>
      <c r="F424" s="111">
        <v>760.4</v>
      </c>
      <c r="G424" s="113">
        <v>596.91999999999996</v>
      </c>
      <c r="H424" s="109"/>
      <c r="I424" s="116">
        <v>483000</v>
      </c>
      <c r="J424" s="116">
        <v>483000</v>
      </c>
      <c r="K424" s="109"/>
      <c r="L424" s="109"/>
      <c r="M424" s="111">
        <v>25.2</v>
      </c>
      <c r="N424" s="111">
        <v>25.2</v>
      </c>
      <c r="O424" s="109"/>
      <c r="P424" s="109"/>
      <c r="Q424" s="116">
        <v>14600</v>
      </c>
      <c r="R424" s="116">
        <v>14600</v>
      </c>
      <c r="S424" s="109"/>
      <c r="T424" s="109"/>
      <c r="U424" s="109"/>
      <c r="AQ424" s="116" t="s">
        <v>114</v>
      </c>
    </row>
    <row r="425" spans="1:43">
      <c r="A425" s="109" t="str">
        <f t="shared" si="10"/>
        <v>Square Tube660.4x660.4x662.16</v>
      </c>
      <c r="B425" s="116">
        <v>660.4</v>
      </c>
      <c r="C425" s="116">
        <v>660.4</v>
      </c>
      <c r="D425" s="113">
        <v>36</v>
      </c>
      <c r="E425" s="113">
        <v>36</v>
      </c>
      <c r="F425" s="111">
        <v>843.5</v>
      </c>
      <c r="G425" s="113">
        <v>662.16</v>
      </c>
      <c r="H425" s="109"/>
      <c r="I425" s="116">
        <v>526000</v>
      </c>
      <c r="J425" s="116">
        <v>526000</v>
      </c>
      <c r="K425" s="109"/>
      <c r="L425" s="109"/>
      <c r="M425" s="111">
        <v>25</v>
      </c>
      <c r="N425" s="111">
        <v>25</v>
      </c>
      <c r="O425" s="109"/>
      <c r="P425" s="109"/>
      <c r="Q425" s="116">
        <v>15900</v>
      </c>
      <c r="R425" s="116">
        <v>15900</v>
      </c>
      <c r="S425" s="109"/>
      <c r="T425" s="109"/>
      <c r="U425" s="109"/>
      <c r="AQ425" s="116" t="s">
        <v>114</v>
      </c>
    </row>
    <row r="426" spans="1:43">
      <c r="A426" s="109" t="str">
        <f t="shared" si="10"/>
        <v>Square Tube660.4x660.4x725.31</v>
      </c>
      <c r="B426" s="116">
        <v>660.4</v>
      </c>
      <c r="C426" s="116">
        <v>660.4</v>
      </c>
      <c r="D426" s="113">
        <v>40</v>
      </c>
      <c r="E426" s="113">
        <v>40</v>
      </c>
      <c r="F426" s="111">
        <v>924</v>
      </c>
      <c r="G426" s="113">
        <v>725.31</v>
      </c>
      <c r="H426" s="109"/>
      <c r="I426" s="116">
        <v>566000</v>
      </c>
      <c r="J426" s="116">
        <v>566000</v>
      </c>
      <c r="K426" s="109"/>
      <c r="L426" s="109"/>
      <c r="M426" s="111">
        <v>24.7</v>
      </c>
      <c r="N426" s="111">
        <v>24.7</v>
      </c>
      <c r="O426" s="109"/>
      <c r="P426" s="109"/>
      <c r="Q426" s="116">
        <v>17100</v>
      </c>
      <c r="R426" s="116">
        <v>17100</v>
      </c>
      <c r="S426" s="109"/>
      <c r="T426" s="109"/>
      <c r="U426" s="109"/>
      <c r="AQ426" s="116" t="s">
        <v>114</v>
      </c>
    </row>
    <row r="427" spans="1:43">
      <c r="A427" s="109" t="str">
        <f t="shared" si="10"/>
        <v>Square Tube660.4x660.4x801.33</v>
      </c>
      <c r="B427" s="116">
        <v>660.4</v>
      </c>
      <c r="C427" s="116">
        <v>660.4</v>
      </c>
      <c r="D427" s="113">
        <v>45</v>
      </c>
      <c r="E427" s="113">
        <v>45</v>
      </c>
      <c r="F427" s="116">
        <v>1021</v>
      </c>
      <c r="G427" s="113">
        <v>801.33</v>
      </c>
      <c r="H427" s="109"/>
      <c r="I427" s="116">
        <v>610000</v>
      </c>
      <c r="J427" s="116">
        <v>610000</v>
      </c>
      <c r="K427" s="109"/>
      <c r="L427" s="109"/>
      <c r="M427" s="111">
        <v>24.4</v>
      </c>
      <c r="N427" s="111">
        <v>24.4</v>
      </c>
      <c r="O427" s="109"/>
      <c r="P427" s="109"/>
      <c r="Q427" s="116">
        <v>18500</v>
      </c>
      <c r="R427" s="116">
        <v>18500</v>
      </c>
      <c r="S427" s="109"/>
      <c r="T427" s="109"/>
      <c r="U427" s="109"/>
      <c r="AQ427" s="116" t="s">
        <v>114</v>
      </c>
    </row>
    <row r="428" spans="1:43">
      <c r="A428" s="109" t="str">
        <f t="shared" si="10"/>
        <v>Square Tube660.4x660.4x874.1</v>
      </c>
      <c r="B428" s="116">
        <v>660.4</v>
      </c>
      <c r="C428" s="116">
        <v>660.4</v>
      </c>
      <c r="D428" s="113">
        <v>50</v>
      </c>
      <c r="E428" s="113">
        <v>50</v>
      </c>
      <c r="F428" s="116">
        <v>1113</v>
      </c>
      <c r="G428" s="113">
        <v>874.1</v>
      </c>
      <c r="H428" s="109"/>
      <c r="I428" s="116">
        <v>649000</v>
      </c>
      <c r="J428" s="116">
        <v>649000</v>
      </c>
      <c r="K428" s="109"/>
      <c r="L428" s="109"/>
      <c r="M428" s="111">
        <v>24.1</v>
      </c>
      <c r="N428" s="111">
        <v>24.1</v>
      </c>
      <c r="O428" s="109"/>
      <c r="P428" s="109"/>
      <c r="Q428" s="116">
        <v>19700</v>
      </c>
      <c r="R428" s="116">
        <v>19700</v>
      </c>
      <c r="S428" s="109"/>
      <c r="T428" s="109"/>
      <c r="U428" s="109"/>
      <c r="AQ428" s="116" t="s">
        <v>114</v>
      </c>
    </row>
    <row r="429" spans="1:43">
      <c r="A429" s="109" t="str">
        <f t="shared" si="10"/>
        <v>Square Tube660.4x660.4x943.61</v>
      </c>
      <c r="B429" s="116">
        <v>660.4</v>
      </c>
      <c r="C429" s="116">
        <v>660.4</v>
      </c>
      <c r="D429" s="113">
        <v>55</v>
      </c>
      <c r="E429" s="113">
        <v>55</v>
      </c>
      <c r="F429" s="116">
        <v>1202</v>
      </c>
      <c r="G429" s="113">
        <v>943.61</v>
      </c>
      <c r="H429" s="109"/>
      <c r="I429" s="116">
        <v>683000</v>
      </c>
      <c r="J429" s="116">
        <v>683000</v>
      </c>
      <c r="K429" s="109"/>
      <c r="L429" s="109"/>
      <c r="M429" s="111">
        <v>23.8</v>
      </c>
      <c r="N429" s="111">
        <v>23.8</v>
      </c>
      <c r="O429" s="109"/>
      <c r="P429" s="109"/>
      <c r="Q429" s="116">
        <v>20700</v>
      </c>
      <c r="R429" s="116">
        <v>20700</v>
      </c>
      <c r="S429" s="109"/>
      <c r="T429" s="109"/>
      <c r="U429" s="109"/>
      <c r="AQ429" s="116" t="s">
        <v>114</v>
      </c>
    </row>
    <row r="430" spans="1:43">
      <c r="A430" s="109" t="str">
        <f t="shared" si="10"/>
        <v>Square Tube660.4x660.4x1009.86</v>
      </c>
      <c r="B430" s="116">
        <v>660.4</v>
      </c>
      <c r="C430" s="116">
        <v>660.4</v>
      </c>
      <c r="D430" s="113">
        <v>60</v>
      </c>
      <c r="E430" s="113">
        <v>60</v>
      </c>
      <c r="F430" s="116">
        <v>1286</v>
      </c>
      <c r="G430" s="113">
        <v>1009.86</v>
      </c>
      <c r="H430" s="109"/>
      <c r="I430" s="116">
        <v>711000</v>
      </c>
      <c r="J430" s="116">
        <v>711000</v>
      </c>
      <c r="K430" s="109"/>
      <c r="L430" s="109"/>
      <c r="M430" s="111">
        <v>23.5</v>
      </c>
      <c r="N430" s="111">
        <v>23.5</v>
      </c>
      <c r="O430" s="109"/>
      <c r="P430" s="109"/>
      <c r="Q430" s="116">
        <v>21500</v>
      </c>
      <c r="R430" s="116">
        <v>21500</v>
      </c>
      <c r="S430" s="109"/>
      <c r="T430" s="109"/>
      <c r="U430" s="109"/>
      <c r="AQ430" s="116" t="s">
        <v>114</v>
      </c>
    </row>
    <row r="431" spans="1:43">
      <c r="A431" s="109" t="str">
        <f t="shared" si="10"/>
        <v>Square Tube711.2x711.2x340.64</v>
      </c>
      <c r="B431" s="120">
        <v>711.2</v>
      </c>
      <c r="C431" s="120">
        <v>711.2</v>
      </c>
      <c r="D431" s="118">
        <v>16</v>
      </c>
      <c r="E431" s="118">
        <v>16</v>
      </c>
      <c r="F431" s="120">
        <v>433.9</v>
      </c>
      <c r="G431" s="118">
        <v>340.64</v>
      </c>
      <c r="H431" s="109"/>
      <c r="I431" s="120">
        <v>345000</v>
      </c>
      <c r="J431" s="120">
        <v>345000</v>
      </c>
      <c r="K431" s="109"/>
      <c r="L431" s="109"/>
      <c r="M431" s="117">
        <v>28.2</v>
      </c>
      <c r="N431" s="117">
        <v>28.2</v>
      </c>
      <c r="O431" s="109"/>
      <c r="P431" s="109"/>
      <c r="Q431" s="120">
        <v>9700</v>
      </c>
      <c r="R431" s="120">
        <v>9700</v>
      </c>
      <c r="S431" s="109"/>
      <c r="T431" s="109"/>
      <c r="U431" s="109"/>
      <c r="AQ431" s="120" t="s">
        <v>115</v>
      </c>
    </row>
    <row r="432" spans="1:43">
      <c r="A432" s="109" t="str">
        <f t="shared" si="10"/>
        <v>Square Tube711.2x711.2x400.8</v>
      </c>
      <c r="B432" s="120">
        <v>711.2</v>
      </c>
      <c r="C432" s="120">
        <v>711.2</v>
      </c>
      <c r="D432" s="118">
        <v>19</v>
      </c>
      <c r="E432" s="118">
        <v>19</v>
      </c>
      <c r="F432" s="120">
        <v>510.6</v>
      </c>
      <c r="G432" s="118">
        <v>400.8</v>
      </c>
      <c r="H432" s="109"/>
      <c r="I432" s="120">
        <v>401000</v>
      </c>
      <c r="J432" s="120">
        <v>401000</v>
      </c>
      <c r="K432" s="109"/>
      <c r="L432" s="109"/>
      <c r="M432" s="117">
        <v>28</v>
      </c>
      <c r="N432" s="117">
        <v>28</v>
      </c>
      <c r="O432" s="109"/>
      <c r="P432" s="109"/>
      <c r="Q432" s="120">
        <v>11300</v>
      </c>
      <c r="R432" s="120">
        <v>11300</v>
      </c>
      <c r="S432" s="109"/>
      <c r="T432" s="109"/>
      <c r="U432" s="109"/>
      <c r="AQ432" s="120" t="s">
        <v>115</v>
      </c>
    </row>
    <row r="433" spans="1:43">
      <c r="A433" s="109" t="str">
        <f t="shared" si="10"/>
        <v>Square Tube711.2x711.2x459.79</v>
      </c>
      <c r="B433" s="120">
        <v>711.2</v>
      </c>
      <c r="C433" s="120">
        <v>711.2</v>
      </c>
      <c r="D433" s="118">
        <v>22</v>
      </c>
      <c r="E433" s="118">
        <v>22</v>
      </c>
      <c r="F433" s="120">
        <v>585.70000000000005</v>
      </c>
      <c r="G433" s="118">
        <v>459.79</v>
      </c>
      <c r="H433" s="109"/>
      <c r="I433" s="120">
        <v>455000</v>
      </c>
      <c r="J433" s="120">
        <v>455000</v>
      </c>
      <c r="K433" s="109"/>
      <c r="L433" s="109"/>
      <c r="M433" s="117">
        <v>27.9</v>
      </c>
      <c r="N433" s="117">
        <v>27.9</v>
      </c>
      <c r="O433" s="109"/>
      <c r="P433" s="109"/>
      <c r="Q433" s="120">
        <v>12800</v>
      </c>
      <c r="R433" s="120">
        <v>12800</v>
      </c>
      <c r="S433" s="109"/>
      <c r="T433" s="109"/>
      <c r="U433" s="109"/>
      <c r="AQ433" s="120" t="s">
        <v>115</v>
      </c>
    </row>
    <row r="434" spans="1:43">
      <c r="A434" s="109" t="str">
        <f t="shared" si="10"/>
        <v>Square Tube711.2x711.2x517.61</v>
      </c>
      <c r="B434" s="120">
        <v>711.2</v>
      </c>
      <c r="C434" s="120">
        <v>711.2</v>
      </c>
      <c r="D434" s="118">
        <v>25</v>
      </c>
      <c r="E434" s="118">
        <v>25</v>
      </c>
      <c r="F434" s="120">
        <v>659.4</v>
      </c>
      <c r="G434" s="118">
        <v>517.61</v>
      </c>
      <c r="H434" s="109"/>
      <c r="I434" s="120">
        <v>506000</v>
      </c>
      <c r="J434" s="120">
        <v>506000</v>
      </c>
      <c r="K434" s="109"/>
      <c r="L434" s="109"/>
      <c r="M434" s="117">
        <v>27.7</v>
      </c>
      <c r="N434" s="117">
        <v>27.7</v>
      </c>
      <c r="O434" s="109"/>
      <c r="P434" s="109"/>
      <c r="Q434" s="120">
        <v>14200</v>
      </c>
      <c r="R434" s="120">
        <v>14200</v>
      </c>
      <c r="S434" s="109"/>
      <c r="T434" s="109"/>
      <c r="U434" s="109"/>
      <c r="AQ434" s="120" t="s">
        <v>115</v>
      </c>
    </row>
    <row r="435" spans="1:43">
      <c r="A435" s="109" t="str">
        <f t="shared" si="10"/>
        <v>Square Tube711.2x711.2x574.25</v>
      </c>
      <c r="B435" s="120">
        <v>711.2</v>
      </c>
      <c r="C435" s="120">
        <v>711.2</v>
      </c>
      <c r="D435" s="118">
        <v>28</v>
      </c>
      <c r="E435" s="118">
        <v>28</v>
      </c>
      <c r="F435" s="120">
        <v>731.5</v>
      </c>
      <c r="G435" s="118">
        <v>574.25</v>
      </c>
      <c r="H435" s="109"/>
      <c r="I435" s="120">
        <v>554000</v>
      </c>
      <c r="J435" s="120">
        <v>554000</v>
      </c>
      <c r="K435" s="109"/>
      <c r="L435" s="109"/>
      <c r="M435" s="117">
        <v>27.5</v>
      </c>
      <c r="N435" s="117">
        <v>27.5</v>
      </c>
      <c r="O435" s="109"/>
      <c r="P435" s="109"/>
      <c r="Q435" s="120">
        <v>15600</v>
      </c>
      <c r="R435" s="120">
        <v>15600</v>
      </c>
      <c r="S435" s="109"/>
      <c r="T435" s="109"/>
      <c r="U435" s="109"/>
      <c r="AQ435" s="120" t="s">
        <v>115</v>
      </c>
    </row>
    <row r="436" spans="1:43">
      <c r="A436" s="109" t="str">
        <f t="shared" si="10"/>
        <v>Square Tube711.2x711.2x647.96</v>
      </c>
      <c r="B436" s="120">
        <v>711.2</v>
      </c>
      <c r="C436" s="120">
        <v>711.2</v>
      </c>
      <c r="D436" s="118">
        <v>32</v>
      </c>
      <c r="E436" s="118">
        <v>32</v>
      </c>
      <c r="F436" s="120">
        <v>825.4</v>
      </c>
      <c r="G436" s="118">
        <v>647.96</v>
      </c>
      <c r="H436" s="109"/>
      <c r="I436" s="120">
        <v>615000</v>
      </c>
      <c r="J436" s="120">
        <v>615000</v>
      </c>
      <c r="K436" s="109"/>
      <c r="L436" s="109"/>
      <c r="M436" s="117">
        <v>27.3</v>
      </c>
      <c r="N436" s="117">
        <v>27.3</v>
      </c>
      <c r="O436" s="109"/>
      <c r="P436" s="109"/>
      <c r="Q436" s="120">
        <v>17300</v>
      </c>
      <c r="R436" s="120">
        <v>17300</v>
      </c>
      <c r="S436" s="109"/>
      <c r="T436" s="109"/>
      <c r="U436" s="109"/>
      <c r="AQ436" s="120" t="s">
        <v>115</v>
      </c>
    </row>
    <row r="437" spans="1:43">
      <c r="A437" s="109" t="str">
        <f t="shared" si="10"/>
        <v>Square Tube711.2x711.2x719.58</v>
      </c>
      <c r="B437" s="120">
        <v>711.2</v>
      </c>
      <c r="C437" s="120">
        <v>711.2</v>
      </c>
      <c r="D437" s="118">
        <v>36</v>
      </c>
      <c r="E437" s="118">
        <v>36</v>
      </c>
      <c r="F437" s="120">
        <v>916.7</v>
      </c>
      <c r="G437" s="118">
        <v>719.58</v>
      </c>
      <c r="H437" s="109"/>
      <c r="I437" s="120">
        <v>672000</v>
      </c>
      <c r="J437" s="120">
        <v>672000</v>
      </c>
      <c r="K437" s="109"/>
      <c r="L437" s="109"/>
      <c r="M437" s="117">
        <v>27.1</v>
      </c>
      <c r="N437" s="117">
        <v>27.1</v>
      </c>
      <c r="O437" s="109"/>
      <c r="P437" s="109"/>
      <c r="Q437" s="120">
        <v>18900</v>
      </c>
      <c r="R437" s="120">
        <v>18900</v>
      </c>
      <c r="S437" s="109"/>
      <c r="T437" s="109"/>
      <c r="U437" s="109"/>
      <c r="AQ437" s="120" t="s">
        <v>115</v>
      </c>
    </row>
    <row r="438" spans="1:43">
      <c r="A438" s="109" t="str">
        <f t="shared" si="10"/>
        <v>Square Tube711.2x711.2x789.12</v>
      </c>
      <c r="B438" s="120">
        <v>711.2</v>
      </c>
      <c r="C438" s="120">
        <v>711.2</v>
      </c>
      <c r="D438" s="118">
        <v>40</v>
      </c>
      <c r="E438" s="118">
        <v>40</v>
      </c>
      <c r="F438" s="120">
        <v>1005</v>
      </c>
      <c r="G438" s="118">
        <v>789.12</v>
      </c>
      <c r="H438" s="109"/>
      <c r="I438" s="120">
        <v>724000</v>
      </c>
      <c r="J438" s="120">
        <v>724000</v>
      </c>
      <c r="K438" s="109"/>
      <c r="L438" s="109"/>
      <c r="M438" s="117">
        <v>26.8</v>
      </c>
      <c r="N438" s="117">
        <v>26.8</v>
      </c>
      <c r="O438" s="109"/>
      <c r="P438" s="109"/>
      <c r="Q438" s="120">
        <v>21400</v>
      </c>
      <c r="R438" s="120">
        <v>21400</v>
      </c>
      <c r="S438" s="109"/>
      <c r="T438" s="109"/>
      <c r="U438" s="109"/>
      <c r="AQ438" s="120" t="s">
        <v>115</v>
      </c>
    </row>
    <row r="439" spans="1:43">
      <c r="A439" s="109" t="str">
        <f t="shared" si="10"/>
        <v>Square Tube711.2x711.2x873.11</v>
      </c>
      <c r="B439" s="120">
        <v>711.2</v>
      </c>
      <c r="C439" s="120">
        <v>711.2</v>
      </c>
      <c r="D439" s="118">
        <v>45</v>
      </c>
      <c r="E439" s="118">
        <v>45</v>
      </c>
      <c r="F439" s="120">
        <v>1112</v>
      </c>
      <c r="G439" s="118">
        <v>873.11</v>
      </c>
      <c r="H439" s="109"/>
      <c r="I439" s="120">
        <v>783000</v>
      </c>
      <c r="J439" s="120">
        <v>783000</v>
      </c>
      <c r="K439" s="109"/>
      <c r="L439" s="109"/>
      <c r="M439" s="117">
        <v>26.5</v>
      </c>
      <c r="N439" s="117">
        <v>26.5</v>
      </c>
      <c r="O439" s="109"/>
      <c r="P439" s="109"/>
      <c r="Q439" s="120">
        <v>22000</v>
      </c>
      <c r="R439" s="120">
        <v>22000</v>
      </c>
      <c r="S439" s="109"/>
      <c r="T439" s="109"/>
      <c r="U439" s="109"/>
      <c r="AQ439" s="120" t="s">
        <v>115</v>
      </c>
    </row>
    <row r="440" spans="1:43">
      <c r="A440" s="109" t="str">
        <f t="shared" si="10"/>
        <v>Square Tube711.2x711.2x953.85</v>
      </c>
      <c r="B440" s="120">
        <v>711.2</v>
      </c>
      <c r="C440" s="120">
        <v>711.2</v>
      </c>
      <c r="D440" s="118">
        <v>50</v>
      </c>
      <c r="E440" s="118">
        <v>50</v>
      </c>
      <c r="F440" s="120">
        <v>1215</v>
      </c>
      <c r="G440" s="118">
        <v>953.85</v>
      </c>
      <c r="H440" s="109"/>
      <c r="I440" s="120">
        <v>836000</v>
      </c>
      <c r="J440" s="120">
        <v>836000</v>
      </c>
      <c r="K440" s="109"/>
      <c r="L440" s="109"/>
      <c r="M440" s="117">
        <v>26.2</v>
      </c>
      <c r="N440" s="117">
        <v>26.2</v>
      </c>
      <c r="O440" s="109"/>
      <c r="P440" s="109"/>
      <c r="Q440" s="120">
        <v>23500</v>
      </c>
      <c r="R440" s="120">
        <v>23500</v>
      </c>
      <c r="S440" s="109"/>
      <c r="T440" s="109"/>
      <c r="U440" s="109"/>
      <c r="AQ440" s="120" t="s">
        <v>115</v>
      </c>
    </row>
    <row r="441" spans="1:43">
      <c r="A441" s="109" t="str">
        <f t="shared" si="10"/>
        <v>Square Tube711.2x711.2x1031.34</v>
      </c>
      <c r="B441" s="120">
        <v>711.2</v>
      </c>
      <c r="C441" s="120">
        <v>711.2</v>
      </c>
      <c r="D441" s="118">
        <v>55</v>
      </c>
      <c r="E441" s="118">
        <v>55</v>
      </c>
      <c r="F441" s="120">
        <v>1314</v>
      </c>
      <c r="G441" s="118">
        <v>1031.3399999999999</v>
      </c>
      <c r="H441" s="109"/>
      <c r="I441" s="120">
        <v>883000</v>
      </c>
      <c r="J441" s="120">
        <v>883000</v>
      </c>
      <c r="K441" s="109"/>
      <c r="L441" s="109"/>
      <c r="M441" s="117">
        <v>25.9</v>
      </c>
      <c r="N441" s="117">
        <v>25.9</v>
      </c>
      <c r="O441" s="109"/>
      <c r="P441" s="109"/>
      <c r="Q441" s="120">
        <v>24800</v>
      </c>
      <c r="R441" s="120">
        <v>24800</v>
      </c>
      <c r="S441" s="109"/>
      <c r="T441" s="109"/>
      <c r="U441" s="109"/>
      <c r="AQ441" s="120" t="s">
        <v>115</v>
      </c>
    </row>
    <row r="442" spans="1:43">
      <c r="A442" s="109" t="str">
        <f t="shared" si="10"/>
        <v>Square Tube711.2x711.2x1105.57</v>
      </c>
      <c r="B442" s="120">
        <v>711.2</v>
      </c>
      <c r="C442" s="120">
        <v>711.2</v>
      </c>
      <c r="D442" s="118">
        <v>60</v>
      </c>
      <c r="E442" s="118">
        <v>60</v>
      </c>
      <c r="F442" s="120">
        <v>1408</v>
      </c>
      <c r="G442" s="118">
        <v>1105.57</v>
      </c>
      <c r="H442" s="109"/>
      <c r="I442" s="120">
        <v>924000</v>
      </c>
      <c r="J442" s="120">
        <v>924000</v>
      </c>
      <c r="K442" s="109"/>
      <c r="L442" s="109"/>
      <c r="M442" s="117">
        <v>25.6</v>
      </c>
      <c r="N442" s="117">
        <v>25.6</v>
      </c>
      <c r="O442" s="109"/>
      <c r="P442" s="109"/>
      <c r="Q442" s="120">
        <v>26000</v>
      </c>
      <c r="R442" s="120">
        <v>26000</v>
      </c>
      <c r="S442" s="109"/>
      <c r="T442" s="109"/>
      <c r="U442" s="109"/>
      <c r="AQ442" s="120" t="s">
        <v>115</v>
      </c>
    </row>
    <row r="443" spans="1:43">
      <c r="A443" s="109" t="str">
        <f t="shared" si="10"/>
        <v>Square Tube762.0x762.0x366.17</v>
      </c>
      <c r="B443" s="116">
        <v>762</v>
      </c>
      <c r="C443" s="116">
        <v>762</v>
      </c>
      <c r="D443" s="113">
        <v>16</v>
      </c>
      <c r="E443" s="113">
        <v>16</v>
      </c>
      <c r="F443" s="116">
        <v>466.5</v>
      </c>
      <c r="G443" s="113">
        <v>366.17</v>
      </c>
      <c r="H443" s="109"/>
      <c r="I443" s="116">
        <v>427000</v>
      </c>
      <c r="J443" s="116">
        <v>427000</v>
      </c>
      <c r="K443" s="109"/>
      <c r="L443" s="109"/>
      <c r="M443" s="111">
        <v>30.3</v>
      </c>
      <c r="N443" s="111">
        <v>30.3</v>
      </c>
      <c r="O443" s="109"/>
      <c r="P443" s="109"/>
      <c r="Q443" s="116">
        <v>112</v>
      </c>
      <c r="R443" s="116">
        <v>112</v>
      </c>
      <c r="S443" s="109"/>
      <c r="T443" s="109"/>
      <c r="U443" s="109"/>
      <c r="AQ443" s="116" t="s">
        <v>116</v>
      </c>
    </row>
    <row r="444" spans="1:43">
      <c r="A444" s="109" t="str">
        <f t="shared" si="10"/>
        <v>Square Tube762.0x762.0x431.11</v>
      </c>
      <c r="B444" s="116">
        <v>762</v>
      </c>
      <c r="C444" s="116">
        <v>762</v>
      </c>
      <c r="D444" s="113">
        <v>19</v>
      </c>
      <c r="E444" s="113">
        <v>19</v>
      </c>
      <c r="F444" s="116">
        <v>549.20000000000005</v>
      </c>
      <c r="G444" s="113">
        <v>431.11</v>
      </c>
      <c r="H444" s="109"/>
      <c r="I444" s="116">
        <v>498000</v>
      </c>
      <c r="J444" s="116">
        <v>498000</v>
      </c>
      <c r="K444" s="109"/>
      <c r="L444" s="109"/>
      <c r="M444" s="111">
        <v>30.1</v>
      </c>
      <c r="N444" s="111">
        <v>30.1</v>
      </c>
      <c r="O444" s="109"/>
      <c r="P444" s="109"/>
      <c r="Q444" s="116">
        <v>131</v>
      </c>
      <c r="R444" s="116">
        <v>131</v>
      </c>
      <c r="S444" s="109"/>
      <c r="T444" s="109"/>
      <c r="U444" s="109"/>
      <c r="AQ444" s="116" t="s">
        <v>116</v>
      </c>
    </row>
    <row r="445" spans="1:43">
      <c r="A445" s="109" t="str">
        <f t="shared" si="10"/>
        <v>Square Tube762.0x762.0x494.88</v>
      </c>
      <c r="B445" s="116">
        <v>762</v>
      </c>
      <c r="C445" s="116">
        <v>762</v>
      </c>
      <c r="D445" s="113">
        <v>22</v>
      </c>
      <c r="E445" s="113">
        <v>22</v>
      </c>
      <c r="F445" s="116">
        <v>630.4</v>
      </c>
      <c r="G445" s="113">
        <v>494.88</v>
      </c>
      <c r="H445" s="109"/>
      <c r="I445" s="116">
        <v>565000</v>
      </c>
      <c r="J445" s="116">
        <v>565000</v>
      </c>
      <c r="K445" s="109"/>
      <c r="L445" s="109"/>
      <c r="M445" s="111">
        <v>29.9</v>
      </c>
      <c r="N445" s="111">
        <v>29.9</v>
      </c>
      <c r="O445" s="109"/>
      <c r="P445" s="109"/>
      <c r="Q445" s="116">
        <v>148</v>
      </c>
      <c r="R445" s="116">
        <v>148</v>
      </c>
      <c r="S445" s="109"/>
      <c r="T445" s="109"/>
      <c r="U445" s="109"/>
      <c r="AQ445" s="116" t="s">
        <v>116</v>
      </c>
    </row>
    <row r="446" spans="1:43">
      <c r="A446" s="109" t="str">
        <f t="shared" ref="A446:A453" si="11">"Square Tube" &amp;AQ446&amp;"x"&amp;G446</f>
        <v>Square Tube762.0x762.0x557.49</v>
      </c>
      <c r="B446" s="116">
        <v>762</v>
      </c>
      <c r="C446" s="116">
        <v>762</v>
      </c>
      <c r="D446" s="113">
        <v>25</v>
      </c>
      <c r="E446" s="113">
        <v>25</v>
      </c>
      <c r="F446" s="116">
        <v>710.2</v>
      </c>
      <c r="G446" s="113">
        <v>557.49</v>
      </c>
      <c r="H446" s="109"/>
      <c r="I446" s="116">
        <v>629000</v>
      </c>
      <c r="J446" s="116">
        <v>629000</v>
      </c>
      <c r="K446" s="109"/>
      <c r="L446" s="109"/>
      <c r="M446" s="111">
        <v>29.8</v>
      </c>
      <c r="N446" s="111">
        <v>29.8</v>
      </c>
      <c r="O446" s="109"/>
      <c r="P446" s="109"/>
      <c r="Q446" s="116">
        <v>165</v>
      </c>
      <c r="R446" s="116">
        <v>165</v>
      </c>
      <c r="S446" s="109"/>
      <c r="T446" s="109"/>
      <c r="U446" s="109"/>
      <c r="AQ446" s="116" t="s">
        <v>116</v>
      </c>
    </row>
    <row r="447" spans="1:43">
      <c r="A447" s="109" t="str">
        <f t="shared" si="11"/>
        <v>Square Tube762.0x762.0x618.92</v>
      </c>
      <c r="B447" s="116">
        <v>762</v>
      </c>
      <c r="C447" s="116">
        <v>762</v>
      </c>
      <c r="D447" s="113">
        <v>28</v>
      </c>
      <c r="E447" s="113">
        <v>28</v>
      </c>
      <c r="F447" s="116">
        <v>788.4</v>
      </c>
      <c r="G447" s="113">
        <v>618.91999999999996</v>
      </c>
      <c r="H447" s="109"/>
      <c r="I447" s="116">
        <v>691000</v>
      </c>
      <c r="J447" s="116">
        <v>691000</v>
      </c>
      <c r="K447" s="109"/>
      <c r="L447" s="109"/>
      <c r="M447" s="111">
        <v>29.6</v>
      </c>
      <c r="N447" s="111">
        <v>29.6</v>
      </c>
      <c r="O447" s="109"/>
      <c r="P447" s="109"/>
      <c r="Q447" s="116">
        <v>181</v>
      </c>
      <c r="R447" s="116">
        <v>181</v>
      </c>
      <c r="S447" s="109"/>
      <c r="T447" s="109"/>
      <c r="U447" s="109"/>
      <c r="AQ447" s="116" t="s">
        <v>116</v>
      </c>
    </row>
    <row r="448" spans="1:43">
      <c r="A448" s="109" t="str">
        <f t="shared" si="11"/>
        <v>Square Tube762.0x762.0x699</v>
      </c>
      <c r="B448" s="116">
        <v>762</v>
      </c>
      <c r="C448" s="116">
        <v>762</v>
      </c>
      <c r="D448" s="113">
        <v>32</v>
      </c>
      <c r="E448" s="113">
        <v>32</v>
      </c>
      <c r="F448" s="116">
        <v>890.4</v>
      </c>
      <c r="G448" s="113">
        <v>699</v>
      </c>
      <c r="H448" s="109"/>
      <c r="I448" s="116">
        <v>768000</v>
      </c>
      <c r="J448" s="116">
        <v>768000</v>
      </c>
      <c r="K448" s="109"/>
      <c r="L448" s="109"/>
      <c r="M448" s="111">
        <v>29.4</v>
      </c>
      <c r="N448" s="111">
        <v>29.4</v>
      </c>
      <c r="O448" s="109"/>
      <c r="P448" s="109"/>
      <c r="Q448" s="116">
        <v>202</v>
      </c>
      <c r="R448" s="116">
        <v>202</v>
      </c>
      <c r="S448" s="109"/>
      <c r="T448" s="109"/>
      <c r="U448" s="109"/>
      <c r="AQ448" s="116" t="s">
        <v>116</v>
      </c>
    </row>
    <row r="449" spans="1:43">
      <c r="A449" s="109" t="str">
        <f t="shared" si="11"/>
        <v>Square Tube762.0x762.0x777</v>
      </c>
      <c r="B449" s="116">
        <v>762</v>
      </c>
      <c r="C449" s="116">
        <v>762</v>
      </c>
      <c r="D449" s="113">
        <v>36</v>
      </c>
      <c r="E449" s="113">
        <v>36</v>
      </c>
      <c r="F449" s="116">
        <v>989.8</v>
      </c>
      <c r="G449" s="113">
        <v>777</v>
      </c>
      <c r="H449" s="109"/>
      <c r="I449" s="116">
        <v>841000</v>
      </c>
      <c r="J449" s="116">
        <v>841000</v>
      </c>
      <c r="K449" s="109"/>
      <c r="L449" s="109"/>
      <c r="M449" s="111">
        <v>29.1</v>
      </c>
      <c r="N449" s="111">
        <v>29.1</v>
      </c>
      <c r="O449" s="109"/>
      <c r="P449" s="109"/>
      <c r="Q449" s="116">
        <v>221</v>
      </c>
      <c r="R449" s="116">
        <v>221</v>
      </c>
      <c r="S449" s="109"/>
      <c r="T449" s="109"/>
      <c r="U449" s="109"/>
      <c r="AQ449" s="116" t="s">
        <v>116</v>
      </c>
    </row>
    <row r="450" spans="1:43">
      <c r="A450" s="109" t="str">
        <f t="shared" si="11"/>
        <v>Square Tube762.0x762.0x852.92</v>
      </c>
      <c r="B450" s="116">
        <v>762</v>
      </c>
      <c r="C450" s="116">
        <v>762</v>
      </c>
      <c r="D450" s="113">
        <v>40</v>
      </c>
      <c r="E450" s="113">
        <v>40</v>
      </c>
      <c r="F450" s="116">
        <v>1087</v>
      </c>
      <c r="G450" s="113">
        <v>852.92</v>
      </c>
      <c r="H450" s="109"/>
      <c r="I450" s="116">
        <v>909000</v>
      </c>
      <c r="J450" s="116">
        <v>909000</v>
      </c>
      <c r="K450" s="109"/>
      <c r="L450" s="109"/>
      <c r="M450" s="111">
        <v>28.9</v>
      </c>
      <c r="N450" s="111">
        <v>28.9</v>
      </c>
      <c r="O450" s="109"/>
      <c r="P450" s="109"/>
      <c r="Q450" s="116">
        <v>238</v>
      </c>
      <c r="R450" s="116">
        <v>238</v>
      </c>
      <c r="S450" s="109"/>
      <c r="T450" s="109"/>
      <c r="U450" s="109"/>
      <c r="AQ450" s="116" t="s">
        <v>116</v>
      </c>
    </row>
    <row r="451" spans="1:43">
      <c r="A451" s="109" t="str">
        <f t="shared" si="11"/>
        <v>Square Tube762.0x762.0x944.89</v>
      </c>
      <c r="B451" s="116">
        <v>762</v>
      </c>
      <c r="C451" s="116">
        <v>762</v>
      </c>
      <c r="D451" s="113">
        <v>45</v>
      </c>
      <c r="E451" s="113">
        <v>45</v>
      </c>
      <c r="F451" s="116">
        <v>1204</v>
      </c>
      <c r="G451" s="113">
        <v>944.89</v>
      </c>
      <c r="H451" s="109"/>
      <c r="I451" s="116">
        <v>986000</v>
      </c>
      <c r="J451" s="116">
        <v>986000</v>
      </c>
      <c r="K451" s="109"/>
      <c r="L451" s="109"/>
      <c r="M451" s="111">
        <v>28.6</v>
      </c>
      <c r="N451" s="111">
        <v>28.6</v>
      </c>
      <c r="O451" s="109"/>
      <c r="P451" s="109"/>
      <c r="Q451" s="116">
        <v>259</v>
      </c>
      <c r="R451" s="116">
        <v>259</v>
      </c>
      <c r="S451" s="109"/>
      <c r="T451" s="109"/>
      <c r="U451" s="109"/>
      <c r="AQ451" s="116" t="s">
        <v>116</v>
      </c>
    </row>
    <row r="452" spans="1:43">
      <c r="A452" s="109" t="str">
        <f t="shared" si="11"/>
        <v>Square Tube762.0x762.0x1033.61</v>
      </c>
      <c r="B452" s="116">
        <v>762</v>
      </c>
      <c r="C452" s="116">
        <v>762</v>
      </c>
      <c r="D452" s="113">
        <v>50</v>
      </c>
      <c r="E452" s="113">
        <v>50</v>
      </c>
      <c r="F452" s="116">
        <v>1317</v>
      </c>
      <c r="G452" s="113">
        <v>1033.6099999999999</v>
      </c>
      <c r="H452" s="109"/>
      <c r="I452" s="116">
        <v>1060000</v>
      </c>
      <c r="J452" s="116">
        <v>1060000</v>
      </c>
      <c r="K452" s="109"/>
      <c r="L452" s="109"/>
      <c r="M452" s="111">
        <v>28.3</v>
      </c>
      <c r="N452" s="111">
        <v>28.3</v>
      </c>
      <c r="O452" s="109"/>
      <c r="P452" s="109"/>
      <c r="Q452" s="116">
        <v>277</v>
      </c>
      <c r="R452" s="116">
        <v>277</v>
      </c>
      <c r="S452" s="109"/>
      <c r="T452" s="109"/>
      <c r="U452" s="109"/>
      <c r="AQ452" s="116" t="s">
        <v>116</v>
      </c>
    </row>
    <row r="453" spans="1:43">
      <c r="A453" s="109" t="str">
        <f t="shared" si="11"/>
        <v>Square Tube762.0x762.0x1119.07</v>
      </c>
      <c r="B453" s="116">
        <v>762</v>
      </c>
      <c r="C453" s="116">
        <v>762</v>
      </c>
      <c r="D453" s="113">
        <v>55</v>
      </c>
      <c r="E453" s="113">
        <v>55</v>
      </c>
      <c r="F453" s="116">
        <v>1426</v>
      </c>
      <c r="G453" s="113">
        <v>1119.07</v>
      </c>
      <c r="H453" s="109"/>
      <c r="I453" s="116">
        <v>1120000</v>
      </c>
      <c r="J453" s="116">
        <v>1120000</v>
      </c>
      <c r="K453" s="109"/>
      <c r="L453" s="109"/>
      <c r="M453" s="111">
        <v>28</v>
      </c>
      <c r="N453" s="111">
        <v>28</v>
      </c>
      <c r="O453" s="109"/>
      <c r="P453" s="109"/>
      <c r="Q453" s="116">
        <v>294</v>
      </c>
      <c r="R453" s="116">
        <v>294</v>
      </c>
      <c r="S453" s="109"/>
      <c r="T453" s="109"/>
      <c r="U453" s="109"/>
      <c r="AQ453" s="116" t="s">
        <v>116</v>
      </c>
    </row>
    <row r="454" spans="1:43">
      <c r="A454" s="109" t="str">
        <f>"Square Tube" &amp;AQ454&amp;"x"&amp;G454</f>
        <v>Square Tube762.0x762.0x1201.28</v>
      </c>
      <c r="B454" s="116">
        <v>762</v>
      </c>
      <c r="C454" s="116">
        <v>762</v>
      </c>
      <c r="D454" s="113">
        <v>60</v>
      </c>
      <c r="E454" s="113">
        <v>60</v>
      </c>
      <c r="F454" s="116">
        <v>1530</v>
      </c>
      <c r="G454" s="113">
        <v>1201.28</v>
      </c>
      <c r="H454" s="109"/>
      <c r="I454" s="116">
        <v>1180000</v>
      </c>
      <c r="J454" s="116">
        <v>1180000</v>
      </c>
      <c r="K454" s="109"/>
      <c r="L454" s="109"/>
      <c r="M454" s="111">
        <v>27.7</v>
      </c>
      <c r="N454" s="111">
        <v>27.7</v>
      </c>
      <c r="O454" s="109"/>
      <c r="P454" s="109"/>
      <c r="Q454" s="116">
        <v>308</v>
      </c>
      <c r="R454" s="116">
        <v>308</v>
      </c>
      <c r="S454" s="109"/>
      <c r="T454" s="109"/>
      <c r="U454" s="109"/>
      <c r="AQ454" s="116" t="s">
        <v>116</v>
      </c>
    </row>
    <row r="456" spans="1:43">
      <c r="A456" s="109" t="str">
        <f t="shared" ref="A456:A519" si="12">"Square Tube" &amp;AQ456&amp;"x"&amp;G456</f>
        <v>Square Tube76.2x50.8x6.43</v>
      </c>
      <c r="B456" s="122">
        <v>76.2</v>
      </c>
      <c r="C456" s="123">
        <v>50.8</v>
      </c>
      <c r="D456" s="124">
        <v>3.58</v>
      </c>
      <c r="E456" s="124">
        <v>3.58</v>
      </c>
      <c r="F456" s="124">
        <v>8.25</v>
      </c>
      <c r="G456" s="124">
        <v>6.43</v>
      </c>
      <c r="H456" s="109"/>
      <c r="I456" s="123">
        <v>63</v>
      </c>
      <c r="J456" s="123">
        <v>33.4</v>
      </c>
      <c r="K456" s="109"/>
      <c r="L456" s="109"/>
      <c r="M456" s="124">
        <v>2.76</v>
      </c>
      <c r="N456" s="124">
        <v>2.0099999999999998</v>
      </c>
      <c r="O456" s="109"/>
      <c r="P456" s="109"/>
      <c r="Q456" s="123">
        <v>16.5</v>
      </c>
      <c r="R456" s="123">
        <v>13.2</v>
      </c>
      <c r="S456" s="109"/>
      <c r="T456" s="109"/>
      <c r="U456" s="109"/>
      <c r="V456" s="232" t="s">
        <v>95</v>
      </c>
      <c r="W456" s="233"/>
      <c r="X456" s="233"/>
      <c r="Y456" s="233"/>
      <c r="Z456" s="233"/>
      <c r="AA456" s="233"/>
      <c r="AB456" s="233"/>
      <c r="AC456" s="233"/>
      <c r="AD456" s="233"/>
      <c r="AE456" s="233"/>
      <c r="AF456" s="233"/>
      <c r="AG456" s="233"/>
      <c r="AH456" s="233"/>
      <c r="AI456" s="233"/>
      <c r="AJ456" s="233"/>
      <c r="AK456" s="233"/>
      <c r="AL456" s="233"/>
      <c r="AM456" s="233"/>
      <c r="AN456" s="233"/>
      <c r="AO456" s="233"/>
      <c r="AP456" s="233"/>
      <c r="AQ456" s="122" t="s">
        <v>117</v>
      </c>
    </row>
    <row r="457" spans="1:43">
      <c r="A457" s="109" t="str">
        <f t="shared" si="12"/>
        <v>Square Tube76.2x50.8x8.32</v>
      </c>
      <c r="B457" s="122">
        <v>76.2</v>
      </c>
      <c r="C457" s="123">
        <v>50.8</v>
      </c>
      <c r="D457" s="124">
        <v>4.78</v>
      </c>
      <c r="E457" s="124">
        <v>4.78</v>
      </c>
      <c r="F457" s="124">
        <v>10.64</v>
      </c>
      <c r="G457" s="124">
        <v>8.32</v>
      </c>
      <c r="H457" s="109"/>
      <c r="I457" s="123">
        <v>77.5</v>
      </c>
      <c r="J457" s="123">
        <v>40.799999999999997</v>
      </c>
      <c r="K457" s="109"/>
      <c r="L457" s="109"/>
      <c r="M457" s="124">
        <v>2.7</v>
      </c>
      <c r="N457" s="124">
        <v>1.96</v>
      </c>
      <c r="O457" s="109"/>
      <c r="P457" s="109"/>
      <c r="Q457" s="123">
        <v>20.3</v>
      </c>
      <c r="R457" s="123">
        <v>16.100000000000001</v>
      </c>
      <c r="S457" s="109"/>
      <c r="T457" s="109"/>
      <c r="U457" s="109"/>
      <c r="AQ457" s="122" t="s">
        <v>117</v>
      </c>
    </row>
    <row r="458" spans="1:43">
      <c r="A458" s="109" t="str">
        <f t="shared" si="12"/>
        <v>Square Tube76.2x50.8x10.56</v>
      </c>
      <c r="B458" s="122">
        <v>76.2</v>
      </c>
      <c r="C458" s="123">
        <v>50.8</v>
      </c>
      <c r="D458" s="124">
        <v>6.35</v>
      </c>
      <c r="E458" s="124">
        <v>6.35</v>
      </c>
      <c r="F458" s="124">
        <v>13.13</v>
      </c>
      <c r="G458" s="124">
        <v>10.56</v>
      </c>
      <c r="H458" s="109"/>
      <c r="I458" s="123">
        <v>86.8</v>
      </c>
      <c r="J458" s="123">
        <v>45.7</v>
      </c>
      <c r="K458" s="109"/>
      <c r="L458" s="109"/>
      <c r="M458" s="124">
        <v>2.57</v>
      </c>
      <c r="N458" s="124">
        <v>1.87</v>
      </c>
      <c r="O458" s="109"/>
      <c r="P458" s="109"/>
      <c r="Q458" s="123">
        <v>22.8</v>
      </c>
      <c r="R458" s="123">
        <v>18</v>
      </c>
      <c r="S458" s="109"/>
      <c r="T458" s="109"/>
      <c r="U458" s="109"/>
      <c r="AQ458" s="122" t="s">
        <v>117</v>
      </c>
    </row>
    <row r="459" spans="1:43">
      <c r="A459" s="109" t="str">
        <f t="shared" si="12"/>
        <v>Square Tube101.6x50.8x8.6</v>
      </c>
      <c r="B459" s="125">
        <v>101.6</v>
      </c>
      <c r="C459" s="126">
        <v>50.8</v>
      </c>
      <c r="D459" s="127">
        <v>3.96</v>
      </c>
      <c r="E459" s="127">
        <v>3.96</v>
      </c>
      <c r="F459" s="127">
        <v>11.04</v>
      </c>
      <c r="G459" s="127">
        <v>8.6</v>
      </c>
      <c r="H459" s="109"/>
      <c r="I459" s="125">
        <v>140</v>
      </c>
      <c r="J459" s="126">
        <v>47</v>
      </c>
      <c r="K459" s="109"/>
      <c r="L459" s="109"/>
      <c r="M459" s="127">
        <v>3.56</v>
      </c>
      <c r="N459" s="127">
        <v>2.06</v>
      </c>
      <c r="O459" s="109"/>
      <c r="P459" s="109"/>
      <c r="Q459" s="126">
        <v>27.6</v>
      </c>
      <c r="R459" s="126">
        <v>18.5</v>
      </c>
      <c r="S459" s="109"/>
      <c r="T459" s="109"/>
      <c r="U459" s="109"/>
      <c r="AQ459" s="125" t="s">
        <v>118</v>
      </c>
    </row>
    <row r="460" spans="1:43">
      <c r="A460" s="109" t="str">
        <f t="shared" si="12"/>
        <v>Square Tube101.6x50.8x10.21</v>
      </c>
      <c r="B460" s="125">
        <v>101.6</v>
      </c>
      <c r="C460" s="126">
        <v>50.8</v>
      </c>
      <c r="D460" s="127">
        <v>4.78</v>
      </c>
      <c r="E460" s="127">
        <v>4.78</v>
      </c>
      <c r="F460" s="127">
        <v>13.07</v>
      </c>
      <c r="G460" s="127">
        <v>10.210000000000001</v>
      </c>
      <c r="H460" s="109"/>
      <c r="I460" s="125">
        <v>161</v>
      </c>
      <c r="J460" s="126">
        <v>53.7</v>
      </c>
      <c r="K460" s="109"/>
      <c r="L460" s="109"/>
      <c r="M460" s="127">
        <v>3.51</v>
      </c>
      <c r="N460" s="127">
        <v>2.0299999999999998</v>
      </c>
      <c r="O460" s="109"/>
      <c r="P460" s="109"/>
      <c r="Q460" s="126">
        <v>31.8</v>
      </c>
      <c r="R460" s="126">
        <v>21.1</v>
      </c>
      <c r="S460" s="109"/>
      <c r="T460" s="109"/>
      <c r="U460" s="109"/>
      <c r="AQ460" s="125" t="s">
        <v>118</v>
      </c>
    </row>
    <row r="461" spans="1:43">
      <c r="A461" s="109" t="str">
        <f t="shared" si="12"/>
        <v>Square Tube101.6x50.8x13.09</v>
      </c>
      <c r="B461" s="125">
        <v>101.6</v>
      </c>
      <c r="C461" s="126">
        <v>50.8</v>
      </c>
      <c r="D461" s="127">
        <v>6.35</v>
      </c>
      <c r="E461" s="127">
        <v>6.35</v>
      </c>
      <c r="F461" s="127">
        <v>16.36</v>
      </c>
      <c r="G461" s="127">
        <v>13.09</v>
      </c>
      <c r="H461" s="109"/>
      <c r="I461" s="125">
        <v>186</v>
      </c>
      <c r="J461" s="126">
        <v>61.8</v>
      </c>
      <c r="K461" s="109"/>
      <c r="L461" s="109"/>
      <c r="M461" s="127">
        <v>3.38</v>
      </c>
      <c r="N461" s="127">
        <v>1.94</v>
      </c>
      <c r="O461" s="109"/>
      <c r="P461" s="109"/>
      <c r="Q461" s="126">
        <v>36.700000000000003</v>
      </c>
      <c r="R461" s="126">
        <v>24.3</v>
      </c>
      <c r="S461" s="109"/>
      <c r="T461" s="109"/>
      <c r="U461" s="109"/>
      <c r="AQ461" s="125" t="s">
        <v>118</v>
      </c>
    </row>
    <row r="462" spans="1:43">
      <c r="A462" s="109" t="str">
        <f t="shared" si="12"/>
        <v>Square Tube101.6x76.2x10.24</v>
      </c>
      <c r="B462" s="122">
        <v>101.6</v>
      </c>
      <c r="C462" s="123">
        <v>76.2</v>
      </c>
      <c r="D462" s="124">
        <v>3.96</v>
      </c>
      <c r="E462" s="124">
        <v>3.96</v>
      </c>
      <c r="F462" s="124">
        <v>13.05</v>
      </c>
      <c r="G462" s="124">
        <v>10.24</v>
      </c>
      <c r="H462" s="109"/>
      <c r="I462" s="122">
        <v>188</v>
      </c>
      <c r="J462" s="122">
        <v>120</v>
      </c>
      <c r="K462" s="109"/>
      <c r="L462" s="109"/>
      <c r="M462" s="124">
        <v>3.8</v>
      </c>
      <c r="N462" s="124">
        <v>3.04</v>
      </c>
      <c r="O462" s="109"/>
      <c r="P462" s="109"/>
      <c r="Q462" s="123">
        <v>37</v>
      </c>
      <c r="R462" s="123">
        <v>31.6</v>
      </c>
      <c r="S462" s="109"/>
      <c r="T462" s="109"/>
      <c r="U462" s="109"/>
      <c r="AQ462" s="122" t="s">
        <v>119</v>
      </c>
    </row>
    <row r="463" spans="1:43">
      <c r="A463" s="109" t="str">
        <f t="shared" si="12"/>
        <v>Square Tube101.6x76.2x12.11</v>
      </c>
      <c r="B463" s="122">
        <v>101.6</v>
      </c>
      <c r="C463" s="123">
        <v>76.2</v>
      </c>
      <c r="D463" s="124">
        <v>4.78</v>
      </c>
      <c r="E463" s="124">
        <v>4.78</v>
      </c>
      <c r="F463" s="124">
        <v>15.5</v>
      </c>
      <c r="G463" s="124">
        <v>12.11</v>
      </c>
      <c r="H463" s="109"/>
      <c r="I463" s="122">
        <v>218</v>
      </c>
      <c r="J463" s="122">
        <v>139</v>
      </c>
      <c r="K463" s="109"/>
      <c r="L463" s="109"/>
      <c r="M463" s="124">
        <v>3.75</v>
      </c>
      <c r="N463" s="124">
        <v>3</v>
      </c>
      <c r="O463" s="109"/>
      <c r="P463" s="109"/>
      <c r="Q463" s="123">
        <v>43</v>
      </c>
      <c r="R463" s="123">
        <v>36.6</v>
      </c>
      <c r="S463" s="109"/>
      <c r="T463" s="109"/>
      <c r="U463" s="109"/>
      <c r="AQ463" s="122" t="s">
        <v>119</v>
      </c>
    </row>
    <row r="464" spans="1:43">
      <c r="A464" s="109" t="str">
        <f t="shared" si="12"/>
        <v>Square Tube101.6x76.2x15.62</v>
      </c>
      <c r="B464" s="122">
        <v>101.6</v>
      </c>
      <c r="C464" s="123">
        <v>76.2</v>
      </c>
      <c r="D464" s="124">
        <v>6.35</v>
      </c>
      <c r="E464" s="124">
        <v>6.35</v>
      </c>
      <c r="F464" s="124">
        <v>19.579999999999998</v>
      </c>
      <c r="G464" s="124">
        <v>15.62</v>
      </c>
      <c r="H464" s="109"/>
      <c r="I464" s="122">
        <v>260</v>
      </c>
      <c r="J464" s="122">
        <v>166</v>
      </c>
      <c r="K464" s="109"/>
      <c r="L464" s="109"/>
      <c r="M464" s="124">
        <v>3.64</v>
      </c>
      <c r="N464" s="124">
        <v>2.91</v>
      </c>
      <c r="O464" s="109"/>
      <c r="P464" s="109"/>
      <c r="Q464" s="123">
        <v>51.1</v>
      </c>
      <c r="R464" s="123">
        <v>43.5</v>
      </c>
      <c r="S464" s="109"/>
      <c r="T464" s="109"/>
      <c r="U464" s="109"/>
      <c r="AQ464" s="122" t="s">
        <v>119</v>
      </c>
    </row>
    <row r="465" spans="1:43">
      <c r="A465" s="109" t="str">
        <f t="shared" si="12"/>
        <v>Square Tube101.6x76.2x18.88</v>
      </c>
      <c r="B465" s="122">
        <v>101.6</v>
      </c>
      <c r="C465" s="123">
        <v>76.2</v>
      </c>
      <c r="D465" s="124">
        <v>7.92</v>
      </c>
      <c r="E465" s="124">
        <v>7.92</v>
      </c>
      <c r="F465" s="124">
        <v>23.5</v>
      </c>
      <c r="G465" s="124">
        <v>18.88</v>
      </c>
      <c r="H465" s="109"/>
      <c r="I465" s="122">
        <v>296</v>
      </c>
      <c r="J465" s="122">
        <v>188</v>
      </c>
      <c r="K465" s="109"/>
      <c r="L465" s="109"/>
      <c r="M465" s="124">
        <v>3.55</v>
      </c>
      <c r="N465" s="124">
        <v>2.83</v>
      </c>
      <c r="O465" s="109"/>
      <c r="P465" s="109"/>
      <c r="Q465" s="123">
        <v>58.2</v>
      </c>
      <c r="R465" s="123">
        <v>49.4</v>
      </c>
      <c r="S465" s="109"/>
      <c r="T465" s="109"/>
      <c r="U465" s="109"/>
      <c r="AQ465" s="122" t="s">
        <v>119</v>
      </c>
    </row>
    <row r="466" spans="1:43">
      <c r="A466" s="109" t="str">
        <f t="shared" si="12"/>
        <v>Square Tube127.0x76.2x13.85</v>
      </c>
      <c r="B466" s="125">
        <v>127</v>
      </c>
      <c r="C466" s="126">
        <v>76.2</v>
      </c>
      <c r="D466" s="127">
        <v>4.78</v>
      </c>
      <c r="E466" s="127">
        <v>4.78</v>
      </c>
      <c r="F466" s="127">
        <v>17.920000000000002</v>
      </c>
      <c r="G466" s="127">
        <v>13.85</v>
      </c>
      <c r="H466" s="109"/>
      <c r="I466" s="125">
        <v>378</v>
      </c>
      <c r="J466" s="125">
        <v>171</v>
      </c>
      <c r="K466" s="109"/>
      <c r="L466" s="109"/>
      <c r="M466" s="127">
        <v>4.59</v>
      </c>
      <c r="N466" s="127">
        <v>3.08</v>
      </c>
      <c r="O466" s="109"/>
      <c r="P466" s="109"/>
      <c r="Q466" s="126">
        <v>59.6</v>
      </c>
      <c r="R466" s="126">
        <v>44.8</v>
      </c>
      <c r="S466" s="109"/>
      <c r="T466" s="109"/>
      <c r="U466" s="109"/>
      <c r="AQ466" s="125" t="s">
        <v>120</v>
      </c>
    </row>
    <row r="467" spans="1:43">
      <c r="A467" s="109" t="str">
        <f t="shared" si="12"/>
        <v>Square Tube127.0x76.2x17.89</v>
      </c>
      <c r="B467" s="125">
        <v>127</v>
      </c>
      <c r="C467" s="126">
        <v>76.2</v>
      </c>
      <c r="D467" s="127">
        <v>6.35</v>
      </c>
      <c r="E467" s="127">
        <v>6.35</v>
      </c>
      <c r="F467" s="127">
        <v>22.81</v>
      </c>
      <c r="G467" s="127">
        <v>17.89</v>
      </c>
      <c r="H467" s="109"/>
      <c r="I467" s="125">
        <v>456</v>
      </c>
      <c r="J467" s="125">
        <v>205</v>
      </c>
      <c r="K467" s="109"/>
      <c r="L467" s="109"/>
      <c r="M467" s="127">
        <v>4.47</v>
      </c>
      <c r="N467" s="127">
        <v>3</v>
      </c>
      <c r="O467" s="109"/>
      <c r="P467" s="109"/>
      <c r="Q467" s="126">
        <v>71.8</v>
      </c>
      <c r="R467" s="126">
        <v>53.9</v>
      </c>
      <c r="S467" s="109"/>
      <c r="T467" s="109"/>
      <c r="U467" s="109"/>
      <c r="AQ467" s="125" t="s">
        <v>120</v>
      </c>
    </row>
    <row r="468" spans="1:43">
      <c r="A468" s="109" t="str">
        <f t="shared" si="12"/>
        <v>Square Tube127.0x76.2x21.61</v>
      </c>
      <c r="B468" s="125">
        <v>127</v>
      </c>
      <c r="C468" s="126">
        <v>76.2</v>
      </c>
      <c r="D468" s="127">
        <v>7.92</v>
      </c>
      <c r="E468" s="127">
        <v>7.92</v>
      </c>
      <c r="F468" s="127">
        <v>27.52</v>
      </c>
      <c r="G468" s="127">
        <v>21.61</v>
      </c>
      <c r="H468" s="109"/>
      <c r="I468" s="125">
        <v>526</v>
      </c>
      <c r="J468" s="125">
        <v>235</v>
      </c>
      <c r="K468" s="109"/>
      <c r="L468" s="109"/>
      <c r="M468" s="127">
        <v>4.37</v>
      </c>
      <c r="N468" s="127">
        <v>2.92</v>
      </c>
      <c r="O468" s="109"/>
      <c r="P468" s="109"/>
      <c r="Q468" s="126">
        <v>82.8</v>
      </c>
      <c r="R468" s="126">
        <v>61.7</v>
      </c>
      <c r="S468" s="109"/>
      <c r="T468" s="109"/>
      <c r="U468" s="109"/>
      <c r="AQ468" s="125" t="s">
        <v>120</v>
      </c>
    </row>
    <row r="469" spans="1:43">
      <c r="A469" s="109" t="str">
        <f t="shared" si="12"/>
        <v>Square Tube127.0x76.2x25.06</v>
      </c>
      <c r="B469" s="125">
        <v>127</v>
      </c>
      <c r="C469" s="126">
        <v>76.2</v>
      </c>
      <c r="D469" s="127">
        <v>9.52</v>
      </c>
      <c r="E469" s="127">
        <v>9.52</v>
      </c>
      <c r="F469" s="127">
        <v>31.95</v>
      </c>
      <c r="G469" s="127">
        <v>25.06</v>
      </c>
      <c r="H469" s="109"/>
      <c r="I469" s="125">
        <v>581</v>
      </c>
      <c r="J469" s="125">
        <v>258</v>
      </c>
      <c r="K469" s="109"/>
      <c r="L469" s="109"/>
      <c r="M469" s="127">
        <v>4.26</v>
      </c>
      <c r="N469" s="127">
        <v>2.84</v>
      </c>
      <c r="O469" s="109"/>
      <c r="P469" s="109"/>
      <c r="Q469" s="126">
        <v>91.5</v>
      </c>
      <c r="R469" s="126">
        <v>67.8</v>
      </c>
      <c r="S469" s="109"/>
      <c r="T469" s="109"/>
      <c r="U469" s="109"/>
      <c r="AQ469" s="125" t="s">
        <v>120</v>
      </c>
    </row>
    <row r="470" spans="1:43">
      <c r="A470" s="109" t="str">
        <f t="shared" si="12"/>
        <v>Square Tube152.4x76.2x15.74</v>
      </c>
      <c r="B470" s="122">
        <v>152.4</v>
      </c>
      <c r="C470" s="123">
        <v>76.2</v>
      </c>
      <c r="D470" s="124">
        <v>4.78</v>
      </c>
      <c r="E470" s="124">
        <v>4.78</v>
      </c>
      <c r="F470" s="124">
        <v>20.53</v>
      </c>
      <c r="G470" s="124">
        <v>15.74</v>
      </c>
      <c r="H470" s="109"/>
      <c r="I470" s="122">
        <v>596</v>
      </c>
      <c r="J470" s="122">
        <v>202</v>
      </c>
      <c r="K470" s="109"/>
      <c r="L470" s="109"/>
      <c r="M470" s="124">
        <v>5.41</v>
      </c>
      <c r="N470" s="124">
        <v>3.15</v>
      </c>
      <c r="O470" s="109"/>
      <c r="P470" s="109"/>
      <c r="Q470" s="123">
        <v>78.2</v>
      </c>
      <c r="R470" s="123">
        <v>52.9</v>
      </c>
      <c r="S470" s="109"/>
      <c r="T470" s="109"/>
      <c r="U470" s="109"/>
      <c r="AQ470" s="122" t="s">
        <v>121</v>
      </c>
    </row>
    <row r="471" spans="1:43">
      <c r="A471" s="109" t="str">
        <f t="shared" si="12"/>
        <v>Square Tube152.4x76.2x20.42</v>
      </c>
      <c r="B471" s="122">
        <v>152.4</v>
      </c>
      <c r="C471" s="123">
        <v>76.2</v>
      </c>
      <c r="D471" s="124">
        <v>6.35</v>
      </c>
      <c r="E471" s="124">
        <v>6.35</v>
      </c>
      <c r="F471" s="124">
        <v>26.03</v>
      </c>
      <c r="G471" s="124">
        <v>20.420000000000002</v>
      </c>
      <c r="H471" s="109"/>
      <c r="I471" s="122">
        <v>726</v>
      </c>
      <c r="J471" s="122">
        <v>245</v>
      </c>
      <c r="K471" s="109"/>
      <c r="L471" s="109"/>
      <c r="M471" s="124">
        <v>5.28</v>
      </c>
      <c r="N471" s="124">
        <v>3.07</v>
      </c>
      <c r="O471" s="109"/>
      <c r="P471" s="109"/>
      <c r="Q471" s="123">
        <v>95.3</v>
      </c>
      <c r="R471" s="123">
        <v>64.2</v>
      </c>
      <c r="S471" s="109"/>
      <c r="T471" s="109"/>
      <c r="U471" s="109"/>
      <c r="AQ471" s="122" t="s">
        <v>121</v>
      </c>
    </row>
    <row r="472" spans="1:43">
      <c r="A472" s="109" t="str">
        <f t="shared" si="12"/>
        <v>Square Tube152.4x76.2x24.78</v>
      </c>
      <c r="B472" s="122">
        <v>152.4</v>
      </c>
      <c r="C472" s="123">
        <v>76.2</v>
      </c>
      <c r="D472" s="124">
        <v>7.92</v>
      </c>
      <c r="E472" s="124">
        <v>7.92</v>
      </c>
      <c r="F472" s="124">
        <v>31.55</v>
      </c>
      <c r="G472" s="124">
        <v>24.78</v>
      </c>
      <c r="H472" s="109"/>
      <c r="I472" s="122">
        <v>845</v>
      </c>
      <c r="J472" s="122">
        <v>282</v>
      </c>
      <c r="K472" s="109"/>
      <c r="L472" s="109"/>
      <c r="M472" s="124">
        <v>5.18</v>
      </c>
      <c r="N472" s="124">
        <v>2.99</v>
      </c>
      <c r="O472" s="109"/>
      <c r="P472" s="109"/>
      <c r="Q472" s="122">
        <v>111</v>
      </c>
      <c r="R472" s="123">
        <v>74.099999999999994</v>
      </c>
      <c r="S472" s="109"/>
      <c r="T472" s="109"/>
      <c r="U472" s="109"/>
      <c r="AQ472" s="122" t="s">
        <v>121</v>
      </c>
    </row>
    <row r="473" spans="1:43">
      <c r="A473" s="109" t="str">
        <f t="shared" si="12"/>
        <v>Square Tube152.4x76.2x28.85</v>
      </c>
      <c r="B473" s="122">
        <v>152.4</v>
      </c>
      <c r="C473" s="123">
        <v>76.2</v>
      </c>
      <c r="D473" s="124">
        <v>9.52</v>
      </c>
      <c r="E473" s="124">
        <v>9.52</v>
      </c>
      <c r="F473" s="124">
        <v>36.79</v>
      </c>
      <c r="G473" s="124">
        <v>28.85</v>
      </c>
      <c r="H473" s="109"/>
      <c r="I473" s="122">
        <v>943</v>
      </c>
      <c r="J473" s="122">
        <v>313</v>
      </c>
      <c r="K473" s="109"/>
      <c r="L473" s="109"/>
      <c r="M473" s="124">
        <v>5.0599999999999996</v>
      </c>
      <c r="N473" s="124">
        <v>2.91</v>
      </c>
      <c r="O473" s="109"/>
      <c r="P473" s="109"/>
      <c r="Q473" s="122">
        <v>124</v>
      </c>
      <c r="R473" s="123">
        <v>82</v>
      </c>
      <c r="S473" s="109"/>
      <c r="T473" s="109"/>
      <c r="U473" s="109"/>
      <c r="AQ473" s="122" t="s">
        <v>121</v>
      </c>
    </row>
    <row r="474" spans="1:43">
      <c r="A474" s="109" t="str">
        <f t="shared" si="12"/>
        <v>Square Tube152.4x101.6x17.65</v>
      </c>
      <c r="B474" s="125">
        <v>152.4</v>
      </c>
      <c r="C474" s="126">
        <v>101.6</v>
      </c>
      <c r="D474" s="127">
        <v>4.78</v>
      </c>
      <c r="E474" s="127">
        <v>4.78</v>
      </c>
      <c r="F474" s="127">
        <v>22.78</v>
      </c>
      <c r="G474" s="127">
        <v>17.649999999999999</v>
      </c>
      <c r="H474" s="109"/>
      <c r="I474" s="125">
        <v>728</v>
      </c>
      <c r="J474" s="125">
        <v>389</v>
      </c>
      <c r="K474" s="109"/>
      <c r="L474" s="109"/>
      <c r="M474" s="127">
        <v>5.65</v>
      </c>
      <c r="N474" s="127">
        <v>4.13</v>
      </c>
      <c r="O474" s="109"/>
      <c r="P474" s="109"/>
      <c r="Q474" s="125">
        <v>95.6</v>
      </c>
      <c r="R474" s="126">
        <v>76.599999999999994</v>
      </c>
      <c r="S474" s="109"/>
      <c r="T474" s="109"/>
      <c r="U474" s="109"/>
      <c r="AQ474" s="125" t="s">
        <v>122</v>
      </c>
    </row>
    <row r="475" spans="1:43">
      <c r="A475" s="109" t="str">
        <f t="shared" si="12"/>
        <v>Square Tube152.4x101.6x22.94</v>
      </c>
      <c r="B475" s="125">
        <v>152.4</v>
      </c>
      <c r="C475" s="126">
        <v>101.6</v>
      </c>
      <c r="D475" s="127">
        <v>6.35</v>
      </c>
      <c r="E475" s="127">
        <v>6.35</v>
      </c>
      <c r="F475" s="127">
        <v>29.26</v>
      </c>
      <c r="G475" s="127">
        <v>22.94</v>
      </c>
      <c r="H475" s="109"/>
      <c r="I475" s="125">
        <v>898</v>
      </c>
      <c r="J475" s="125">
        <v>479</v>
      </c>
      <c r="K475" s="109"/>
      <c r="L475" s="109"/>
      <c r="M475" s="127">
        <v>5.54</v>
      </c>
      <c r="N475" s="127">
        <v>4.05</v>
      </c>
      <c r="O475" s="109"/>
      <c r="P475" s="109"/>
      <c r="Q475" s="125">
        <v>118</v>
      </c>
      <c r="R475" s="126">
        <v>94.4</v>
      </c>
      <c r="S475" s="109"/>
      <c r="T475" s="109"/>
      <c r="U475" s="109"/>
      <c r="AQ475" s="125" t="s">
        <v>122</v>
      </c>
    </row>
    <row r="476" spans="1:43">
      <c r="A476" s="109" t="str">
        <f t="shared" si="12"/>
        <v>Square Tube152.4x101.6x27.93</v>
      </c>
      <c r="B476" s="125">
        <v>152.4</v>
      </c>
      <c r="C476" s="126">
        <v>101.6</v>
      </c>
      <c r="D476" s="127">
        <v>7.92</v>
      </c>
      <c r="E476" s="127">
        <v>7.92</v>
      </c>
      <c r="F476" s="127">
        <v>35.57</v>
      </c>
      <c r="G476" s="127">
        <v>27.93</v>
      </c>
      <c r="H476" s="109"/>
      <c r="I476" s="125">
        <v>1060</v>
      </c>
      <c r="J476" s="125">
        <v>561</v>
      </c>
      <c r="K476" s="109"/>
      <c r="L476" s="109"/>
      <c r="M476" s="128">
        <v>5.45</v>
      </c>
      <c r="N476" s="127">
        <v>3.97</v>
      </c>
      <c r="O476" s="109"/>
      <c r="P476" s="109"/>
      <c r="Q476" s="125">
        <v>138</v>
      </c>
      <c r="R476" s="125">
        <v>110</v>
      </c>
      <c r="S476" s="109"/>
      <c r="T476" s="109"/>
      <c r="U476" s="109"/>
      <c r="AQ476" s="125" t="s">
        <v>122</v>
      </c>
    </row>
    <row r="477" spans="1:43">
      <c r="A477" s="109" t="str">
        <f t="shared" si="12"/>
        <v>Square Tube152.4x101.6x32.65</v>
      </c>
      <c r="B477" s="125">
        <v>152.4</v>
      </c>
      <c r="C477" s="126">
        <v>101.6</v>
      </c>
      <c r="D477" s="127">
        <v>9.52</v>
      </c>
      <c r="E477" s="127">
        <v>9.52</v>
      </c>
      <c r="F477" s="127">
        <v>44.74</v>
      </c>
      <c r="G477" s="127">
        <v>32.65</v>
      </c>
      <c r="H477" s="109"/>
      <c r="I477" s="125">
        <v>1370</v>
      </c>
      <c r="J477" s="125">
        <v>707</v>
      </c>
      <c r="K477" s="109"/>
      <c r="L477" s="109"/>
      <c r="M477" s="128">
        <v>5.52</v>
      </c>
      <c r="N477" s="128">
        <v>3.97</v>
      </c>
      <c r="O477" s="109"/>
      <c r="P477" s="109"/>
      <c r="Q477" s="125">
        <v>179</v>
      </c>
      <c r="R477" s="125">
        <v>139</v>
      </c>
      <c r="S477" s="109"/>
      <c r="T477" s="109"/>
      <c r="U477" s="109"/>
      <c r="AQ477" s="125" t="s">
        <v>122</v>
      </c>
    </row>
    <row r="478" spans="1:43">
      <c r="A478" s="109" t="str">
        <f t="shared" si="12"/>
        <v>Square Tube152.4x101.6x41.19</v>
      </c>
      <c r="B478" s="125">
        <v>152.4</v>
      </c>
      <c r="C478" s="126">
        <v>101.6</v>
      </c>
      <c r="D478" s="127">
        <v>12.7</v>
      </c>
      <c r="E478" s="127">
        <v>12.7</v>
      </c>
      <c r="F478" s="127">
        <v>58.06</v>
      </c>
      <c r="G478" s="127">
        <v>41.19</v>
      </c>
      <c r="H478" s="109"/>
      <c r="I478" s="125">
        <v>1700</v>
      </c>
      <c r="J478" s="125">
        <v>864</v>
      </c>
      <c r="K478" s="109"/>
      <c r="L478" s="109"/>
      <c r="M478" s="128">
        <v>5.4</v>
      </c>
      <c r="N478" s="127">
        <v>3.86</v>
      </c>
      <c r="O478" s="109"/>
      <c r="P478" s="109"/>
      <c r="Q478" s="125">
        <v>223</v>
      </c>
      <c r="R478" s="125">
        <v>170</v>
      </c>
      <c r="S478" s="109"/>
      <c r="T478" s="109"/>
      <c r="U478" s="109"/>
      <c r="AQ478" s="125" t="s">
        <v>122</v>
      </c>
    </row>
    <row r="479" spans="1:43">
      <c r="A479" s="109" t="str">
        <f t="shared" si="12"/>
        <v>Square Tube177.8x127.0x21.44</v>
      </c>
      <c r="B479" s="122">
        <v>177.8</v>
      </c>
      <c r="C479" s="123">
        <v>127</v>
      </c>
      <c r="D479" s="124">
        <v>4.78</v>
      </c>
      <c r="E479" s="124">
        <v>4.78</v>
      </c>
      <c r="F479" s="124">
        <v>28.22</v>
      </c>
      <c r="G479" s="124">
        <v>21.44</v>
      </c>
      <c r="H479" s="109"/>
      <c r="I479" s="122">
        <v>1290</v>
      </c>
      <c r="J479" s="122">
        <v>764</v>
      </c>
      <c r="K479" s="109"/>
      <c r="L479" s="109"/>
      <c r="M479" s="124">
        <v>6.76</v>
      </c>
      <c r="N479" s="124">
        <v>5.2</v>
      </c>
      <c r="O479" s="109"/>
      <c r="P479" s="109"/>
      <c r="Q479" s="122">
        <v>145</v>
      </c>
      <c r="R479" s="122">
        <v>120</v>
      </c>
      <c r="S479" s="109"/>
      <c r="T479" s="109"/>
      <c r="U479" s="109"/>
      <c r="AQ479" s="122" t="s">
        <v>123</v>
      </c>
    </row>
    <row r="480" spans="1:43">
      <c r="A480" s="109" t="str">
        <f t="shared" si="12"/>
        <v>Square Tube177.8x127.0x28</v>
      </c>
      <c r="B480" s="122">
        <v>177.8</v>
      </c>
      <c r="C480" s="123">
        <v>127</v>
      </c>
      <c r="D480" s="124">
        <v>6.35</v>
      </c>
      <c r="E480" s="124">
        <v>6.35</v>
      </c>
      <c r="F480" s="124">
        <v>37.1</v>
      </c>
      <c r="G480" s="124">
        <v>28</v>
      </c>
      <c r="H480" s="109"/>
      <c r="I480" s="122">
        <v>1660</v>
      </c>
      <c r="J480" s="122">
        <v>981</v>
      </c>
      <c r="K480" s="109"/>
      <c r="L480" s="109"/>
      <c r="M480" s="124">
        <v>6.69</v>
      </c>
      <c r="N480" s="124">
        <v>5.14</v>
      </c>
      <c r="O480" s="109"/>
      <c r="P480" s="109"/>
      <c r="Q480" s="122">
        <v>187</v>
      </c>
      <c r="R480" s="122">
        <v>154</v>
      </c>
      <c r="S480" s="109"/>
      <c r="T480" s="109"/>
      <c r="U480" s="109"/>
      <c r="AQ480" s="122" t="s">
        <v>123</v>
      </c>
    </row>
    <row r="481" spans="1:43">
      <c r="A481" s="109" t="str">
        <f t="shared" si="12"/>
        <v>Square Tube177.8x127.0x34.25</v>
      </c>
      <c r="B481" s="122">
        <v>177.8</v>
      </c>
      <c r="C481" s="123">
        <v>127</v>
      </c>
      <c r="D481" s="124">
        <v>7.92</v>
      </c>
      <c r="E481" s="124">
        <v>7.92</v>
      </c>
      <c r="F481" s="124">
        <v>45.77</v>
      </c>
      <c r="G481" s="124">
        <v>34.25</v>
      </c>
      <c r="H481" s="109"/>
      <c r="I481" s="122">
        <v>2010</v>
      </c>
      <c r="J481" s="122">
        <v>1180</v>
      </c>
      <c r="K481" s="109"/>
      <c r="L481" s="109"/>
      <c r="M481" s="124">
        <v>6.63</v>
      </c>
      <c r="N481" s="124">
        <v>5.08</v>
      </c>
      <c r="O481" s="109"/>
      <c r="P481" s="109"/>
      <c r="Q481" s="122">
        <v>226</v>
      </c>
      <c r="R481" s="122">
        <v>186</v>
      </c>
      <c r="S481" s="109"/>
      <c r="T481" s="109"/>
      <c r="U481" s="109"/>
      <c r="AQ481" s="122" t="s">
        <v>123</v>
      </c>
    </row>
    <row r="482" spans="1:43">
      <c r="A482" s="109" t="str">
        <f t="shared" si="12"/>
        <v>Square Tube177.8x127.0x40.28</v>
      </c>
      <c r="B482" s="122">
        <v>177.8</v>
      </c>
      <c r="C482" s="123">
        <v>127</v>
      </c>
      <c r="D482" s="124">
        <v>9.52</v>
      </c>
      <c r="E482" s="124">
        <v>9.52</v>
      </c>
      <c r="F482" s="124">
        <v>54.41</v>
      </c>
      <c r="G482" s="124">
        <v>40.28</v>
      </c>
      <c r="H482" s="109"/>
      <c r="I482" s="122">
        <v>2350</v>
      </c>
      <c r="J482" s="122">
        <v>1370</v>
      </c>
      <c r="K482" s="109"/>
      <c r="L482" s="109"/>
      <c r="M482" s="124">
        <v>6.57</v>
      </c>
      <c r="N482" s="124">
        <v>5.0199999999999996</v>
      </c>
      <c r="O482" s="109"/>
      <c r="P482" s="109"/>
      <c r="Q482" s="122">
        <v>264</v>
      </c>
      <c r="R482" s="122">
        <v>216</v>
      </c>
      <c r="S482" s="109"/>
      <c r="T482" s="109"/>
      <c r="U482" s="109"/>
      <c r="AQ482" s="122" t="s">
        <v>123</v>
      </c>
    </row>
    <row r="483" spans="1:43">
      <c r="A483" s="109" t="str">
        <f t="shared" si="12"/>
        <v>Square Tube177.8x127.0x51.31</v>
      </c>
      <c r="B483" s="122">
        <v>177.8</v>
      </c>
      <c r="C483" s="123">
        <v>127</v>
      </c>
      <c r="D483" s="124">
        <v>12.7</v>
      </c>
      <c r="E483" s="124">
        <v>12.7</v>
      </c>
      <c r="F483" s="124">
        <v>70.97</v>
      </c>
      <c r="G483" s="124">
        <v>51.31</v>
      </c>
      <c r="H483" s="109"/>
      <c r="I483" s="122">
        <v>2950</v>
      </c>
      <c r="J483" s="122">
        <v>1700</v>
      </c>
      <c r="K483" s="109"/>
      <c r="L483" s="109"/>
      <c r="M483" s="124">
        <v>6.45</v>
      </c>
      <c r="N483" s="124">
        <v>4.9000000000000004</v>
      </c>
      <c r="O483" s="109"/>
      <c r="P483" s="109"/>
      <c r="Q483" s="122">
        <v>332</v>
      </c>
      <c r="R483" s="122">
        <v>268</v>
      </c>
      <c r="S483" s="109"/>
      <c r="T483" s="109"/>
      <c r="U483" s="109"/>
      <c r="AQ483" s="122" t="s">
        <v>123</v>
      </c>
    </row>
    <row r="484" spans="1:43">
      <c r="A484" s="109" t="str">
        <f t="shared" si="12"/>
        <v>Square Tube203.2x101.6x21.44</v>
      </c>
      <c r="B484" s="125">
        <v>203.2</v>
      </c>
      <c r="C484" s="126">
        <v>101.6</v>
      </c>
      <c r="D484" s="127">
        <v>4.78</v>
      </c>
      <c r="E484" s="127">
        <v>4.78</v>
      </c>
      <c r="F484" s="127">
        <v>28.22</v>
      </c>
      <c r="G484" s="127">
        <v>21.44</v>
      </c>
      <c r="H484" s="109"/>
      <c r="I484" s="125">
        <v>1530</v>
      </c>
      <c r="J484" s="125">
        <v>518</v>
      </c>
      <c r="K484" s="109"/>
      <c r="L484" s="109"/>
      <c r="M484" s="127">
        <v>7.37</v>
      </c>
      <c r="N484" s="127">
        <v>4.28</v>
      </c>
      <c r="O484" s="109"/>
      <c r="P484" s="109"/>
      <c r="Q484" s="125">
        <v>151</v>
      </c>
      <c r="R484" s="125">
        <v>102</v>
      </c>
      <c r="S484" s="109"/>
      <c r="T484" s="109"/>
      <c r="U484" s="109"/>
      <c r="AQ484" s="125" t="s">
        <v>124</v>
      </c>
    </row>
    <row r="485" spans="1:43">
      <c r="A485" s="109" t="str">
        <f t="shared" si="12"/>
        <v>Square Tube203.2x101.6x28</v>
      </c>
      <c r="B485" s="125">
        <v>203.2</v>
      </c>
      <c r="C485" s="126">
        <v>101.6</v>
      </c>
      <c r="D485" s="127">
        <v>6.35</v>
      </c>
      <c r="E485" s="127">
        <v>6.35</v>
      </c>
      <c r="F485" s="127">
        <v>37.1</v>
      </c>
      <c r="G485" s="127">
        <v>28</v>
      </c>
      <c r="H485" s="109"/>
      <c r="I485" s="125">
        <v>1980</v>
      </c>
      <c r="J485" s="125">
        <v>661</v>
      </c>
      <c r="K485" s="109"/>
      <c r="L485" s="109"/>
      <c r="M485" s="127">
        <v>7.31</v>
      </c>
      <c r="N485" s="127">
        <v>4.22</v>
      </c>
      <c r="O485" s="109"/>
      <c r="P485" s="109"/>
      <c r="Q485" s="125">
        <v>195</v>
      </c>
      <c r="R485" s="125">
        <v>130</v>
      </c>
      <c r="S485" s="109"/>
      <c r="T485" s="109"/>
      <c r="U485" s="109"/>
      <c r="AQ485" s="125" t="s">
        <v>124</v>
      </c>
    </row>
    <row r="486" spans="1:43">
      <c r="A486" s="109" t="str">
        <f t="shared" si="12"/>
        <v>Square Tube203.2x101.6x34.25</v>
      </c>
      <c r="B486" s="125">
        <v>203.2</v>
      </c>
      <c r="C486" s="126">
        <v>101.6</v>
      </c>
      <c r="D486" s="127">
        <v>7.92</v>
      </c>
      <c r="E486" s="127">
        <v>7.92</v>
      </c>
      <c r="F486" s="127">
        <v>45.77</v>
      </c>
      <c r="G486" s="127">
        <v>34.25</v>
      </c>
      <c r="H486" s="109"/>
      <c r="I486" s="125">
        <v>2400</v>
      </c>
      <c r="J486" s="125">
        <v>791</v>
      </c>
      <c r="K486" s="109"/>
      <c r="L486" s="109"/>
      <c r="M486" s="127">
        <v>7.25</v>
      </c>
      <c r="N486" s="127">
        <v>4.16</v>
      </c>
      <c r="O486" s="109"/>
      <c r="P486" s="109"/>
      <c r="Q486" s="125">
        <v>237</v>
      </c>
      <c r="R486" s="125">
        <v>156</v>
      </c>
      <c r="S486" s="109"/>
      <c r="T486" s="109"/>
      <c r="U486" s="109"/>
      <c r="AQ486" s="125" t="s">
        <v>124</v>
      </c>
    </row>
    <row r="487" spans="1:43">
      <c r="A487" s="109" t="str">
        <f t="shared" si="12"/>
        <v>Square Tube203.2x101.6x40.28</v>
      </c>
      <c r="B487" s="125">
        <v>203.2</v>
      </c>
      <c r="C487" s="126">
        <v>101.6</v>
      </c>
      <c r="D487" s="127">
        <v>9.52</v>
      </c>
      <c r="E487" s="127">
        <v>9.52</v>
      </c>
      <c r="F487" s="127">
        <v>54.41</v>
      </c>
      <c r="G487" s="127">
        <v>40.28</v>
      </c>
      <c r="H487" s="109"/>
      <c r="I487" s="125">
        <v>2810</v>
      </c>
      <c r="J487" s="125">
        <v>912</v>
      </c>
      <c r="K487" s="109"/>
      <c r="L487" s="109"/>
      <c r="M487" s="127">
        <v>7.18</v>
      </c>
      <c r="N487" s="127">
        <v>4.09</v>
      </c>
      <c r="O487" s="109"/>
      <c r="P487" s="109"/>
      <c r="Q487" s="125">
        <v>276</v>
      </c>
      <c r="R487" s="125">
        <v>180</v>
      </c>
      <c r="S487" s="109"/>
      <c r="T487" s="109"/>
      <c r="U487" s="109"/>
      <c r="AQ487" s="125" t="s">
        <v>124</v>
      </c>
    </row>
    <row r="488" spans="1:43">
      <c r="A488" s="109" t="str">
        <f t="shared" si="12"/>
        <v>Square Tube203.2x101.6x51.31</v>
      </c>
      <c r="B488" s="125">
        <v>203.2</v>
      </c>
      <c r="C488" s="126">
        <v>101.6</v>
      </c>
      <c r="D488" s="127">
        <v>12.7</v>
      </c>
      <c r="E488" s="127">
        <v>12.7</v>
      </c>
      <c r="F488" s="127">
        <v>70.97</v>
      </c>
      <c r="G488" s="127">
        <v>51.31</v>
      </c>
      <c r="H488" s="109"/>
      <c r="I488" s="125">
        <v>3530</v>
      </c>
      <c r="J488" s="125">
        <v>1120</v>
      </c>
      <c r="K488" s="109"/>
      <c r="L488" s="109"/>
      <c r="M488" s="127">
        <v>7.06</v>
      </c>
      <c r="N488" s="127">
        <v>3.97</v>
      </c>
      <c r="O488" s="109"/>
      <c r="P488" s="109"/>
      <c r="Q488" s="125">
        <v>348</v>
      </c>
      <c r="R488" s="125">
        <v>221</v>
      </c>
      <c r="S488" s="109"/>
      <c r="T488" s="109"/>
      <c r="U488" s="109"/>
      <c r="AQ488" s="125" t="s">
        <v>124</v>
      </c>
    </row>
    <row r="489" spans="1:43">
      <c r="A489" s="109" t="str">
        <f t="shared" si="12"/>
        <v>Square Tube203.2x152.4x25.07</v>
      </c>
      <c r="B489" s="122">
        <v>203.2</v>
      </c>
      <c r="C489" s="123">
        <v>152.4</v>
      </c>
      <c r="D489" s="124">
        <v>4.78</v>
      </c>
      <c r="E489" s="124">
        <v>4.78</v>
      </c>
      <c r="F489" s="124">
        <v>33.08</v>
      </c>
      <c r="G489" s="124">
        <v>25.07</v>
      </c>
      <c r="H489" s="109"/>
      <c r="I489" s="122">
        <v>2010</v>
      </c>
      <c r="J489" s="122">
        <v>1290</v>
      </c>
      <c r="K489" s="109"/>
      <c r="L489" s="109"/>
      <c r="M489" s="124">
        <v>7.8</v>
      </c>
      <c r="N489" s="124">
        <v>6.25</v>
      </c>
      <c r="O489" s="109"/>
      <c r="P489" s="109"/>
      <c r="Q489" s="122">
        <v>198</v>
      </c>
      <c r="R489" s="122">
        <v>169</v>
      </c>
      <c r="S489" s="109"/>
      <c r="T489" s="109"/>
      <c r="U489" s="109"/>
      <c r="AQ489" s="122" t="s">
        <v>125</v>
      </c>
    </row>
    <row r="490" spans="1:43">
      <c r="A490" s="109" t="str">
        <f t="shared" si="12"/>
        <v>Square Tube203.2x152.4x32.8</v>
      </c>
      <c r="B490" s="122">
        <v>203.2</v>
      </c>
      <c r="C490" s="123">
        <v>152.4</v>
      </c>
      <c r="D490" s="124">
        <v>6.35</v>
      </c>
      <c r="E490" s="124">
        <v>6.35</v>
      </c>
      <c r="F490" s="124">
        <v>43.55</v>
      </c>
      <c r="G490" s="124">
        <v>32.799999999999997</v>
      </c>
      <c r="H490" s="109"/>
      <c r="I490" s="122">
        <v>2610</v>
      </c>
      <c r="J490" s="122">
        <v>1670</v>
      </c>
      <c r="K490" s="109"/>
      <c r="L490" s="109"/>
      <c r="M490" s="124">
        <v>7.74</v>
      </c>
      <c r="N490" s="124">
        <v>6.18</v>
      </c>
      <c r="O490" s="109"/>
      <c r="P490" s="109"/>
      <c r="Q490" s="122">
        <v>257</v>
      </c>
      <c r="R490" s="122">
        <v>219</v>
      </c>
      <c r="S490" s="109"/>
      <c r="T490" s="109"/>
      <c r="U490" s="109"/>
      <c r="AQ490" s="122" t="s">
        <v>125</v>
      </c>
    </row>
    <row r="491" spans="1:43">
      <c r="A491" s="109" t="str">
        <f t="shared" si="12"/>
        <v>Square Tube203.2x152.4x39.16</v>
      </c>
      <c r="B491" s="122">
        <v>203.2</v>
      </c>
      <c r="C491" s="123">
        <v>152.4</v>
      </c>
      <c r="D491" s="124">
        <v>7.92</v>
      </c>
      <c r="E491" s="124">
        <v>7.92</v>
      </c>
      <c r="F491" s="124">
        <v>53.82</v>
      </c>
      <c r="G491" s="124">
        <v>39.159999999999997</v>
      </c>
      <c r="H491" s="109"/>
      <c r="I491" s="122">
        <v>3170</v>
      </c>
      <c r="J491" s="122">
        <v>2020</v>
      </c>
      <c r="K491" s="109"/>
      <c r="L491" s="109"/>
      <c r="M491" s="124">
        <v>7.68</v>
      </c>
      <c r="N491" s="124">
        <v>6.12</v>
      </c>
      <c r="O491" s="109"/>
      <c r="P491" s="109"/>
      <c r="Q491" s="122">
        <v>312</v>
      </c>
      <c r="R491" s="122">
        <v>265</v>
      </c>
      <c r="S491" s="109"/>
      <c r="T491" s="109"/>
      <c r="U491" s="109"/>
      <c r="AQ491" s="122" t="s">
        <v>125</v>
      </c>
    </row>
    <row r="492" spans="1:43">
      <c r="A492" s="109" t="str">
        <f t="shared" si="12"/>
        <v>Square Tube203.2x152.4x47.21</v>
      </c>
      <c r="B492" s="122">
        <v>203.2</v>
      </c>
      <c r="C492" s="123">
        <v>152.4</v>
      </c>
      <c r="D492" s="124">
        <v>9.52</v>
      </c>
      <c r="E492" s="124">
        <v>9.52</v>
      </c>
      <c r="F492" s="124">
        <v>64.08</v>
      </c>
      <c r="G492" s="124">
        <v>47.21</v>
      </c>
      <c r="H492" s="109"/>
      <c r="I492" s="122">
        <v>3710</v>
      </c>
      <c r="J492" s="122">
        <v>2350</v>
      </c>
      <c r="K492" s="109"/>
      <c r="L492" s="109"/>
      <c r="M492" s="124">
        <v>7.61</v>
      </c>
      <c r="N492" s="124">
        <v>6.06</v>
      </c>
      <c r="O492" s="109"/>
      <c r="P492" s="109"/>
      <c r="Q492" s="122">
        <v>366</v>
      </c>
      <c r="R492" s="122">
        <v>309</v>
      </c>
      <c r="S492" s="109"/>
      <c r="T492" s="109"/>
      <c r="U492" s="109"/>
      <c r="AQ492" s="122" t="s">
        <v>125</v>
      </c>
    </row>
    <row r="493" spans="1:43">
      <c r="A493" s="109" t="str">
        <f t="shared" si="12"/>
        <v>Square Tube203.2x152.4x60.34</v>
      </c>
      <c r="B493" s="122">
        <v>203.2</v>
      </c>
      <c r="C493" s="123">
        <v>152.4</v>
      </c>
      <c r="D493" s="124">
        <v>12.7</v>
      </c>
      <c r="E493" s="124">
        <v>12.7</v>
      </c>
      <c r="F493" s="124">
        <v>83.87</v>
      </c>
      <c r="G493" s="124">
        <v>60.34</v>
      </c>
      <c r="H493" s="109"/>
      <c r="I493" s="122">
        <v>4710</v>
      </c>
      <c r="J493" s="122">
        <v>2960</v>
      </c>
      <c r="K493" s="109"/>
      <c r="L493" s="109"/>
      <c r="M493" s="124">
        <v>7.49</v>
      </c>
      <c r="N493" s="124">
        <v>5.94</v>
      </c>
      <c r="O493" s="109"/>
      <c r="P493" s="109"/>
      <c r="Q493" s="122">
        <v>463</v>
      </c>
      <c r="R493" s="122">
        <v>388</v>
      </c>
      <c r="S493" s="109"/>
      <c r="T493" s="109"/>
      <c r="U493" s="109"/>
      <c r="AQ493" s="122" t="s">
        <v>125</v>
      </c>
    </row>
    <row r="494" spans="1:43">
      <c r="A494" s="109" t="str">
        <f t="shared" si="12"/>
        <v>Square Tube254.0x101.6x63.02</v>
      </c>
      <c r="B494" s="125">
        <v>254</v>
      </c>
      <c r="C494" s="126">
        <v>101.6</v>
      </c>
      <c r="D494" s="127">
        <v>12.7</v>
      </c>
      <c r="E494" s="127">
        <v>12.7</v>
      </c>
      <c r="F494" s="127">
        <v>83.87</v>
      </c>
      <c r="G494" s="127">
        <v>63.02</v>
      </c>
      <c r="H494" s="109"/>
      <c r="I494" s="125">
        <v>6290</v>
      </c>
      <c r="J494" s="125">
        <v>1380</v>
      </c>
      <c r="K494" s="109"/>
      <c r="L494" s="109"/>
      <c r="M494" s="127">
        <v>8.66</v>
      </c>
      <c r="N494" s="127">
        <v>4.05</v>
      </c>
      <c r="O494" s="109"/>
      <c r="P494" s="109"/>
      <c r="Q494" s="125">
        <v>495</v>
      </c>
      <c r="R494" s="125">
        <v>271</v>
      </c>
      <c r="S494" s="109"/>
      <c r="T494" s="109"/>
      <c r="U494" s="109"/>
      <c r="AQ494" s="125" t="s">
        <v>126</v>
      </c>
    </row>
    <row r="495" spans="1:43">
      <c r="A495" s="109" t="str">
        <f t="shared" si="12"/>
        <v>Square Tube254.0x101.6x76.81</v>
      </c>
      <c r="B495" s="125">
        <v>254</v>
      </c>
      <c r="C495" s="126">
        <v>101.6</v>
      </c>
      <c r="D495" s="127">
        <v>16</v>
      </c>
      <c r="E495" s="127">
        <v>16</v>
      </c>
      <c r="F495" s="127">
        <v>103.6</v>
      </c>
      <c r="G495" s="127">
        <v>76.81</v>
      </c>
      <c r="H495" s="109"/>
      <c r="I495" s="125">
        <v>7530</v>
      </c>
      <c r="J495" s="125">
        <v>1600</v>
      </c>
      <c r="K495" s="109"/>
      <c r="L495" s="109"/>
      <c r="M495" s="127">
        <v>8.5299999999999994</v>
      </c>
      <c r="N495" s="127">
        <v>3.93</v>
      </c>
      <c r="O495" s="109"/>
      <c r="P495" s="109"/>
      <c r="Q495" s="125">
        <v>593</v>
      </c>
      <c r="R495" s="125">
        <v>314</v>
      </c>
      <c r="S495" s="109"/>
      <c r="T495" s="109"/>
      <c r="U495" s="109"/>
      <c r="AQ495" s="125" t="s">
        <v>126</v>
      </c>
    </row>
    <row r="496" spans="1:43">
      <c r="A496" s="109" t="str">
        <f t="shared" si="12"/>
        <v>Square Tube254.0x152.4x37.85</v>
      </c>
      <c r="B496" s="122">
        <v>254</v>
      </c>
      <c r="C496" s="123">
        <v>152.4</v>
      </c>
      <c r="D496" s="124">
        <v>6.35</v>
      </c>
      <c r="E496" s="124">
        <v>6.35</v>
      </c>
      <c r="F496" s="124">
        <v>50</v>
      </c>
      <c r="G496" s="124">
        <v>37.85</v>
      </c>
      <c r="H496" s="109"/>
      <c r="I496" s="122">
        <v>4460</v>
      </c>
      <c r="J496" s="122">
        <v>2010</v>
      </c>
      <c r="K496" s="109"/>
      <c r="L496" s="109"/>
      <c r="M496" s="124">
        <v>9.44</v>
      </c>
      <c r="N496" s="124">
        <v>6.34</v>
      </c>
      <c r="O496" s="109"/>
      <c r="P496" s="109"/>
      <c r="Q496" s="122">
        <v>351</v>
      </c>
      <c r="R496" s="122">
        <v>264</v>
      </c>
      <c r="S496" s="109"/>
      <c r="T496" s="109"/>
      <c r="U496" s="109"/>
      <c r="AQ496" s="122" t="s">
        <v>127</v>
      </c>
    </row>
    <row r="497" spans="1:43">
      <c r="A497" s="109" t="str">
        <f t="shared" si="12"/>
        <v>Square Tube254.0x152.4x46.49</v>
      </c>
      <c r="B497" s="122">
        <v>254</v>
      </c>
      <c r="C497" s="123">
        <v>152.4</v>
      </c>
      <c r="D497" s="124">
        <v>7.92</v>
      </c>
      <c r="E497" s="124">
        <v>7.92</v>
      </c>
      <c r="F497" s="124">
        <v>61.86</v>
      </c>
      <c r="G497" s="124">
        <v>46.49</v>
      </c>
      <c r="H497" s="109"/>
      <c r="I497" s="122">
        <v>5440</v>
      </c>
      <c r="J497" s="122">
        <v>2440</v>
      </c>
      <c r="K497" s="109"/>
      <c r="L497" s="109"/>
      <c r="M497" s="124">
        <v>9.3800000000000008</v>
      </c>
      <c r="N497" s="124">
        <v>6.28</v>
      </c>
      <c r="O497" s="109"/>
      <c r="P497" s="109"/>
      <c r="Q497" s="122">
        <v>428</v>
      </c>
      <c r="R497" s="122">
        <v>320</v>
      </c>
      <c r="S497" s="109"/>
      <c r="T497" s="109"/>
      <c r="U497" s="109"/>
      <c r="AQ497" s="122" t="s">
        <v>127</v>
      </c>
    </row>
    <row r="498" spans="1:43">
      <c r="A498" s="109" t="str">
        <f t="shared" si="12"/>
        <v>Square Tube254.0x152.4x54.8</v>
      </c>
      <c r="B498" s="122">
        <v>254</v>
      </c>
      <c r="C498" s="123">
        <v>152.4</v>
      </c>
      <c r="D498" s="124">
        <v>9.52</v>
      </c>
      <c r="E498" s="124">
        <v>9.52</v>
      </c>
      <c r="F498" s="124">
        <v>73.75</v>
      </c>
      <c r="G498" s="124">
        <v>54.8</v>
      </c>
      <c r="H498" s="109"/>
      <c r="I498" s="122">
        <v>6400</v>
      </c>
      <c r="J498" s="122">
        <v>2850</v>
      </c>
      <c r="K498" s="109"/>
      <c r="L498" s="109"/>
      <c r="M498" s="124">
        <v>9.31</v>
      </c>
      <c r="N498" s="124">
        <v>6.21</v>
      </c>
      <c r="O498" s="109"/>
      <c r="P498" s="109"/>
      <c r="Q498" s="122">
        <v>504</v>
      </c>
      <c r="R498" s="122">
        <v>374</v>
      </c>
      <c r="S498" s="109"/>
      <c r="T498" s="109"/>
      <c r="U498" s="109"/>
      <c r="AQ498" s="122" t="s">
        <v>127</v>
      </c>
    </row>
    <row r="499" spans="1:43">
      <c r="A499" s="109" t="str">
        <f t="shared" si="12"/>
        <v>Square Tube254.0x152.4x70.46</v>
      </c>
      <c r="B499" s="122">
        <v>254</v>
      </c>
      <c r="C499" s="123">
        <v>152.4</v>
      </c>
      <c r="D499" s="124">
        <v>12.7</v>
      </c>
      <c r="E499" s="124">
        <v>12.7</v>
      </c>
      <c r="F499" s="124">
        <v>96.77</v>
      </c>
      <c r="G499" s="124">
        <v>70.459999999999994</v>
      </c>
      <c r="H499" s="109"/>
      <c r="I499" s="122">
        <v>8170</v>
      </c>
      <c r="J499" s="122">
        <v>3590</v>
      </c>
      <c r="K499" s="109"/>
      <c r="L499" s="109"/>
      <c r="M499" s="124">
        <v>9.19</v>
      </c>
      <c r="N499" s="124">
        <v>6.09</v>
      </c>
      <c r="O499" s="109"/>
      <c r="P499" s="109"/>
      <c r="Q499" s="122">
        <v>643</v>
      </c>
      <c r="R499" s="122">
        <v>471</v>
      </c>
      <c r="S499" s="109"/>
      <c r="T499" s="109"/>
      <c r="U499" s="109"/>
      <c r="AQ499" s="122" t="s">
        <v>127</v>
      </c>
    </row>
    <row r="500" spans="1:43">
      <c r="A500" s="109" t="str">
        <f t="shared" si="12"/>
        <v>Square Tube254.0x152.4x89.57</v>
      </c>
      <c r="B500" s="122">
        <v>254</v>
      </c>
      <c r="C500" s="123">
        <v>152.4</v>
      </c>
      <c r="D500" s="124">
        <v>16</v>
      </c>
      <c r="E500" s="124">
        <v>16</v>
      </c>
      <c r="F500" s="123">
        <v>119.8</v>
      </c>
      <c r="G500" s="124">
        <v>89.57</v>
      </c>
      <c r="H500" s="109"/>
      <c r="I500" s="122">
        <v>9830</v>
      </c>
      <c r="J500" s="122">
        <v>4260</v>
      </c>
      <c r="K500" s="109"/>
      <c r="L500" s="109"/>
      <c r="M500" s="124">
        <v>9.06</v>
      </c>
      <c r="N500" s="124">
        <v>5.97</v>
      </c>
      <c r="O500" s="109"/>
      <c r="P500" s="109"/>
      <c r="Q500" s="122">
        <v>774</v>
      </c>
      <c r="R500" s="122">
        <v>559</v>
      </c>
      <c r="S500" s="109"/>
      <c r="T500" s="109"/>
      <c r="U500" s="109"/>
      <c r="AQ500" s="122" t="s">
        <v>127</v>
      </c>
    </row>
    <row r="501" spans="1:43">
      <c r="A501" s="109" t="str">
        <f t="shared" si="12"/>
        <v>Square Tube304.8x203.2x93.41</v>
      </c>
      <c r="B501" s="125">
        <v>304.8</v>
      </c>
      <c r="C501" s="126">
        <v>203.2</v>
      </c>
      <c r="D501" s="127">
        <v>12.7</v>
      </c>
      <c r="E501" s="127">
        <v>12.7</v>
      </c>
      <c r="F501" s="126">
        <v>122.6</v>
      </c>
      <c r="G501" s="127">
        <v>93.41</v>
      </c>
      <c r="H501" s="109"/>
      <c r="I501" s="125">
        <v>15600</v>
      </c>
      <c r="J501" s="125">
        <v>8220</v>
      </c>
      <c r="K501" s="109"/>
      <c r="L501" s="109"/>
      <c r="M501" s="126">
        <v>11.3</v>
      </c>
      <c r="N501" s="127">
        <v>8.19</v>
      </c>
      <c r="O501" s="109"/>
      <c r="P501" s="109"/>
      <c r="Q501" s="125">
        <v>1030</v>
      </c>
      <c r="R501" s="125">
        <v>809</v>
      </c>
      <c r="S501" s="109"/>
      <c r="T501" s="109"/>
      <c r="U501" s="109"/>
      <c r="AQ501" s="125" t="s">
        <v>128</v>
      </c>
    </row>
    <row r="502" spans="1:43">
      <c r="A502" s="109" t="str">
        <f t="shared" si="12"/>
        <v>Square Tube304.8x203.2x115.1</v>
      </c>
      <c r="B502" s="125">
        <v>304.8</v>
      </c>
      <c r="C502" s="126">
        <v>203.2</v>
      </c>
      <c r="D502" s="127">
        <v>16</v>
      </c>
      <c r="E502" s="127">
        <v>16</v>
      </c>
      <c r="F502" s="126">
        <v>152.30000000000001</v>
      </c>
      <c r="G502" s="127">
        <v>115.1</v>
      </c>
      <c r="H502" s="109"/>
      <c r="I502" s="125">
        <v>19000</v>
      </c>
      <c r="J502" s="125">
        <v>9900</v>
      </c>
      <c r="K502" s="109"/>
      <c r="L502" s="109"/>
      <c r="M502" s="126">
        <v>11.2</v>
      </c>
      <c r="N502" s="127">
        <v>8.06</v>
      </c>
      <c r="O502" s="109"/>
      <c r="P502" s="109"/>
      <c r="Q502" s="125">
        <v>1250</v>
      </c>
      <c r="R502" s="125">
        <v>975</v>
      </c>
      <c r="S502" s="109"/>
      <c r="T502" s="109"/>
      <c r="U502" s="109"/>
      <c r="AQ502" s="125" t="s">
        <v>128</v>
      </c>
    </row>
    <row r="503" spans="1:43">
      <c r="A503" s="109" t="str">
        <f t="shared" si="12"/>
        <v>Square Tube406.4x203.2x113.66</v>
      </c>
      <c r="B503" s="122">
        <v>406.4</v>
      </c>
      <c r="C503" s="123">
        <v>203.2</v>
      </c>
      <c r="D503" s="124">
        <v>12.7</v>
      </c>
      <c r="E503" s="124">
        <v>12.7</v>
      </c>
      <c r="F503" s="123">
        <v>148.4</v>
      </c>
      <c r="G503" s="124">
        <v>113.66</v>
      </c>
      <c r="H503" s="109"/>
      <c r="I503" s="122">
        <v>31700</v>
      </c>
      <c r="J503" s="122">
        <v>10600</v>
      </c>
      <c r="K503" s="109"/>
      <c r="L503" s="109"/>
      <c r="M503" s="123">
        <v>14.6</v>
      </c>
      <c r="N503" s="124">
        <v>8.44</v>
      </c>
      <c r="O503" s="109"/>
      <c r="P503" s="109"/>
      <c r="Q503" s="122">
        <v>1560</v>
      </c>
      <c r="R503" s="122">
        <v>1040</v>
      </c>
      <c r="S503" s="109"/>
      <c r="T503" s="109"/>
      <c r="U503" s="109"/>
      <c r="AQ503" s="122" t="s">
        <v>129</v>
      </c>
    </row>
    <row r="504" spans="1:43">
      <c r="A504" s="109" t="str">
        <f t="shared" si="12"/>
        <v>Square Tube406.4x203.2x140.62</v>
      </c>
      <c r="B504" s="122">
        <v>406.4</v>
      </c>
      <c r="C504" s="123">
        <v>203.2</v>
      </c>
      <c r="D504" s="124">
        <v>16</v>
      </c>
      <c r="E504" s="124">
        <v>16</v>
      </c>
      <c r="F504" s="123">
        <v>184.8</v>
      </c>
      <c r="G504" s="124">
        <v>140.62</v>
      </c>
      <c r="H504" s="109"/>
      <c r="I504" s="122">
        <v>38800</v>
      </c>
      <c r="J504" s="122">
        <v>12800</v>
      </c>
      <c r="K504" s="109"/>
      <c r="L504" s="109"/>
      <c r="M504" s="123">
        <v>14.5</v>
      </c>
      <c r="N504" s="124">
        <v>8.31</v>
      </c>
      <c r="O504" s="109"/>
      <c r="P504" s="109"/>
      <c r="Q504" s="122">
        <v>1910</v>
      </c>
      <c r="R504" s="122">
        <v>1260</v>
      </c>
      <c r="S504" s="109"/>
      <c r="T504" s="109"/>
      <c r="U504" s="109"/>
      <c r="AQ504" s="122" t="s">
        <v>129</v>
      </c>
    </row>
    <row r="505" spans="1:43">
      <c r="A505" s="109" t="str">
        <f t="shared" si="12"/>
        <v>Square Tube457.2x254.0x133.92</v>
      </c>
      <c r="B505" s="125">
        <v>457.2</v>
      </c>
      <c r="C505" s="126">
        <v>254</v>
      </c>
      <c r="D505" s="127">
        <v>12.7</v>
      </c>
      <c r="E505" s="127">
        <v>12.7</v>
      </c>
      <c r="F505" s="126">
        <v>174.2</v>
      </c>
      <c r="G505" s="127">
        <v>133.91999999999999</v>
      </c>
      <c r="H505" s="109"/>
      <c r="I505" s="125">
        <v>48900</v>
      </c>
      <c r="J505" s="125">
        <v>19400</v>
      </c>
      <c r="K505" s="109"/>
      <c r="L505" s="109"/>
      <c r="M505" s="126">
        <v>16.8</v>
      </c>
      <c r="N505" s="126">
        <v>10.6</v>
      </c>
      <c r="O505" s="109"/>
      <c r="P505" s="109"/>
      <c r="Q505" s="125">
        <v>2140</v>
      </c>
      <c r="R505" s="125">
        <v>1530</v>
      </c>
      <c r="S505" s="109"/>
      <c r="T505" s="109"/>
      <c r="U505" s="109"/>
      <c r="AQ505" s="125" t="s">
        <v>130</v>
      </c>
    </row>
    <row r="506" spans="1:43">
      <c r="A506" s="109" t="str">
        <f t="shared" si="12"/>
        <v>Square Tube457.2x254.0x166.14</v>
      </c>
      <c r="B506" s="125">
        <v>457.2</v>
      </c>
      <c r="C506" s="126">
        <v>254</v>
      </c>
      <c r="D506" s="127">
        <v>16</v>
      </c>
      <c r="E506" s="127">
        <v>16</v>
      </c>
      <c r="F506" s="126">
        <v>217.3</v>
      </c>
      <c r="G506" s="127">
        <v>166.14</v>
      </c>
      <c r="H506" s="109"/>
      <c r="I506" s="125">
        <v>60100</v>
      </c>
      <c r="J506" s="125">
        <v>23700</v>
      </c>
      <c r="K506" s="109"/>
      <c r="L506" s="109"/>
      <c r="M506" s="126">
        <v>16.600000000000001</v>
      </c>
      <c r="N506" s="126">
        <v>10.4</v>
      </c>
      <c r="O506" s="109"/>
      <c r="P506" s="109"/>
      <c r="Q506" s="125">
        <v>2630</v>
      </c>
      <c r="R506" s="125">
        <v>1860</v>
      </c>
      <c r="S506" s="109"/>
      <c r="T506" s="109"/>
      <c r="U506" s="109"/>
      <c r="AQ506" s="125" t="s">
        <v>130</v>
      </c>
    </row>
    <row r="507" spans="1:43">
      <c r="A507" s="109" t="str">
        <f t="shared" si="12"/>
        <v>Square Tube508.0x304.8x154.18</v>
      </c>
      <c r="B507" s="122">
        <v>508</v>
      </c>
      <c r="C507" s="123">
        <v>304.8</v>
      </c>
      <c r="D507" s="124">
        <v>12.7</v>
      </c>
      <c r="E507" s="124">
        <v>12.7</v>
      </c>
      <c r="F507" s="123">
        <v>200</v>
      </c>
      <c r="G507" s="124">
        <v>154.18</v>
      </c>
      <c r="H507" s="109"/>
      <c r="I507" s="122">
        <v>71300</v>
      </c>
      <c r="J507" s="122">
        <v>32200</v>
      </c>
      <c r="K507" s="109"/>
      <c r="L507" s="109"/>
      <c r="M507" s="123">
        <v>18.899999999999999</v>
      </c>
      <c r="N507" s="123">
        <v>12.7</v>
      </c>
      <c r="O507" s="109"/>
      <c r="P507" s="109"/>
      <c r="Q507" s="122">
        <v>2810</v>
      </c>
      <c r="R507" s="122">
        <v>2110</v>
      </c>
      <c r="S507" s="109"/>
      <c r="T507" s="109"/>
      <c r="U507" s="109"/>
      <c r="AQ507" s="122" t="s">
        <v>131</v>
      </c>
    </row>
    <row r="508" spans="1:43">
      <c r="A508" s="109" t="str">
        <f t="shared" si="12"/>
        <v>Square Tube508.0x304.8x191.66</v>
      </c>
      <c r="B508" s="122">
        <v>508</v>
      </c>
      <c r="C508" s="123">
        <v>304.8</v>
      </c>
      <c r="D508" s="124">
        <v>16</v>
      </c>
      <c r="E508" s="124">
        <v>16</v>
      </c>
      <c r="F508" s="123">
        <v>249.9</v>
      </c>
      <c r="G508" s="124">
        <v>191.66</v>
      </c>
      <c r="H508" s="109"/>
      <c r="I508" s="122">
        <v>87800</v>
      </c>
      <c r="J508" s="122">
        <v>39300</v>
      </c>
      <c r="K508" s="109"/>
      <c r="L508" s="109"/>
      <c r="M508" s="123">
        <v>18.7</v>
      </c>
      <c r="N508" s="123">
        <v>12.5</v>
      </c>
      <c r="O508" s="109"/>
      <c r="P508" s="109"/>
      <c r="Q508" s="122">
        <v>3460</v>
      </c>
      <c r="R508" s="122">
        <v>2580</v>
      </c>
      <c r="S508" s="109"/>
      <c r="T508" s="109"/>
      <c r="U508" s="109"/>
      <c r="AQ508" s="122" t="s">
        <v>131</v>
      </c>
    </row>
    <row r="509" spans="1:43">
      <c r="A509" s="109" t="str">
        <f t="shared" si="12"/>
        <v>Square Tube550.0x350.0x160.19</v>
      </c>
      <c r="B509" s="125">
        <v>550</v>
      </c>
      <c r="C509" s="126">
        <v>350</v>
      </c>
      <c r="D509" s="128">
        <v>12</v>
      </c>
      <c r="E509" s="128">
        <v>12</v>
      </c>
      <c r="F509" s="126">
        <v>210.2</v>
      </c>
      <c r="G509" s="127">
        <v>160.19</v>
      </c>
      <c r="H509" s="109"/>
      <c r="I509" s="125">
        <v>89900</v>
      </c>
      <c r="J509" s="125">
        <v>44600</v>
      </c>
      <c r="K509" s="109"/>
      <c r="L509" s="109"/>
      <c r="M509" s="126">
        <v>20.7</v>
      </c>
      <c r="N509" s="126">
        <v>14.6</v>
      </c>
      <c r="O509" s="109"/>
      <c r="P509" s="109"/>
      <c r="Q509" s="125">
        <v>3270</v>
      </c>
      <c r="R509" s="125">
        <v>2550</v>
      </c>
      <c r="S509" s="109"/>
      <c r="T509" s="109"/>
      <c r="U509" s="109"/>
      <c r="AQ509" s="125" t="s">
        <v>132</v>
      </c>
    </row>
    <row r="510" spans="1:43">
      <c r="A510" s="109" t="str">
        <f t="shared" si="12"/>
        <v>Square Tube550.0x350.0x209.42</v>
      </c>
      <c r="B510" s="125">
        <v>550</v>
      </c>
      <c r="C510" s="126">
        <v>350</v>
      </c>
      <c r="D510" s="127">
        <v>16</v>
      </c>
      <c r="E510" s="127">
        <v>16</v>
      </c>
      <c r="F510" s="126">
        <v>277.8</v>
      </c>
      <c r="G510" s="127">
        <v>209.42</v>
      </c>
      <c r="H510" s="109"/>
      <c r="I510" s="125">
        <v>117000</v>
      </c>
      <c r="J510" s="125">
        <v>57700</v>
      </c>
      <c r="K510" s="109"/>
      <c r="L510" s="109"/>
      <c r="M510" s="126">
        <v>20.5</v>
      </c>
      <c r="N510" s="126">
        <v>14.4</v>
      </c>
      <c r="O510" s="109"/>
      <c r="P510" s="109"/>
      <c r="Q510" s="125">
        <v>4250</v>
      </c>
      <c r="R510" s="125">
        <v>3300</v>
      </c>
      <c r="S510" s="109"/>
      <c r="T510" s="109"/>
      <c r="U510" s="109"/>
      <c r="AQ510" s="125" t="s">
        <v>132</v>
      </c>
    </row>
    <row r="511" spans="1:43">
      <c r="A511" s="109" t="str">
        <f t="shared" si="12"/>
        <v>Square Tube550.0x350.0x244.97</v>
      </c>
      <c r="B511" s="125">
        <v>550</v>
      </c>
      <c r="C511" s="126">
        <v>350</v>
      </c>
      <c r="D511" s="127">
        <v>19</v>
      </c>
      <c r="E511" s="127">
        <v>19</v>
      </c>
      <c r="F511" s="126">
        <v>327.60000000000002</v>
      </c>
      <c r="G511" s="127">
        <v>244.97</v>
      </c>
      <c r="H511" s="109"/>
      <c r="I511" s="125">
        <v>136000</v>
      </c>
      <c r="J511" s="125">
        <v>66900</v>
      </c>
      <c r="K511" s="109"/>
      <c r="L511" s="109"/>
      <c r="M511" s="126">
        <v>20.399999999999999</v>
      </c>
      <c r="N511" s="126">
        <v>14.3</v>
      </c>
      <c r="O511" s="109"/>
      <c r="P511" s="109"/>
      <c r="Q511" s="125">
        <v>4960</v>
      </c>
      <c r="R511" s="125">
        <v>3820</v>
      </c>
      <c r="S511" s="109"/>
      <c r="T511" s="109"/>
      <c r="U511" s="109"/>
      <c r="AQ511" s="125" t="s">
        <v>132</v>
      </c>
    </row>
    <row r="512" spans="1:43">
      <c r="A512" s="109" t="str">
        <f t="shared" si="12"/>
        <v>Square Tube550.0x350.0x279.36</v>
      </c>
      <c r="B512" s="125">
        <v>550</v>
      </c>
      <c r="C512" s="126">
        <v>350</v>
      </c>
      <c r="D512" s="127">
        <v>22</v>
      </c>
      <c r="E512" s="127">
        <v>22</v>
      </c>
      <c r="F512" s="126">
        <v>376.6</v>
      </c>
      <c r="G512" s="127">
        <v>279.36</v>
      </c>
      <c r="H512" s="109"/>
      <c r="I512" s="125">
        <v>155000</v>
      </c>
      <c r="J512" s="125">
        <v>75700</v>
      </c>
      <c r="K512" s="109"/>
      <c r="L512" s="109"/>
      <c r="M512" s="126">
        <v>20.3</v>
      </c>
      <c r="N512" s="126">
        <v>14.2</v>
      </c>
      <c r="O512" s="109"/>
      <c r="P512" s="109"/>
      <c r="Q512" s="125">
        <v>5630</v>
      </c>
      <c r="R512" s="125">
        <v>4330</v>
      </c>
      <c r="S512" s="109"/>
      <c r="T512" s="109"/>
      <c r="U512" s="109"/>
      <c r="AQ512" s="125" t="s">
        <v>132</v>
      </c>
    </row>
    <row r="513" spans="1:43">
      <c r="A513" s="109" t="str">
        <f t="shared" si="12"/>
        <v>Square Tube550.0x350.0x312.57</v>
      </c>
      <c r="B513" s="125">
        <v>550</v>
      </c>
      <c r="C513" s="126">
        <v>350</v>
      </c>
      <c r="D513" s="127">
        <v>25</v>
      </c>
      <c r="E513" s="127">
        <v>25</v>
      </c>
      <c r="F513" s="126">
        <v>425</v>
      </c>
      <c r="G513" s="127">
        <v>312.57</v>
      </c>
      <c r="H513" s="109"/>
      <c r="I513" s="125">
        <v>173000</v>
      </c>
      <c r="J513" s="125">
        <v>84000</v>
      </c>
      <c r="K513" s="109"/>
      <c r="L513" s="109"/>
      <c r="M513" s="126">
        <v>20.2</v>
      </c>
      <c r="N513" s="126">
        <v>14.1</v>
      </c>
      <c r="O513" s="109"/>
      <c r="P513" s="109"/>
      <c r="Q513" s="125">
        <v>6280</v>
      </c>
      <c r="R513" s="125">
        <v>4800</v>
      </c>
      <c r="S513" s="109"/>
      <c r="T513" s="109"/>
      <c r="U513" s="109"/>
      <c r="AQ513" s="125" t="s">
        <v>132</v>
      </c>
    </row>
    <row r="514" spans="1:43">
      <c r="A514" s="109" t="str">
        <f t="shared" si="12"/>
        <v>Square Tube550.0x350.0x344.61</v>
      </c>
      <c r="B514" s="125">
        <v>550</v>
      </c>
      <c r="C514" s="126">
        <v>350</v>
      </c>
      <c r="D514" s="127">
        <v>28</v>
      </c>
      <c r="E514" s="127">
        <v>28</v>
      </c>
      <c r="F514" s="126">
        <v>472.6</v>
      </c>
      <c r="G514" s="127">
        <v>344.61</v>
      </c>
      <c r="H514" s="109"/>
      <c r="I514" s="125">
        <v>190000</v>
      </c>
      <c r="J514" s="125">
        <v>91900</v>
      </c>
      <c r="K514" s="109"/>
      <c r="L514" s="109"/>
      <c r="M514" s="126">
        <v>20</v>
      </c>
      <c r="N514" s="126">
        <v>13.9</v>
      </c>
      <c r="O514" s="109"/>
      <c r="P514" s="109"/>
      <c r="Q514" s="125">
        <v>6910</v>
      </c>
      <c r="R514" s="125">
        <v>5250</v>
      </c>
      <c r="S514" s="109"/>
      <c r="T514" s="109"/>
      <c r="U514" s="109"/>
      <c r="AQ514" s="125" t="s">
        <v>132</v>
      </c>
    </row>
    <row r="515" spans="1:43">
      <c r="A515" s="109" t="str">
        <f t="shared" si="12"/>
        <v>Square Tube600.0x400.0x179.03</v>
      </c>
      <c r="B515" s="122">
        <v>600</v>
      </c>
      <c r="C515" s="123">
        <v>400</v>
      </c>
      <c r="D515" s="129">
        <v>12</v>
      </c>
      <c r="E515" s="129">
        <v>12</v>
      </c>
      <c r="F515" s="123">
        <v>234.2</v>
      </c>
      <c r="G515" s="124">
        <v>179.03</v>
      </c>
      <c r="H515" s="109"/>
      <c r="I515" s="122">
        <v>121000</v>
      </c>
      <c r="J515" s="122">
        <v>64800</v>
      </c>
      <c r="K515" s="109"/>
      <c r="L515" s="109"/>
      <c r="M515" s="123">
        <v>22.7</v>
      </c>
      <c r="N515" s="123">
        <v>16.600000000000001</v>
      </c>
      <c r="O515" s="109"/>
      <c r="P515" s="109"/>
      <c r="Q515" s="122">
        <v>4040</v>
      </c>
      <c r="R515" s="122">
        <v>3240</v>
      </c>
      <c r="S515" s="109"/>
      <c r="T515" s="109"/>
      <c r="U515" s="109"/>
      <c r="AQ515" s="122" t="s">
        <v>133</v>
      </c>
    </row>
    <row r="516" spans="1:43">
      <c r="A516" s="109" t="str">
        <f t="shared" si="12"/>
        <v>Square Tube600.0x400.0x234.54</v>
      </c>
      <c r="B516" s="122">
        <v>600</v>
      </c>
      <c r="C516" s="123">
        <v>400</v>
      </c>
      <c r="D516" s="124">
        <v>16</v>
      </c>
      <c r="E516" s="124">
        <v>16</v>
      </c>
      <c r="F516" s="123">
        <v>309.8</v>
      </c>
      <c r="G516" s="124">
        <v>234.54</v>
      </c>
      <c r="H516" s="109"/>
      <c r="I516" s="122">
        <v>158000</v>
      </c>
      <c r="J516" s="122">
        <v>84100</v>
      </c>
      <c r="K516" s="109"/>
      <c r="L516" s="109"/>
      <c r="M516" s="123">
        <v>22.6</v>
      </c>
      <c r="N516" s="123">
        <v>16.5</v>
      </c>
      <c r="O516" s="109"/>
      <c r="P516" s="109"/>
      <c r="Q516" s="122">
        <v>5270</v>
      </c>
      <c r="R516" s="122">
        <v>4210</v>
      </c>
      <c r="S516" s="109"/>
      <c r="T516" s="109"/>
      <c r="U516" s="109"/>
      <c r="AQ516" s="122" t="s">
        <v>133</v>
      </c>
    </row>
    <row r="517" spans="1:43">
      <c r="A517" s="109" t="str">
        <f t="shared" si="12"/>
        <v>Square Tube600.0x400.0x274.8</v>
      </c>
      <c r="B517" s="122">
        <v>600</v>
      </c>
      <c r="C517" s="123">
        <v>400</v>
      </c>
      <c r="D517" s="124">
        <v>19</v>
      </c>
      <c r="E517" s="124">
        <v>19</v>
      </c>
      <c r="F517" s="123">
        <v>365.6</v>
      </c>
      <c r="G517" s="124">
        <v>274.8</v>
      </c>
      <c r="H517" s="109"/>
      <c r="I517" s="122">
        <v>185000</v>
      </c>
      <c r="J517" s="122">
        <v>97800</v>
      </c>
      <c r="K517" s="109"/>
      <c r="L517" s="109"/>
      <c r="M517" s="123">
        <v>22.5</v>
      </c>
      <c r="N517" s="123">
        <v>16.399999999999999</v>
      </c>
      <c r="O517" s="109"/>
      <c r="P517" s="109"/>
      <c r="Q517" s="122">
        <v>6150</v>
      </c>
      <c r="R517" s="122">
        <v>4890</v>
      </c>
      <c r="S517" s="109"/>
      <c r="T517" s="109"/>
      <c r="U517" s="109"/>
      <c r="AQ517" s="122" t="s">
        <v>133</v>
      </c>
    </row>
    <row r="518" spans="1:43">
      <c r="A518" s="109" t="str">
        <f t="shared" si="12"/>
        <v>Square Tube600.0x400.0x313.9</v>
      </c>
      <c r="B518" s="122">
        <v>600</v>
      </c>
      <c r="C518" s="123">
        <v>400</v>
      </c>
      <c r="D518" s="124">
        <v>22</v>
      </c>
      <c r="E518" s="124">
        <v>22</v>
      </c>
      <c r="F518" s="123">
        <v>420.6</v>
      </c>
      <c r="G518" s="124">
        <v>313.89999999999998</v>
      </c>
      <c r="H518" s="109"/>
      <c r="I518" s="122">
        <v>210000</v>
      </c>
      <c r="J518" s="122">
        <v>111000</v>
      </c>
      <c r="K518" s="109"/>
      <c r="L518" s="109"/>
      <c r="M518" s="123">
        <v>22.3</v>
      </c>
      <c r="N518" s="123">
        <v>16.2</v>
      </c>
      <c r="O518" s="109"/>
      <c r="P518" s="109"/>
      <c r="Q518" s="122">
        <v>7000</v>
      </c>
      <c r="R518" s="122">
        <v>5550</v>
      </c>
      <c r="S518" s="109"/>
      <c r="T518" s="109"/>
      <c r="U518" s="109"/>
      <c r="AQ518" s="122" t="s">
        <v>133</v>
      </c>
    </row>
    <row r="519" spans="1:43">
      <c r="A519" s="109" t="str">
        <f t="shared" si="12"/>
        <v>Square Tube600.0x400.0x351.82</v>
      </c>
      <c r="B519" s="122">
        <v>600</v>
      </c>
      <c r="C519" s="123">
        <v>400</v>
      </c>
      <c r="D519" s="124">
        <v>25</v>
      </c>
      <c r="E519" s="124">
        <v>25</v>
      </c>
      <c r="F519" s="123">
        <v>475</v>
      </c>
      <c r="G519" s="124">
        <v>351.82</v>
      </c>
      <c r="H519" s="109"/>
      <c r="I519" s="122">
        <v>235000</v>
      </c>
      <c r="J519" s="122">
        <v>123000</v>
      </c>
      <c r="K519" s="109"/>
      <c r="L519" s="109"/>
      <c r="M519" s="123">
        <v>22.2</v>
      </c>
      <c r="N519" s="123">
        <v>16.100000000000001</v>
      </c>
      <c r="O519" s="109"/>
      <c r="P519" s="109"/>
      <c r="Q519" s="122">
        <v>7820</v>
      </c>
      <c r="R519" s="122">
        <v>6170</v>
      </c>
      <c r="S519" s="109"/>
      <c r="T519" s="109"/>
      <c r="U519" s="109"/>
      <c r="AQ519" s="122" t="s">
        <v>133</v>
      </c>
    </row>
    <row r="520" spans="1:43">
      <c r="A520" s="109" t="str">
        <f t="shared" ref="A520:A539" si="13">"Square Tube" &amp;AQ520&amp;"x"&amp;G520</f>
        <v>Square Tube600.0x400.0x388.57</v>
      </c>
      <c r="B520" s="122">
        <v>600</v>
      </c>
      <c r="C520" s="123">
        <v>400</v>
      </c>
      <c r="D520" s="124">
        <v>28</v>
      </c>
      <c r="E520" s="124">
        <v>28</v>
      </c>
      <c r="F520" s="123">
        <v>528.6</v>
      </c>
      <c r="G520" s="124">
        <v>388.57</v>
      </c>
      <c r="H520" s="109"/>
      <c r="I520" s="122">
        <v>258000</v>
      </c>
      <c r="J520" s="122">
        <v>135000</v>
      </c>
      <c r="K520" s="109"/>
      <c r="L520" s="109"/>
      <c r="M520" s="123">
        <v>22.1</v>
      </c>
      <c r="N520" s="123">
        <v>16</v>
      </c>
      <c r="O520" s="109"/>
      <c r="P520" s="109"/>
      <c r="Q520" s="122">
        <v>8620</v>
      </c>
      <c r="R520" s="122">
        <v>6770</v>
      </c>
      <c r="S520" s="109"/>
      <c r="T520" s="109"/>
      <c r="U520" s="109"/>
      <c r="AQ520" s="122" t="s">
        <v>133</v>
      </c>
    </row>
    <row r="521" spans="1:43">
      <c r="A521" s="109" t="str">
        <f t="shared" si="13"/>
        <v>Square Tube600.0x400.0x435.75</v>
      </c>
      <c r="B521" s="122">
        <v>600</v>
      </c>
      <c r="C521" s="123">
        <v>400</v>
      </c>
      <c r="D521" s="124">
        <v>32</v>
      </c>
      <c r="E521" s="124">
        <v>32</v>
      </c>
      <c r="F521" s="123">
        <v>599</v>
      </c>
      <c r="G521" s="124">
        <v>435.75</v>
      </c>
      <c r="H521" s="109"/>
      <c r="I521" s="122">
        <v>289000</v>
      </c>
      <c r="J521" s="122">
        <v>151000</v>
      </c>
      <c r="K521" s="109"/>
      <c r="L521" s="109"/>
      <c r="M521" s="123">
        <v>22</v>
      </c>
      <c r="N521" s="123">
        <v>15.9</v>
      </c>
      <c r="O521" s="109"/>
      <c r="P521" s="109"/>
      <c r="Q521" s="122">
        <v>9630</v>
      </c>
      <c r="R521" s="122">
        <v>7530</v>
      </c>
      <c r="S521" s="109"/>
      <c r="T521" s="109"/>
      <c r="U521" s="109"/>
      <c r="AQ521" s="122" t="s">
        <v>133</v>
      </c>
    </row>
    <row r="522" spans="1:43">
      <c r="A522" s="109" t="str">
        <f t="shared" si="13"/>
        <v>Square Tube600.0x400.0x480.84</v>
      </c>
      <c r="B522" s="122">
        <v>600</v>
      </c>
      <c r="C522" s="123">
        <v>400</v>
      </c>
      <c r="D522" s="124">
        <v>36</v>
      </c>
      <c r="E522" s="124">
        <v>36</v>
      </c>
      <c r="F522" s="123">
        <v>668.2</v>
      </c>
      <c r="G522" s="124">
        <v>480.84</v>
      </c>
      <c r="H522" s="109"/>
      <c r="I522" s="122">
        <v>318000</v>
      </c>
      <c r="J522" s="122">
        <v>165000</v>
      </c>
      <c r="K522" s="109"/>
      <c r="L522" s="109"/>
      <c r="M522" s="123">
        <v>21.8</v>
      </c>
      <c r="N522" s="123">
        <v>15.7</v>
      </c>
      <c r="O522" s="109"/>
      <c r="P522" s="109"/>
      <c r="Q522" s="122">
        <v>10600</v>
      </c>
      <c r="R522" s="122">
        <v>8240</v>
      </c>
      <c r="S522" s="109"/>
      <c r="T522" s="109"/>
      <c r="U522" s="109"/>
      <c r="AQ522" s="122" t="s">
        <v>133</v>
      </c>
    </row>
    <row r="523" spans="1:43">
      <c r="A523" s="109" t="str">
        <f t="shared" si="13"/>
        <v>Square Tube600.0x400.0x523.85</v>
      </c>
      <c r="B523" s="122">
        <v>600</v>
      </c>
      <c r="C523" s="123">
        <v>400</v>
      </c>
      <c r="D523" s="124">
        <v>40</v>
      </c>
      <c r="E523" s="124">
        <v>40</v>
      </c>
      <c r="F523" s="123">
        <v>736</v>
      </c>
      <c r="G523" s="124">
        <v>523.85</v>
      </c>
      <c r="H523" s="109"/>
      <c r="I523" s="122">
        <v>345000</v>
      </c>
      <c r="J523" s="122">
        <v>178000</v>
      </c>
      <c r="K523" s="109"/>
      <c r="L523" s="109"/>
      <c r="M523" s="123">
        <v>21.7</v>
      </c>
      <c r="N523" s="123">
        <v>15.6</v>
      </c>
      <c r="O523" s="109"/>
      <c r="P523" s="109"/>
      <c r="Q523" s="122">
        <v>11500</v>
      </c>
      <c r="R523" s="122">
        <v>8900</v>
      </c>
      <c r="S523" s="109"/>
      <c r="T523" s="109"/>
      <c r="U523" s="109"/>
      <c r="AQ523" s="122" t="s">
        <v>133</v>
      </c>
    </row>
    <row r="524" spans="1:43">
      <c r="A524" s="109" t="str">
        <f t="shared" si="13"/>
        <v>Square Tube650.0x450.0x259.66</v>
      </c>
      <c r="B524" s="125">
        <v>650</v>
      </c>
      <c r="C524" s="126">
        <v>450</v>
      </c>
      <c r="D524" s="127">
        <v>16</v>
      </c>
      <c r="E524" s="127">
        <v>16</v>
      </c>
      <c r="F524" s="126">
        <v>341.8</v>
      </c>
      <c r="G524" s="127">
        <v>259.66000000000003</v>
      </c>
      <c r="H524" s="109"/>
      <c r="I524" s="125">
        <v>208000</v>
      </c>
      <c r="J524" s="125">
        <v>117000</v>
      </c>
      <c r="K524" s="109"/>
      <c r="L524" s="109"/>
      <c r="M524" s="126">
        <v>24.7</v>
      </c>
      <c r="N524" s="126">
        <v>18.5</v>
      </c>
      <c r="O524" s="109"/>
      <c r="P524" s="109"/>
      <c r="Q524" s="125">
        <v>6390</v>
      </c>
      <c r="R524" s="125">
        <v>5220</v>
      </c>
      <c r="S524" s="109"/>
      <c r="T524" s="109"/>
      <c r="U524" s="109"/>
      <c r="AQ524" s="125" t="s">
        <v>134</v>
      </c>
    </row>
    <row r="525" spans="1:43">
      <c r="A525" s="109" t="str">
        <f t="shared" si="13"/>
        <v>Square Tube650.0x450.0x304.63</v>
      </c>
      <c r="B525" s="125">
        <v>650</v>
      </c>
      <c r="C525" s="126">
        <v>450</v>
      </c>
      <c r="D525" s="127">
        <v>19</v>
      </c>
      <c r="E525" s="127">
        <v>19</v>
      </c>
      <c r="F525" s="126">
        <v>403.6</v>
      </c>
      <c r="G525" s="127">
        <v>304.63</v>
      </c>
      <c r="H525" s="109"/>
      <c r="I525" s="125">
        <v>243000</v>
      </c>
      <c r="J525" s="125">
        <v>137000</v>
      </c>
      <c r="K525" s="109"/>
      <c r="L525" s="109"/>
      <c r="M525" s="126">
        <v>24.5</v>
      </c>
      <c r="N525" s="126">
        <v>18.399999999999999</v>
      </c>
      <c r="O525" s="109"/>
      <c r="P525" s="109"/>
      <c r="Q525" s="125">
        <v>7470</v>
      </c>
      <c r="R525" s="125">
        <v>6090</v>
      </c>
      <c r="S525" s="109"/>
      <c r="T525" s="109"/>
      <c r="U525" s="109"/>
      <c r="AQ525" s="125" t="s">
        <v>134</v>
      </c>
    </row>
    <row r="526" spans="1:43">
      <c r="A526" s="109" t="str">
        <f t="shared" si="13"/>
        <v>Square Tube650.0x450.0x348.44</v>
      </c>
      <c r="B526" s="125">
        <v>650</v>
      </c>
      <c r="C526" s="126">
        <v>450</v>
      </c>
      <c r="D526" s="127">
        <v>22</v>
      </c>
      <c r="E526" s="127">
        <v>22</v>
      </c>
      <c r="F526" s="126">
        <v>464.6</v>
      </c>
      <c r="G526" s="127">
        <v>348.44</v>
      </c>
      <c r="H526" s="109"/>
      <c r="I526" s="125">
        <v>277000</v>
      </c>
      <c r="J526" s="125">
        <v>156000</v>
      </c>
      <c r="K526" s="109"/>
      <c r="L526" s="109"/>
      <c r="M526" s="126">
        <v>24.4</v>
      </c>
      <c r="N526" s="126">
        <v>18.3</v>
      </c>
      <c r="O526" s="109"/>
      <c r="P526" s="109"/>
      <c r="Q526" s="125">
        <v>8520</v>
      </c>
      <c r="R526" s="125">
        <v>6920</v>
      </c>
      <c r="S526" s="109"/>
      <c r="T526" s="109"/>
      <c r="U526" s="109"/>
      <c r="AQ526" s="125" t="s">
        <v>134</v>
      </c>
    </row>
    <row r="527" spans="1:43">
      <c r="A527" s="109" t="str">
        <f t="shared" si="13"/>
        <v>Square Tube650.0x450.0x391.07</v>
      </c>
      <c r="B527" s="125">
        <v>650</v>
      </c>
      <c r="C527" s="126">
        <v>450</v>
      </c>
      <c r="D527" s="127">
        <v>25</v>
      </c>
      <c r="E527" s="127">
        <v>25</v>
      </c>
      <c r="F527" s="126">
        <v>525</v>
      </c>
      <c r="G527" s="127">
        <v>391.07</v>
      </c>
      <c r="H527" s="109"/>
      <c r="I527" s="125">
        <v>310000</v>
      </c>
      <c r="J527" s="125">
        <v>174000</v>
      </c>
      <c r="K527" s="109"/>
      <c r="L527" s="109"/>
      <c r="M527" s="126">
        <v>24.3</v>
      </c>
      <c r="N527" s="126">
        <v>18.2</v>
      </c>
      <c r="O527" s="109"/>
      <c r="P527" s="109"/>
      <c r="Q527" s="125">
        <v>9530</v>
      </c>
      <c r="R527" s="125">
        <v>7720</v>
      </c>
      <c r="S527" s="109"/>
      <c r="T527" s="109"/>
      <c r="U527" s="109"/>
      <c r="AQ527" s="125" t="s">
        <v>134</v>
      </c>
    </row>
    <row r="528" spans="1:43">
      <c r="A528" s="109" t="str">
        <f t="shared" si="13"/>
        <v>Square Tube650.0x450.0x432.53</v>
      </c>
      <c r="B528" s="125">
        <v>650</v>
      </c>
      <c r="C528" s="126">
        <v>450</v>
      </c>
      <c r="D528" s="127">
        <v>28</v>
      </c>
      <c r="E528" s="127">
        <v>28</v>
      </c>
      <c r="F528" s="126">
        <v>584.6</v>
      </c>
      <c r="G528" s="127">
        <v>432.53</v>
      </c>
      <c r="H528" s="109"/>
      <c r="I528" s="125">
        <v>342000</v>
      </c>
      <c r="J528" s="125">
        <v>191000</v>
      </c>
      <c r="K528" s="109"/>
      <c r="L528" s="109"/>
      <c r="M528" s="126">
        <v>24.2</v>
      </c>
      <c r="N528" s="126">
        <v>18.100000000000001</v>
      </c>
      <c r="O528" s="109"/>
      <c r="P528" s="109"/>
      <c r="Q528" s="125">
        <v>10500</v>
      </c>
      <c r="R528" s="125">
        <v>8480</v>
      </c>
      <c r="S528" s="109"/>
      <c r="T528" s="109"/>
      <c r="U528" s="109"/>
      <c r="AQ528" s="125" t="s">
        <v>134</v>
      </c>
    </row>
    <row r="529" spans="1:43">
      <c r="A529" s="109" t="str">
        <f t="shared" si="13"/>
        <v>Square Tube650.0x450.0x485.99</v>
      </c>
      <c r="B529" s="125">
        <v>650</v>
      </c>
      <c r="C529" s="126">
        <v>450</v>
      </c>
      <c r="D529" s="127">
        <v>32</v>
      </c>
      <c r="E529" s="127">
        <v>32</v>
      </c>
      <c r="F529" s="126">
        <v>663</v>
      </c>
      <c r="G529" s="127">
        <v>485.99</v>
      </c>
      <c r="H529" s="109"/>
      <c r="I529" s="125">
        <v>383000</v>
      </c>
      <c r="J529" s="125">
        <v>213000</v>
      </c>
      <c r="K529" s="109"/>
      <c r="L529" s="109"/>
      <c r="M529" s="126">
        <v>24</v>
      </c>
      <c r="N529" s="126">
        <v>17.899999999999999</v>
      </c>
      <c r="O529" s="109"/>
      <c r="P529" s="109"/>
      <c r="Q529" s="125">
        <v>11800</v>
      </c>
      <c r="R529" s="125">
        <v>9460</v>
      </c>
      <c r="S529" s="109"/>
      <c r="T529" s="109"/>
      <c r="U529" s="109"/>
      <c r="AQ529" s="125" t="s">
        <v>134</v>
      </c>
    </row>
    <row r="530" spans="1:43">
      <c r="A530" s="109" t="str">
        <f t="shared" si="13"/>
        <v>Square Tube650.0x450.0x537.36</v>
      </c>
      <c r="B530" s="125">
        <v>650</v>
      </c>
      <c r="C530" s="126">
        <v>450</v>
      </c>
      <c r="D530" s="127">
        <v>36</v>
      </c>
      <c r="E530" s="127">
        <v>36</v>
      </c>
      <c r="F530" s="126">
        <v>740.2</v>
      </c>
      <c r="G530" s="127">
        <v>537.36</v>
      </c>
      <c r="H530" s="109"/>
      <c r="I530" s="125">
        <v>422000</v>
      </c>
      <c r="J530" s="125">
        <v>233000</v>
      </c>
      <c r="K530" s="109"/>
      <c r="L530" s="109"/>
      <c r="M530" s="126">
        <v>23.9</v>
      </c>
      <c r="N530" s="126">
        <v>17.8</v>
      </c>
      <c r="O530" s="109"/>
      <c r="P530" s="109"/>
      <c r="Q530" s="125">
        <v>13000</v>
      </c>
      <c r="R530" s="125">
        <v>10400</v>
      </c>
      <c r="S530" s="109"/>
      <c r="T530" s="109"/>
      <c r="U530" s="109"/>
      <c r="AQ530" s="125" t="s">
        <v>134</v>
      </c>
    </row>
    <row r="531" spans="1:43">
      <c r="A531" s="109" t="str">
        <f t="shared" si="13"/>
        <v>Square Tube650.0x450.0x586.65</v>
      </c>
      <c r="B531" s="125">
        <v>650</v>
      </c>
      <c r="C531" s="126">
        <v>450</v>
      </c>
      <c r="D531" s="127">
        <v>40</v>
      </c>
      <c r="E531" s="127">
        <v>40</v>
      </c>
      <c r="F531" s="126">
        <v>816</v>
      </c>
      <c r="G531" s="127">
        <v>586.65</v>
      </c>
      <c r="H531" s="109"/>
      <c r="I531" s="125">
        <v>459000</v>
      </c>
      <c r="J531" s="125">
        <v>253000</v>
      </c>
      <c r="K531" s="109"/>
      <c r="L531" s="109"/>
      <c r="M531" s="126">
        <v>23.7</v>
      </c>
      <c r="N531" s="126">
        <v>17.600000000000001</v>
      </c>
      <c r="O531" s="109"/>
      <c r="P531" s="109"/>
      <c r="Q531" s="125">
        <v>14100</v>
      </c>
      <c r="R531" s="125">
        <v>11200</v>
      </c>
      <c r="S531" s="109"/>
      <c r="T531" s="109"/>
      <c r="U531" s="109"/>
      <c r="AQ531" s="125" t="s">
        <v>134</v>
      </c>
    </row>
    <row r="532" spans="1:43">
      <c r="A532" s="109" t="str">
        <f t="shared" si="13"/>
        <v>Square Tube750.0x500.0x297.34</v>
      </c>
      <c r="B532" s="122">
        <v>750</v>
      </c>
      <c r="C532" s="123">
        <v>500</v>
      </c>
      <c r="D532" s="124">
        <v>16</v>
      </c>
      <c r="E532" s="124">
        <v>16</v>
      </c>
      <c r="F532" s="123">
        <v>389.8</v>
      </c>
      <c r="G532" s="124">
        <v>297.33999999999997</v>
      </c>
      <c r="H532" s="109"/>
      <c r="I532" s="122">
        <v>314000</v>
      </c>
      <c r="J532" s="122">
        <v>168000</v>
      </c>
      <c r="K532" s="109"/>
      <c r="L532" s="109"/>
      <c r="M532" s="123">
        <v>28.4</v>
      </c>
      <c r="N532" s="123">
        <v>20.8</v>
      </c>
      <c r="O532" s="109"/>
      <c r="P532" s="109"/>
      <c r="Q532" s="122">
        <v>8380</v>
      </c>
      <c r="R532" s="122">
        <v>6720</v>
      </c>
      <c r="S532" s="109"/>
      <c r="T532" s="109"/>
      <c r="U532" s="109"/>
      <c r="AQ532" s="122" t="s">
        <v>135</v>
      </c>
    </row>
    <row r="533" spans="1:43">
      <c r="A533" s="109" t="str">
        <f t="shared" si="13"/>
        <v>Square Tube750.0x500.0x349.38</v>
      </c>
      <c r="B533" s="122">
        <v>750</v>
      </c>
      <c r="C533" s="123">
        <v>500</v>
      </c>
      <c r="D533" s="124">
        <v>19</v>
      </c>
      <c r="E533" s="124">
        <v>19</v>
      </c>
      <c r="F533" s="123">
        <v>460.6</v>
      </c>
      <c r="G533" s="124">
        <v>349.38</v>
      </c>
      <c r="H533" s="109"/>
      <c r="I533" s="122">
        <v>368000</v>
      </c>
      <c r="J533" s="122">
        <v>196000</v>
      </c>
      <c r="K533" s="109"/>
      <c r="L533" s="109"/>
      <c r="M533" s="123">
        <v>28.3</v>
      </c>
      <c r="N533" s="123">
        <v>20.6</v>
      </c>
      <c r="O533" s="109"/>
      <c r="P533" s="109"/>
      <c r="Q533" s="122">
        <v>9820</v>
      </c>
      <c r="R533" s="122">
        <v>7850</v>
      </c>
      <c r="S533" s="109"/>
      <c r="T533" s="109"/>
      <c r="U533" s="109"/>
      <c r="AQ533" s="122" t="s">
        <v>135</v>
      </c>
    </row>
    <row r="534" spans="1:43">
      <c r="A534" s="109" t="str">
        <f t="shared" si="13"/>
        <v>Square Tube750.0x500.0x400.25</v>
      </c>
      <c r="B534" s="122">
        <v>750</v>
      </c>
      <c r="C534" s="123">
        <v>500</v>
      </c>
      <c r="D534" s="124">
        <v>22</v>
      </c>
      <c r="E534" s="124">
        <v>22</v>
      </c>
      <c r="F534" s="123">
        <v>530.6</v>
      </c>
      <c r="G534" s="124">
        <v>400.25</v>
      </c>
      <c r="H534" s="109"/>
      <c r="I534" s="122">
        <v>421000</v>
      </c>
      <c r="J534" s="122">
        <v>223000</v>
      </c>
      <c r="K534" s="109"/>
      <c r="L534" s="109"/>
      <c r="M534" s="123">
        <v>28.2</v>
      </c>
      <c r="N534" s="123">
        <v>20.5</v>
      </c>
      <c r="O534" s="109"/>
      <c r="P534" s="109"/>
      <c r="Q534" s="122">
        <v>11200</v>
      </c>
      <c r="R534" s="122">
        <v>8940</v>
      </c>
      <c r="S534" s="109"/>
      <c r="T534" s="109"/>
      <c r="U534" s="109"/>
      <c r="AQ534" s="122" t="s">
        <v>135</v>
      </c>
    </row>
    <row r="535" spans="1:43">
      <c r="A535" s="109" t="str">
        <f t="shared" si="13"/>
        <v>Square Tube750.0x500.0x449.94</v>
      </c>
      <c r="B535" s="122">
        <v>750</v>
      </c>
      <c r="C535" s="123">
        <v>500</v>
      </c>
      <c r="D535" s="124">
        <v>25</v>
      </c>
      <c r="E535" s="124">
        <v>25</v>
      </c>
      <c r="F535" s="123">
        <v>600</v>
      </c>
      <c r="G535" s="124">
        <v>449.94</v>
      </c>
      <c r="H535" s="109"/>
      <c r="I535" s="122">
        <v>472000</v>
      </c>
      <c r="J535" s="122">
        <v>250000</v>
      </c>
      <c r="K535" s="109"/>
      <c r="L535" s="109"/>
      <c r="M535" s="123">
        <v>28</v>
      </c>
      <c r="N535" s="123">
        <v>20.399999999999999</v>
      </c>
      <c r="O535" s="109"/>
      <c r="P535" s="109"/>
      <c r="Q535" s="122">
        <v>12600</v>
      </c>
      <c r="R535" s="122">
        <v>9990</v>
      </c>
      <c r="S535" s="109"/>
      <c r="T535" s="109"/>
      <c r="U535" s="109"/>
      <c r="AQ535" s="122" t="s">
        <v>135</v>
      </c>
    </row>
    <row r="536" spans="1:43">
      <c r="A536" s="109" t="str">
        <f t="shared" si="13"/>
        <v>Square Tube750.0x500.0x498.47</v>
      </c>
      <c r="B536" s="122">
        <v>750</v>
      </c>
      <c r="C536" s="123">
        <v>500</v>
      </c>
      <c r="D536" s="124">
        <v>28</v>
      </c>
      <c r="E536" s="124">
        <v>28</v>
      </c>
      <c r="F536" s="123">
        <v>668.6</v>
      </c>
      <c r="G536" s="124">
        <v>498.47</v>
      </c>
      <c r="H536" s="109"/>
      <c r="I536" s="122">
        <v>521000</v>
      </c>
      <c r="J536" s="122">
        <v>275000</v>
      </c>
      <c r="K536" s="109"/>
      <c r="L536" s="109"/>
      <c r="M536" s="123">
        <v>27.9</v>
      </c>
      <c r="N536" s="123">
        <v>20.3</v>
      </c>
      <c r="O536" s="109"/>
      <c r="P536" s="109"/>
      <c r="Q536" s="122">
        <v>13900</v>
      </c>
      <c r="R536" s="122">
        <v>11000</v>
      </c>
      <c r="S536" s="109"/>
      <c r="T536" s="109"/>
      <c r="U536" s="109"/>
      <c r="AQ536" s="122" t="s">
        <v>135</v>
      </c>
    </row>
    <row r="537" spans="1:43">
      <c r="A537" s="109" t="str">
        <f t="shared" si="13"/>
        <v>Square Tube750.0x500.0x561.35</v>
      </c>
      <c r="B537" s="122">
        <v>750</v>
      </c>
      <c r="C537" s="123">
        <v>500</v>
      </c>
      <c r="D537" s="124">
        <v>32</v>
      </c>
      <c r="E537" s="124">
        <v>32</v>
      </c>
      <c r="F537" s="123">
        <v>759</v>
      </c>
      <c r="G537" s="124">
        <v>561.35</v>
      </c>
      <c r="H537" s="109"/>
      <c r="I537" s="122">
        <v>585000</v>
      </c>
      <c r="J537" s="122">
        <v>307000</v>
      </c>
      <c r="K537" s="109"/>
      <c r="L537" s="109"/>
      <c r="M537" s="123">
        <v>27.8</v>
      </c>
      <c r="N537" s="123">
        <v>20.100000000000001</v>
      </c>
      <c r="O537" s="109"/>
      <c r="P537" s="109"/>
      <c r="Q537" s="122">
        <v>15600</v>
      </c>
      <c r="R537" s="122">
        <v>12300</v>
      </c>
      <c r="S537" s="109"/>
      <c r="T537" s="109"/>
      <c r="U537" s="109"/>
      <c r="AQ537" s="122" t="s">
        <v>135</v>
      </c>
    </row>
    <row r="538" spans="1:43">
      <c r="A538" s="109" t="str">
        <f t="shared" si="13"/>
        <v>Square Tube750.0x500.0x622.14</v>
      </c>
      <c r="B538" s="122">
        <v>750</v>
      </c>
      <c r="C538" s="123">
        <v>500</v>
      </c>
      <c r="D538" s="124">
        <v>36</v>
      </c>
      <c r="E538" s="124">
        <v>36</v>
      </c>
      <c r="F538" s="123">
        <v>848.2</v>
      </c>
      <c r="G538" s="124">
        <v>622.14</v>
      </c>
      <c r="H538" s="109"/>
      <c r="I538" s="122">
        <v>646000</v>
      </c>
      <c r="J538" s="122">
        <v>338000</v>
      </c>
      <c r="K538" s="109"/>
      <c r="L538" s="109"/>
      <c r="M538" s="123">
        <v>27.6</v>
      </c>
      <c r="N538" s="123">
        <v>20</v>
      </c>
      <c r="O538" s="109"/>
      <c r="P538" s="109"/>
      <c r="Q538" s="122">
        <v>17200</v>
      </c>
      <c r="R538" s="122">
        <v>13500</v>
      </c>
      <c r="S538" s="109"/>
      <c r="T538" s="109"/>
      <c r="U538" s="109"/>
      <c r="AQ538" s="122" t="s">
        <v>135</v>
      </c>
    </row>
    <row r="539" spans="1:43">
      <c r="A539" s="109" t="str">
        <f t="shared" si="13"/>
        <v>Square Tube750.0x500.0x680.85</v>
      </c>
      <c r="B539" s="122">
        <v>750</v>
      </c>
      <c r="C539" s="123">
        <v>500</v>
      </c>
      <c r="D539" s="124">
        <v>40</v>
      </c>
      <c r="E539" s="124">
        <v>40</v>
      </c>
      <c r="F539" s="123">
        <v>936</v>
      </c>
      <c r="G539" s="124">
        <v>680.85</v>
      </c>
      <c r="H539" s="109"/>
      <c r="I539" s="122">
        <v>705000</v>
      </c>
      <c r="J539" s="122">
        <v>368000</v>
      </c>
      <c r="K539" s="109"/>
      <c r="L539" s="109"/>
      <c r="M539" s="123">
        <v>27.4</v>
      </c>
      <c r="N539" s="123">
        <v>19.8</v>
      </c>
      <c r="O539" s="109"/>
      <c r="P539" s="109"/>
      <c r="Q539" s="122">
        <v>18800</v>
      </c>
      <c r="R539" s="122">
        <v>14700</v>
      </c>
      <c r="S539" s="109"/>
      <c r="T539" s="109"/>
      <c r="U539" s="109"/>
      <c r="AQ539" s="122" t="s">
        <v>135</v>
      </c>
    </row>
  </sheetData>
  <sheetProtection algorithmName="SHA-512" hashValue="T1uPK71Q+CiAmH0PgfzuRFbtGh2RdzU9SZaXoYxKe1Dxm0kcIFOhmlY943wCc9Ouc7phBKwUlU5/9V1Fvv8HGg==" saltValue="gbdLOcuw402vDF3cdBVjDw==" spinCount="100000" sheet="1" objects="1" scenarios="1"/>
  <mergeCells count="9">
    <mergeCell ref="V258:AP258"/>
    <mergeCell ref="V317:AP317"/>
    <mergeCell ref="V456:AP456"/>
    <mergeCell ref="W2:AM2"/>
    <mergeCell ref="W52:AM52"/>
    <mergeCell ref="W73:AM73"/>
    <mergeCell ref="W91:AM91"/>
    <mergeCell ref="W169:AM169"/>
    <mergeCell ref="W191:AM19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8272233B0174F4889B80377F451D2F0" ma:contentTypeVersion="2" ma:contentTypeDescription="สร้างเอกสารใหม่" ma:contentTypeScope="" ma:versionID="0986ea3624f728c4f4030c2c2f09a975">
  <xsd:schema xmlns:xsd="http://www.w3.org/2001/XMLSchema" xmlns:xs="http://www.w3.org/2001/XMLSchema" xmlns:p="http://schemas.microsoft.com/office/2006/metadata/properties" xmlns:ns3="98e4633f-6a4f-4de3-97c2-784b94143bed" targetNamespace="http://schemas.microsoft.com/office/2006/metadata/properties" ma:root="true" ma:fieldsID="505d4871ab331c9b4189eb5b92677cb5" ns3:_="">
    <xsd:import namespace="98e4633f-6a4f-4de3-97c2-784b94143be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4633f-6a4f-4de3-97c2-784b94143b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F272AC-E524-403E-92E1-64399BD3C9FD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98e4633f-6a4f-4de3-97c2-784b94143bed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D30E4EF-E85D-49F3-A490-BFBA5ABFD4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352747-9979-4192-85E3-847D23384A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e4633f-6a4f-4de3-97c2-784b94143b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ฐานรากแบบตื้น</vt:lpstr>
      <vt:lpstr>ฐานราก 1 Pile</vt:lpstr>
      <vt:lpstr>ฐานราก 2 Pile </vt:lpstr>
      <vt:lpstr>ฐานราก 3 Pile  </vt:lpstr>
      <vt:lpstr>ฐานราก 4 Pile  </vt:lpstr>
      <vt:lpstr>Sheet1</vt:lpstr>
      <vt:lpstr>NOTE</vt:lpstr>
      <vt:lpstr>Size Piles</vt:lpstr>
      <vt:lpstr>Size steel</vt:lpstr>
      <vt:lpstr>'ฐานราก 1 Pile'!Print_Area</vt:lpstr>
      <vt:lpstr>'ฐานราก 2 Pile '!Print_Area</vt:lpstr>
      <vt:lpstr>'ฐานราก 3 Pile  '!Print_Area</vt:lpstr>
      <vt:lpstr>'ฐานราก 4 Pile  '!Print_Area</vt:lpstr>
      <vt:lpstr>ฐานรากแบบตื้น!Print_Area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fluke sakdinon</dc:creator>
  <cp:lastModifiedBy>EGCE</cp:lastModifiedBy>
  <cp:lastPrinted>2023-03-20T22:38:58Z</cp:lastPrinted>
  <dcterms:created xsi:type="dcterms:W3CDTF">2023-01-11T07:31:24Z</dcterms:created>
  <dcterms:modified xsi:type="dcterms:W3CDTF">2023-06-20T03:47:15Z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0x010100C8272233B0174F4889B80377F451D2F0</vt:lpwstr>
  </property>
</Properties>
</file>