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workbookProtection workbookAlgorithmName="SHA-512" workbookHashValue="Mv3GsRsOrbP4ZHoTklG4Q365sOBb9MxSWwzHeO36vNYwzLqSTeALZ8xuc+Toglhi+289vrgihFF1pY0DabmNAA==" workbookSaltValue="A+hzjOaKCg3KEnFsoaqMXg==" workbookSpinCount="100000" lockStructure="1"/>
  <bookViews>
    <workbookView xWindow="-105" yWindow="-105" windowWidth="23250" windowHeight="12450"/>
  </bookViews>
  <sheets>
    <sheet name="Transv weld to Rec tube" sheetId="1" r:id="rId1"/>
    <sheet name="Ref" sheetId="2" state="hidden" r:id="rId2"/>
  </sheets>
  <definedNames>
    <definedName name="_xlnm.Print_Area" localSheetId="0">'Transv weld to Rec tube'!$A$1:$O$38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" i="1" l="1"/>
  <c r="D37" i="1" l="1"/>
  <c r="D35" i="1" l="1"/>
  <c r="D36" i="1"/>
  <c r="G21" i="1" l="1"/>
  <c r="L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G16" i="1"/>
  <c r="G10" i="1" l="1"/>
  <c r="G9" i="1"/>
  <c r="G22" i="1"/>
  <c r="G14" i="1" l="1"/>
  <c r="G13" i="1"/>
  <c r="G29" i="1" s="1"/>
  <c r="I29" i="1" s="1"/>
  <c r="G30" i="1" l="1"/>
  <c r="I31" i="1" s="1"/>
  <c r="G32" i="1"/>
  <c r="I32" i="1" l="1"/>
</calcChain>
</file>

<file path=xl/sharedStrings.xml><?xml version="1.0" encoding="utf-8"?>
<sst xmlns="http://schemas.openxmlformats.org/spreadsheetml/2006/main" count="383" uniqueCount="126">
  <si>
    <t>Member</t>
  </si>
  <si>
    <t>Owner</t>
  </si>
  <si>
    <t>Project</t>
  </si>
  <si>
    <t>Engineer</t>
  </si>
  <si>
    <t>Location</t>
  </si>
  <si>
    <t>Date</t>
  </si>
  <si>
    <t>หมายเหตุ: กรอก/เลือกค่าบริเวณช่องสีเหลือง</t>
  </si>
  <si>
    <t>MATERIAL PROPERTIES</t>
  </si>
  <si>
    <t>Grade of Steel</t>
  </si>
  <si>
    <t>ASTM A36</t>
  </si>
  <si>
    <t>ksc</t>
  </si>
  <si>
    <t>คุณสมบัติของเหล็กโครงสร้าง</t>
  </si>
  <si>
    <t>ประเภทและชนิดของเหล็ก</t>
  </si>
  <si>
    <t>Yield Strength, Fy (ksc)</t>
  </si>
  <si>
    <t>Ultimate tensile strength, Fu (ksc)</t>
  </si>
  <si>
    <t>ASTM A529</t>
  </si>
  <si>
    <t>ASTM A411 (Fy=2900 ksc)</t>
  </si>
  <si>
    <t>ASTM A411 (Fy=3150 ksc)</t>
  </si>
  <si>
    <t>ASTM A411 (Fy=3450 ksc)</t>
  </si>
  <si>
    <t>ASTM A572 (Fy=2900 ksc)</t>
  </si>
  <si>
    <t>ASTM A572 (Fy=3450 ksc)</t>
  </si>
  <si>
    <t>ASTM A572 (Fy=4150 ksc)</t>
  </si>
  <si>
    <t>ASTM A572 (Fy=4500 ksc)</t>
  </si>
  <si>
    <t>ASTM A242 (Fy=2900 ksc)</t>
  </si>
  <si>
    <t>ASTM A242 (Fy=3150 ksc)</t>
  </si>
  <si>
    <t>ASTM A242 (Fy=3450 ksc)</t>
  </si>
  <si>
    <t>ASTM A588 (Fy=2900 ksc)</t>
  </si>
  <si>
    <t>ASTM A588 (Fy=3150 ksc)</t>
  </si>
  <si>
    <t>ASTM A588 (Fy=3450 ksc)</t>
  </si>
  <si>
    <t>ASTM A514 (Fy=6200 ksc)</t>
  </si>
  <si>
    <t>ASTM A514 (Fy=6900 ksc)</t>
  </si>
  <si>
    <r>
      <t xml:space="preserve">    Yield Strength, F</t>
    </r>
    <r>
      <rPr>
        <vertAlign val="subscript"/>
        <sz val="11"/>
        <color theme="1"/>
        <rFont val="Tahoma"/>
        <family val="2"/>
        <scheme val="minor"/>
      </rPr>
      <t>y</t>
    </r>
  </si>
  <si>
    <t>GEOMETRIES</t>
  </si>
  <si>
    <t>DESIGN</t>
  </si>
  <si>
    <r>
      <t>Effective Length, L</t>
    </r>
    <r>
      <rPr>
        <vertAlign val="subscript"/>
        <sz val="11"/>
        <color theme="1"/>
        <rFont val="Tahoma"/>
        <family val="2"/>
        <scheme val="minor"/>
      </rPr>
      <t>e</t>
    </r>
  </si>
  <si>
    <r>
      <t>Strength of Weld, R</t>
    </r>
    <r>
      <rPr>
        <vertAlign val="subscript"/>
        <sz val="11"/>
        <color theme="1"/>
        <rFont val="Tahoma"/>
        <family val="2"/>
        <scheme val="minor"/>
      </rPr>
      <t>n</t>
    </r>
  </si>
  <si>
    <t>Width, B</t>
  </si>
  <si>
    <t>Thickness, t</t>
  </si>
  <si>
    <t>Pipe section</t>
  </si>
  <si>
    <t>Square Tube</t>
  </si>
  <si>
    <t>Square Plate</t>
  </si>
  <si>
    <t>Name</t>
  </si>
  <si>
    <t>Size (BxB)
mm</t>
  </si>
  <si>
    <t>Size (BxB)
in</t>
  </si>
  <si>
    <t>B
mm</t>
  </si>
  <si>
    <t>t
mm</t>
  </si>
  <si>
    <r>
      <t>Area
cm</t>
    </r>
    <r>
      <rPr>
        <vertAlign val="superscript"/>
        <sz val="11"/>
        <rFont val="Tahoma"/>
        <family val="2"/>
        <scheme val="minor"/>
      </rPr>
      <t>2</t>
    </r>
  </si>
  <si>
    <t>w
kg/m</t>
  </si>
  <si>
    <t>C.G.
cm</t>
  </si>
  <si>
    <r>
      <t>I</t>
    </r>
    <r>
      <rPr>
        <vertAlign val="subscript"/>
        <sz val="11"/>
        <rFont val="Tahoma"/>
        <family val="2"/>
        <scheme val="minor"/>
      </rPr>
      <t xml:space="preserve">x
</t>
    </r>
    <r>
      <rPr>
        <sz val="11"/>
        <rFont val="Tahoma"/>
        <family val="2"/>
        <scheme val="minor"/>
      </rPr>
      <t>cm</t>
    </r>
    <r>
      <rPr>
        <vertAlign val="superscript"/>
        <sz val="11"/>
        <rFont val="Tahoma"/>
        <family val="2"/>
        <scheme val="minor"/>
      </rPr>
      <t>4</t>
    </r>
  </si>
  <si>
    <r>
      <t>I</t>
    </r>
    <r>
      <rPr>
        <vertAlign val="subscript"/>
        <sz val="11"/>
        <rFont val="Tahoma"/>
        <family val="2"/>
        <scheme val="minor"/>
      </rPr>
      <t xml:space="preserve">y
</t>
    </r>
    <r>
      <rPr>
        <sz val="11"/>
        <rFont val="Tahoma"/>
        <family val="2"/>
        <scheme val="minor"/>
      </rPr>
      <t>cm</t>
    </r>
    <r>
      <rPr>
        <vertAlign val="superscript"/>
        <sz val="11"/>
        <rFont val="Tahoma"/>
        <family val="2"/>
        <scheme val="minor"/>
      </rPr>
      <t>4</t>
    </r>
  </si>
  <si>
    <r>
      <t>r</t>
    </r>
    <r>
      <rPr>
        <vertAlign val="subscript"/>
        <sz val="11"/>
        <rFont val="Tahoma"/>
        <family val="2"/>
        <scheme val="minor"/>
      </rPr>
      <t xml:space="preserve">x
</t>
    </r>
    <r>
      <rPr>
        <sz val="11"/>
        <rFont val="Tahoma"/>
        <family val="2"/>
        <scheme val="minor"/>
      </rPr>
      <t>cm</t>
    </r>
  </si>
  <si>
    <r>
      <t>r</t>
    </r>
    <r>
      <rPr>
        <vertAlign val="subscript"/>
        <sz val="11"/>
        <rFont val="Tahoma"/>
        <family val="2"/>
        <scheme val="minor"/>
      </rPr>
      <t xml:space="preserve">y
</t>
    </r>
    <r>
      <rPr>
        <sz val="11"/>
        <rFont val="Tahoma"/>
        <family val="2"/>
        <scheme val="minor"/>
      </rPr>
      <t>cm</t>
    </r>
  </si>
  <si>
    <r>
      <t>S</t>
    </r>
    <r>
      <rPr>
        <vertAlign val="subscript"/>
        <sz val="11"/>
        <rFont val="Tahoma"/>
        <family val="2"/>
        <scheme val="minor"/>
      </rPr>
      <t xml:space="preserve">x
</t>
    </r>
    <r>
      <rPr>
        <sz val="11"/>
        <rFont val="Tahoma"/>
        <family val="2"/>
        <scheme val="minor"/>
      </rPr>
      <t>cm</t>
    </r>
    <r>
      <rPr>
        <vertAlign val="superscript"/>
        <sz val="11"/>
        <rFont val="Tahoma"/>
        <family val="2"/>
        <scheme val="minor"/>
      </rPr>
      <t>3</t>
    </r>
  </si>
  <si>
    <r>
      <t>S</t>
    </r>
    <r>
      <rPr>
        <vertAlign val="subscript"/>
        <sz val="11"/>
        <rFont val="Tahoma"/>
        <family val="2"/>
        <scheme val="minor"/>
      </rPr>
      <t xml:space="preserve">y
</t>
    </r>
    <r>
      <rPr>
        <sz val="11"/>
        <rFont val="Tahoma"/>
        <family val="2"/>
        <scheme val="minor"/>
      </rPr>
      <t>cm</t>
    </r>
    <r>
      <rPr>
        <vertAlign val="superscript"/>
        <sz val="11"/>
        <rFont val="Tahoma"/>
        <family val="2"/>
        <scheme val="minor"/>
      </rPr>
      <t>3</t>
    </r>
  </si>
  <si>
    <r>
      <t>C</t>
    </r>
    <r>
      <rPr>
        <vertAlign val="subscript"/>
        <sz val="11"/>
        <rFont val="Tahoma"/>
        <family val="2"/>
        <scheme val="minor"/>
      </rPr>
      <t xml:space="preserve">x
</t>
    </r>
    <r>
      <rPr>
        <sz val="11"/>
        <rFont val="Tahoma"/>
        <family val="2"/>
        <scheme val="minor"/>
      </rPr>
      <t>cm</t>
    </r>
  </si>
  <si>
    <r>
      <t>C</t>
    </r>
    <r>
      <rPr>
        <vertAlign val="subscript"/>
        <sz val="11"/>
        <rFont val="Tahoma"/>
        <family val="2"/>
        <scheme val="minor"/>
      </rPr>
      <t xml:space="preserve">y
</t>
    </r>
    <r>
      <rPr>
        <sz val="11"/>
        <rFont val="Tahoma"/>
        <family val="2"/>
        <scheme val="minor"/>
      </rPr>
      <t>cm</t>
    </r>
  </si>
  <si>
    <r>
      <t>Z</t>
    </r>
    <r>
      <rPr>
        <vertAlign val="subscript"/>
        <sz val="11"/>
        <rFont val="Tahoma"/>
        <family val="2"/>
        <scheme val="minor"/>
      </rPr>
      <t xml:space="preserve">x
</t>
    </r>
    <r>
      <rPr>
        <sz val="11"/>
        <rFont val="Tahoma"/>
        <family val="2"/>
        <scheme val="minor"/>
      </rPr>
      <t>cm</t>
    </r>
  </si>
  <si>
    <t>25.4x25.4</t>
  </si>
  <si>
    <t>1"x1"</t>
  </si>
  <si>
    <t>50.8x50.8</t>
  </si>
  <si>
    <t>2"x2"</t>
  </si>
  <si>
    <t>63.5x63.5</t>
  </si>
  <si>
    <t>2 1/2"x2 1/2"</t>
  </si>
  <si>
    <t>76.2x76.2</t>
  </si>
  <si>
    <t>3"x3"</t>
  </si>
  <si>
    <t>88.9x88.9</t>
  </si>
  <si>
    <t>3 1/2"x3 1/2"</t>
  </si>
  <si>
    <t>101.6x101.6</t>
  </si>
  <si>
    <t>4"x4"</t>
  </si>
  <si>
    <t>127.0x127.0</t>
  </si>
  <si>
    <t>5"x5"</t>
  </si>
  <si>
    <t>152.4x152.4</t>
  </si>
  <si>
    <t>6"x6"</t>
  </si>
  <si>
    <t>177.8x177.8</t>
  </si>
  <si>
    <t>7"x7"</t>
  </si>
  <si>
    <t>203.2x203.2</t>
  </si>
  <si>
    <t>8"x8"</t>
  </si>
  <si>
    <t>254.0x254.0</t>
  </si>
  <si>
    <t>10"x10"</t>
  </si>
  <si>
    <t>304.8x304.8</t>
  </si>
  <si>
    <t>12"x12"</t>
  </si>
  <si>
    <t>355.6x355.6</t>
  </si>
  <si>
    <t>14"x14"</t>
  </si>
  <si>
    <t>406.4x406.4</t>
  </si>
  <si>
    <t>16"x16"</t>
  </si>
  <si>
    <t>457.2x457.2</t>
  </si>
  <si>
    <t>18"x18"</t>
  </si>
  <si>
    <t>508.0x508.0</t>
  </si>
  <si>
    <t>20"x20"</t>
  </si>
  <si>
    <t>558.8x558.8</t>
  </si>
  <si>
    <t>22"x22"</t>
  </si>
  <si>
    <t>609.6x609.6</t>
  </si>
  <si>
    <t>24"x24"</t>
  </si>
  <si>
    <t>660.4x660.4</t>
  </si>
  <si>
    <t>26"x26"</t>
  </si>
  <si>
    <t>711.2x711.2</t>
  </si>
  <si>
    <t>28"x28"</t>
  </si>
  <si>
    <t>762.0x762.0</t>
  </si>
  <si>
    <t>30"x30"</t>
  </si>
  <si>
    <t xml:space="preserve">Square Pipe Carbon Steel(ASTM A 500) </t>
  </si>
  <si>
    <r>
      <t>Z</t>
    </r>
    <r>
      <rPr>
        <vertAlign val="subscript"/>
        <sz val="11"/>
        <rFont val="Tahoma"/>
        <family val="2"/>
        <scheme val="minor"/>
      </rPr>
      <t xml:space="preserve">y
</t>
    </r>
    <r>
      <rPr>
        <sz val="11"/>
        <rFont val="Tahoma"/>
        <family val="2"/>
        <scheme val="minor"/>
      </rPr>
      <t>cm</t>
    </r>
  </si>
  <si>
    <t>TIS Material</t>
  </si>
  <si>
    <t>HS41</t>
  </si>
  <si>
    <t>HS50</t>
  </si>
  <si>
    <t>HS51</t>
  </si>
  <si>
    <r>
      <t>Width, B</t>
    </r>
    <r>
      <rPr>
        <vertAlign val="subscript"/>
        <sz val="11"/>
        <color theme="1"/>
        <rFont val="Tahoma"/>
        <family val="2"/>
        <scheme val="minor"/>
      </rPr>
      <t>p</t>
    </r>
  </si>
  <si>
    <r>
      <t>Thickness, t</t>
    </r>
    <r>
      <rPr>
        <vertAlign val="subscript"/>
        <sz val="11"/>
        <color theme="1"/>
        <rFont val="Tahoma"/>
        <family val="2"/>
        <scheme val="minor"/>
      </rPr>
      <t>p</t>
    </r>
  </si>
  <si>
    <t>cm</t>
  </si>
  <si>
    <t>ลวดเชื่อม</t>
  </si>
  <si>
    <t>กำลังเฉือนที่ยอมให้, Fexx (ksc)</t>
  </si>
  <si>
    <t>E60</t>
  </si>
  <si>
    <t>E70</t>
  </si>
  <si>
    <t>E80</t>
  </si>
  <si>
    <t>Grade of Welding Wire</t>
  </si>
  <si>
    <t>กำลังเฉือนที่ยอมให้ของรอยเชื่อม</t>
  </si>
  <si>
    <t>kg</t>
  </si>
  <si>
    <t>Weld</t>
  </si>
  <si>
    <t>SUMMARY</t>
  </si>
  <si>
    <t>อ้างอิงตามมาตรฐาน AISC Specification Section K1</t>
  </si>
  <si>
    <r>
      <t xml:space="preserve">    Ultimate Tensile Strength, F</t>
    </r>
    <r>
      <rPr>
        <vertAlign val="subscript"/>
        <sz val="11"/>
        <color theme="1"/>
        <rFont val="Tahoma"/>
        <family val="2"/>
        <scheme val="minor"/>
      </rPr>
      <t>u</t>
    </r>
  </si>
  <si>
    <t>Square Tube10"x10" Thickness 12.7 mm</t>
  </si>
  <si>
    <r>
      <t>P</t>
    </r>
    <r>
      <rPr>
        <vertAlign val="subscript"/>
        <sz val="11"/>
        <color theme="1"/>
        <rFont val="Calibri (Body)"/>
      </rPr>
      <t>u</t>
    </r>
  </si>
  <si>
    <r>
      <t xml:space="preserve">    Yield strength, F</t>
    </r>
    <r>
      <rPr>
        <vertAlign val="subscript"/>
        <sz val="11"/>
        <rFont val="Tahoma"/>
        <family val="2"/>
        <scheme val="minor"/>
      </rPr>
      <t>EXX</t>
    </r>
  </si>
  <si>
    <r>
      <t>Weld size are required, W</t>
    </r>
    <r>
      <rPr>
        <vertAlign val="subscript"/>
        <sz val="11"/>
        <color theme="1"/>
        <rFont val="Tahoma"/>
        <family val="2"/>
        <scheme val="minor"/>
      </rPr>
      <t>req</t>
    </r>
  </si>
  <si>
    <t>Weld size,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</si>
</sst>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[$-409]d\-mmm\-yyyy;@"/>
    <numFmt numFmtId="188" formatCode="0.0"/>
    <numFmt numFmtId="189" formatCode="0.000"/>
  </numFmts>
  <fonts count="12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1"/>
      <color theme="0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8"/>
      <color theme="1"/>
      <name val="Tahoma"/>
      <family val="2"/>
      <scheme val="minor"/>
    </font>
    <font>
      <vertAlign val="subscript"/>
      <sz val="11"/>
      <color theme="1"/>
      <name val="Tahoma"/>
      <family val="2"/>
      <scheme val="minor"/>
    </font>
    <font>
      <sz val="11"/>
      <name val="Tahoma"/>
      <family val="2"/>
      <scheme val="minor"/>
    </font>
    <font>
      <vertAlign val="superscript"/>
      <sz val="11"/>
      <name val="Tahoma"/>
      <family val="2"/>
      <scheme val="minor"/>
    </font>
    <font>
      <vertAlign val="subscript"/>
      <sz val="11"/>
      <name val="Tahoma"/>
      <family val="2"/>
      <scheme val="minor"/>
    </font>
    <font>
      <i/>
      <sz val="11"/>
      <color theme="1"/>
      <name val="Tahoma"/>
      <family val="2"/>
      <scheme val="minor"/>
    </font>
    <font>
      <vertAlign val="subscript"/>
      <sz val="11"/>
      <color theme="1"/>
      <name val="Calibri (Body)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1" tint="0.14999847407452621"/>
        <bgColor indexed="64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79">
    <xf numFmtId="0" fontId="0" fillId="0" borderId="0" xfId="0"/>
    <xf numFmtId="0" fontId="7" fillId="0" borderId="0" xfId="0" applyFont="1"/>
    <xf numFmtId="0" fontId="4" fillId="0" borderId="0" xfId="0" applyFont="1"/>
    <xf numFmtId="0" fontId="2" fillId="5" borderId="13" xfId="0" applyFont="1" applyFill="1" applyBorder="1"/>
    <xf numFmtId="0" fontId="2" fillId="5" borderId="14" xfId="0" applyFont="1" applyFill="1" applyBorder="1"/>
    <xf numFmtId="0" fontId="7" fillId="0" borderId="17" xfId="0" applyFont="1" applyBorder="1"/>
    <xf numFmtId="0" fontId="7" fillId="0" borderId="17" xfId="0" applyFont="1" applyBorder="1" applyAlignment="1">
      <alignment horizontal="center"/>
    </xf>
    <xf numFmtId="188" fontId="7" fillId="0" borderId="17" xfId="0" applyNumberFormat="1" applyFont="1" applyBorder="1" applyAlignment="1">
      <alignment horizontal="center"/>
    </xf>
    <xf numFmtId="2" fontId="7" fillId="0" borderId="17" xfId="0" applyNumberFormat="1" applyFont="1" applyBorder="1" applyAlignment="1">
      <alignment horizontal="center"/>
    </xf>
    <xf numFmtId="189" fontId="7" fillId="0" borderId="17" xfId="0" applyNumberFormat="1" applyFont="1" applyBorder="1" applyAlignment="1">
      <alignment horizontal="center"/>
    </xf>
    <xf numFmtId="0" fontId="7" fillId="0" borderId="17" xfId="1" applyFont="1" applyFill="1" applyBorder="1" applyAlignment="1">
      <alignment horizontal="center"/>
    </xf>
    <xf numFmtId="188" fontId="7" fillId="0" borderId="17" xfId="1" applyNumberFormat="1" applyFont="1" applyFill="1" applyBorder="1" applyAlignment="1">
      <alignment horizontal="center"/>
    </xf>
    <xf numFmtId="2" fontId="7" fillId="0" borderId="17" xfId="1" applyNumberFormat="1" applyFont="1" applyFill="1" applyBorder="1" applyAlignment="1">
      <alignment horizontal="center"/>
    </xf>
    <xf numFmtId="189" fontId="7" fillId="0" borderId="17" xfId="1" applyNumberFormat="1" applyFont="1" applyFill="1" applyBorder="1" applyAlignment="1">
      <alignment horizontal="center"/>
    </xf>
    <xf numFmtId="1" fontId="7" fillId="0" borderId="17" xfId="1" applyNumberFormat="1" applyFont="1" applyFill="1" applyBorder="1" applyAlignment="1">
      <alignment horizontal="center"/>
    </xf>
    <xf numFmtId="0" fontId="7" fillId="0" borderId="16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top" wrapText="1"/>
    </xf>
    <xf numFmtId="0" fontId="7" fillId="0" borderId="20" xfId="0" applyFont="1" applyBorder="1" applyAlignment="1">
      <alignment horizontal="left" vertical="top" wrapText="1" indent="1"/>
    </xf>
    <xf numFmtId="0" fontId="7" fillId="0" borderId="2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0" fillId="4" borderId="0" xfId="0" applyFill="1" applyAlignment="1" applyProtection="1">
      <alignment horizontal="center" vertical="top"/>
      <protection locked="0"/>
    </xf>
    <xf numFmtId="0" fontId="0" fillId="4" borderId="11" xfId="0" applyFill="1" applyBorder="1" applyAlignment="1" applyProtection="1">
      <alignment horizontal="center"/>
      <protection locked="0"/>
    </xf>
    <xf numFmtId="2" fontId="0" fillId="4" borderId="0" xfId="0" applyNumberFormat="1" applyFill="1" applyProtection="1">
      <protection locked="0"/>
    </xf>
    <xf numFmtId="2" fontId="0" fillId="4" borderId="8" xfId="0" applyNumberFormat="1" applyFill="1" applyBorder="1" applyProtection="1">
      <protection locked="0"/>
    </xf>
    <xf numFmtId="4" fontId="0" fillId="4" borderId="0" xfId="0" applyNumberFormat="1" applyFill="1" applyProtection="1">
      <protection locked="0"/>
    </xf>
    <xf numFmtId="0" fontId="0" fillId="4" borderId="0" xfId="0" applyFill="1" applyProtection="1">
      <protection locked="0"/>
    </xf>
    <xf numFmtId="0" fontId="0" fillId="3" borderId="0" xfId="0" applyFill="1" applyProtection="1">
      <protection hidden="1"/>
    </xf>
    <xf numFmtId="4" fontId="0" fillId="3" borderId="8" xfId="0" applyNumberFormat="1" applyFill="1" applyBorder="1" applyProtection="1">
      <protection hidden="1"/>
    </xf>
    <xf numFmtId="0" fontId="0" fillId="3" borderId="8" xfId="0" applyFill="1" applyBorder="1" applyProtection="1">
      <protection hidden="1"/>
    </xf>
    <xf numFmtId="0" fontId="0" fillId="3" borderId="9" xfId="0" applyFill="1" applyBorder="1" applyProtection="1">
      <protection hidden="1"/>
    </xf>
    <xf numFmtId="0" fontId="0" fillId="0" borderId="0" xfId="0" applyProtection="1">
      <protection hidden="1"/>
    </xf>
    <xf numFmtId="0" fontId="3" fillId="3" borderId="2" xfId="0" applyFont="1" applyFill="1" applyBorder="1" applyProtection="1">
      <protection hidden="1"/>
    </xf>
    <xf numFmtId="0" fontId="0" fillId="3" borderId="3" xfId="0" applyFill="1" applyBorder="1" applyProtection="1">
      <protection hidden="1"/>
    </xf>
    <xf numFmtId="0" fontId="0" fillId="3" borderId="4" xfId="0" applyFill="1" applyBorder="1" applyProtection="1">
      <protection hidden="1"/>
    </xf>
    <xf numFmtId="0" fontId="0" fillId="3" borderId="5" xfId="0" applyFill="1" applyBorder="1" applyProtection="1">
      <protection hidden="1"/>
    </xf>
    <xf numFmtId="0" fontId="0" fillId="3" borderId="6" xfId="0" applyFill="1" applyBorder="1" applyProtection="1">
      <protection hidden="1"/>
    </xf>
    <xf numFmtId="0" fontId="0" fillId="3" borderId="7" xfId="0" applyFill="1" applyBorder="1" applyProtection="1">
      <protection hidden="1"/>
    </xf>
    <xf numFmtId="2" fontId="0" fillId="3" borderId="0" xfId="0" applyNumberFormat="1" applyFill="1" applyProtection="1">
      <protection hidden="1"/>
    </xf>
    <xf numFmtId="4" fontId="0" fillId="3" borderId="0" xfId="0" applyNumberFormat="1" applyFill="1" applyProtection="1">
      <protection hidden="1"/>
    </xf>
    <xf numFmtId="0" fontId="10" fillId="3" borderId="10" xfId="0" applyFont="1" applyFill="1" applyBorder="1" applyProtection="1">
      <protection hidden="1"/>
    </xf>
    <xf numFmtId="0" fontId="0" fillId="3" borderId="11" xfId="0" applyFill="1" applyBorder="1" applyProtection="1">
      <protection hidden="1"/>
    </xf>
    <xf numFmtId="0" fontId="0" fillId="3" borderId="12" xfId="0" applyFill="1" applyBorder="1" applyProtection="1">
      <protection hidden="1"/>
    </xf>
    <xf numFmtId="3" fontId="7" fillId="3" borderId="8" xfId="0" applyNumberFormat="1" applyFont="1" applyFill="1" applyBorder="1" applyProtection="1">
      <protection hidden="1"/>
    </xf>
    <xf numFmtId="0" fontId="7" fillId="3" borderId="8" xfId="0" applyFont="1" applyFill="1" applyBorder="1" applyProtection="1">
      <protection hidden="1"/>
    </xf>
    <xf numFmtId="0" fontId="7" fillId="3" borderId="8" xfId="0" applyFont="1" applyFill="1" applyBorder="1" applyAlignment="1" applyProtection="1">
      <alignment horizontal="center"/>
      <protection hidden="1"/>
    </xf>
    <xf numFmtId="0" fontId="7" fillId="3" borderId="9" xfId="0" applyFont="1" applyFill="1" applyBorder="1" applyProtection="1">
      <protection hidden="1"/>
    </xf>
    <xf numFmtId="3" fontId="0" fillId="3" borderId="0" xfId="0" applyNumberFormat="1" applyFill="1" applyProtection="1">
      <protection hidden="1"/>
    </xf>
    <xf numFmtId="0" fontId="0" fillId="3" borderId="0" xfId="0" applyFill="1" applyAlignment="1" applyProtection="1">
      <alignment horizontal="center"/>
      <protection hidden="1"/>
    </xf>
    <xf numFmtId="0" fontId="5" fillId="3" borderId="0" xfId="0" applyFont="1" applyFill="1" applyProtection="1">
      <protection hidden="1"/>
    </xf>
    <xf numFmtId="0" fontId="5" fillId="3" borderId="0" xfId="0" applyFont="1" applyFill="1" applyAlignment="1" applyProtection="1">
      <alignment horizontal="right"/>
      <protection hidden="1"/>
    </xf>
    <xf numFmtId="0" fontId="3" fillId="3" borderId="8" xfId="0" applyFont="1" applyFill="1" applyBorder="1" applyProtection="1">
      <protection hidden="1"/>
    </xf>
    <xf numFmtId="187" fontId="0" fillId="3" borderId="0" xfId="0" applyNumberFormat="1" applyFill="1" applyAlignment="1" applyProtection="1">
      <alignment vertical="center"/>
      <protection hidden="1"/>
    </xf>
    <xf numFmtId="14" fontId="0" fillId="0" borderId="0" xfId="0" applyNumberFormat="1" applyAlignment="1" applyProtection="1">
      <alignment vertical="center"/>
      <protection hidden="1"/>
    </xf>
    <xf numFmtId="0" fontId="0" fillId="3" borderId="0" xfId="0" applyFill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3" fillId="3" borderId="3" xfId="0" applyFont="1" applyFill="1" applyBorder="1" applyProtection="1">
      <protection hidden="1"/>
    </xf>
    <xf numFmtId="0" fontId="3" fillId="3" borderId="0" xfId="0" applyFont="1" applyFill="1" applyProtection="1">
      <protection hidden="1"/>
    </xf>
    <xf numFmtId="0" fontId="0" fillId="3" borderId="2" xfId="0" applyFill="1" applyBorder="1" applyProtection="1">
      <protection hidden="1"/>
    </xf>
    <xf numFmtId="0" fontId="0" fillId="3" borderId="7" xfId="0" applyFill="1" applyBorder="1" applyAlignment="1" applyProtection="1">
      <alignment horizontal="left"/>
      <protection hidden="1"/>
    </xf>
    <xf numFmtId="0" fontId="0" fillId="3" borderId="8" xfId="0" applyFill="1" applyBorder="1" applyAlignment="1" applyProtection="1">
      <alignment horizontal="left"/>
      <protection hidden="1"/>
    </xf>
    <xf numFmtId="0" fontId="0" fillId="3" borderId="5" xfId="0" applyFill="1" applyBorder="1" applyAlignment="1" applyProtection="1">
      <alignment horizontal="left"/>
      <protection hidden="1"/>
    </xf>
    <xf numFmtId="0" fontId="0" fillId="3" borderId="0" xfId="0" applyFill="1" applyAlignment="1" applyProtection="1">
      <alignment horizontal="left"/>
      <protection hidden="1"/>
    </xf>
    <xf numFmtId="0" fontId="0" fillId="4" borderId="0" xfId="0" applyFill="1" applyAlignment="1" applyProtection="1">
      <alignment horizontal="center"/>
      <protection locked="0"/>
    </xf>
    <xf numFmtId="0" fontId="0" fillId="3" borderId="10" xfId="0" applyFill="1" applyBorder="1" applyAlignment="1" applyProtection="1">
      <alignment horizontal="left"/>
      <protection hidden="1"/>
    </xf>
    <xf numFmtId="0" fontId="0" fillId="3" borderId="11" xfId="0" applyFill="1" applyBorder="1" applyAlignment="1" applyProtection="1">
      <alignment horizontal="left"/>
      <protection hidden="1"/>
    </xf>
    <xf numFmtId="0" fontId="7" fillId="3" borderId="7" xfId="0" applyFont="1" applyFill="1" applyBorder="1" applyAlignment="1" applyProtection="1">
      <alignment horizontal="left"/>
      <protection hidden="1"/>
    </xf>
    <xf numFmtId="0" fontId="7" fillId="3" borderId="8" xfId="0" applyFont="1" applyFill="1" applyBorder="1" applyAlignment="1" applyProtection="1">
      <alignment horizontal="left"/>
      <protection hidden="1"/>
    </xf>
    <xf numFmtId="0" fontId="0" fillId="3" borderId="3" xfId="0" applyFill="1" applyBorder="1" applyAlignment="1" applyProtection="1">
      <alignment horizontal="left"/>
      <protection locked="0"/>
    </xf>
    <xf numFmtId="0" fontId="3" fillId="3" borderId="3" xfId="0" applyFont="1" applyFill="1" applyBorder="1" applyAlignment="1" applyProtection="1">
      <alignment horizontal="left" vertical="center"/>
      <protection locked="0"/>
    </xf>
    <xf numFmtId="0" fontId="3" fillId="3" borderId="4" xfId="0" applyFont="1" applyFill="1" applyBorder="1" applyAlignment="1" applyProtection="1">
      <alignment horizontal="left" vertical="center"/>
      <protection locked="0"/>
    </xf>
    <xf numFmtId="0" fontId="0" fillId="3" borderId="0" xfId="0" applyFill="1" applyAlignment="1" applyProtection="1">
      <alignment horizontal="left"/>
      <protection locked="0"/>
    </xf>
    <xf numFmtId="0" fontId="3" fillId="3" borderId="0" xfId="0" applyFont="1" applyFill="1" applyAlignment="1" applyProtection="1">
      <alignment horizontal="left" vertical="center"/>
      <protection locked="0"/>
    </xf>
    <xf numFmtId="0" fontId="3" fillId="3" borderId="6" xfId="0" applyFont="1" applyFill="1" applyBorder="1" applyAlignment="1" applyProtection="1">
      <alignment horizontal="left" vertical="center"/>
      <protection locked="0"/>
    </xf>
    <xf numFmtId="0" fontId="0" fillId="3" borderId="8" xfId="0" applyFill="1" applyBorder="1" applyAlignment="1" applyProtection="1">
      <alignment horizontal="left" vertical="center"/>
      <protection locked="0"/>
    </xf>
    <xf numFmtId="187" fontId="0" fillId="3" borderId="8" xfId="0" applyNumberFormat="1" applyFill="1" applyBorder="1" applyAlignment="1" applyProtection="1">
      <alignment horizontal="left" vertical="center"/>
      <protection hidden="1"/>
    </xf>
    <xf numFmtId="187" fontId="0" fillId="3" borderId="9" xfId="0" applyNumberFormat="1" applyFill="1" applyBorder="1" applyAlignment="1" applyProtection="1">
      <alignment horizontal="left" vertical="center"/>
      <protection hidden="1"/>
    </xf>
    <xf numFmtId="0" fontId="2" fillId="6" borderId="19" xfId="0" applyFont="1" applyFill="1" applyBorder="1" applyAlignment="1">
      <alignment horizontal="center"/>
    </xf>
    <xf numFmtId="0" fontId="2" fillId="6" borderId="21" xfId="0" applyFont="1" applyFill="1" applyBorder="1" applyAlignment="1">
      <alignment horizontal="center"/>
    </xf>
    <xf numFmtId="0" fontId="2" fillId="6" borderId="18" xfId="0" applyFont="1" applyFill="1" applyBorder="1" applyAlignment="1">
      <alignment horizontal="center"/>
    </xf>
  </cellXfs>
  <cellStyles count="2">
    <cellStyle name="Normal" xfId="0" builtinId="0"/>
    <cellStyle name="Note" xfId="1" builtinId="10"/>
  </cellStyles>
  <dxfs count="30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88" formatCode="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88" formatCode="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88" formatCode="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color rgb="FF00B050"/>
      </font>
      <fill>
        <patternFill patternType="solid">
          <bgColor theme="0"/>
        </patternFill>
      </fill>
    </dxf>
    <dxf>
      <font>
        <color rgb="FFFF0000"/>
      </font>
      <fill>
        <patternFill patternType="solid"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41103</xdr:colOff>
      <xdr:row>1</xdr:row>
      <xdr:rowOff>24948</xdr:rowOff>
    </xdr:from>
    <xdr:to>
      <xdr:col>1</xdr:col>
      <xdr:colOff>578482</xdr:colOff>
      <xdr:row>3</xdr:row>
      <xdr:rowOff>169280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A6D24FF0-9B6C-476A-A56B-1E4E39B24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603" y="215448"/>
          <a:ext cx="537379" cy="51009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2" name="คุณสมบัติของเหล็ก" displayName="คุณสมบัติของเหล็ก" ref="A2:C19" totalsRowShown="0">
  <autoFilter ref="A2:C19"/>
  <tableColumns count="3">
    <tableColumn id="1" name="ประเภทและชนิดของเหล็ก"/>
    <tableColumn id="2" name="Yield Strength, Fy (ksc)"/>
    <tableColumn id="3" name="Ultimate tensile strength, Fu (ksc)" dataDxfId="2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5" name="SQPipe" displayName="SQPipe" ref="L2:AC140" totalsRowShown="0" headerRowDxfId="26" dataDxfId="24" headerRowBorderDxfId="25" tableBorderDxfId="23" totalsRowBorderDxfId="22">
  <autoFilter ref="L2:AC140"/>
  <tableColumns count="18">
    <tableColumn id="1" name="Name" dataDxfId="21">
      <calculatedColumnFormula>"Square Tube" &amp;N3&amp;"" &amp; " Thickness "&amp; P3&amp;" mm"</calculatedColumnFormula>
    </tableColumn>
    <tableColumn id="2" name="Size (BxB)_x000a_mm" dataDxfId="20"/>
    <tableColumn id="3" name="Size (BxB)_x000a_in" dataDxfId="19"/>
    <tableColumn id="4" name="B_x000a_mm" dataDxfId="18"/>
    <tableColumn id="5" name="t_x000a_mm" dataDxfId="17"/>
    <tableColumn id="6" name="Area_x000a_cm2" dataDxfId="16"/>
    <tableColumn id="7" name="w_x000a_kg/m" dataDxfId="15"/>
    <tableColumn id="8" name="C.G._x000a_cm" dataDxfId="14"/>
    <tableColumn id="9" name="Ix_x000a_cm4" dataDxfId="13"/>
    <tableColumn id="10" name="Iy_x000a_cm4" dataDxfId="12"/>
    <tableColumn id="11" name="rx_x000a_cm" dataDxfId="11"/>
    <tableColumn id="12" name="ry_x000a_cm" dataDxfId="10"/>
    <tableColumn id="13" name="Sx_x000a_cm3" dataDxfId="9"/>
    <tableColumn id="14" name="Sy_x000a_cm3" dataDxfId="8"/>
    <tableColumn id="15" name="Cx_x000a_cm" dataDxfId="7"/>
    <tableColumn id="16" name="Cy_x000a_cm" dataDxfId="6"/>
    <tableColumn id="17" name="Zx_x000a_cm" dataDxfId="5"/>
    <tableColumn id="18" name="Zy_x000a_cm" dataDxfId="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TISmaterial" displayName="TISmaterial" ref="E2:G5" totalsRowShown="0">
  <autoFilter ref="E2:G5"/>
  <tableColumns count="3">
    <tableColumn id="1" name="TIS Material"/>
    <tableColumn id="2" name="Yield Strength, Fy (ksc)"/>
    <tableColumn id="3" name="Ultimate tensile strength, Fu (ksc)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7" name="กำลังเฉือนที่ยอมให้ของรอยเชื่อม" displayName="กำลังเฉือนที่ยอมให้ของรอยเชื่อม" ref="I2:J5" totalsRowShown="0" headerRowDxfId="3" dataDxfId="2">
  <autoFilter ref="I2:J5"/>
  <tableColumns count="2">
    <tableColumn id="1" name="ลวดเชื่อม" dataDxfId="1"/>
    <tableColumn id="2" name="กำลังเฉือนที่ยอมให้, Fexx (ksc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zoomScale="85" zoomScaleNormal="85" zoomScalePageLayoutView="120" workbookViewId="0">
      <selection activeCell="G31" sqref="G31"/>
    </sheetView>
  </sheetViews>
  <sheetFormatPr defaultColWidth="8.75" defaultRowHeight="14.25"/>
  <cols>
    <col min="1" max="1" width="2.75" style="30" customWidth="1"/>
    <col min="2" max="2" width="9.5" style="30" customWidth="1"/>
    <col min="3" max="3" width="10.75" style="30" customWidth="1"/>
    <col min="4" max="4" width="3" style="30" customWidth="1"/>
    <col min="5" max="5" width="6.5" style="30" customWidth="1"/>
    <col min="6" max="6" width="3" style="30" customWidth="1"/>
    <col min="7" max="7" width="10.375" style="30" bestFit="1" customWidth="1"/>
    <col min="8" max="8" width="7.125" style="30" customWidth="1"/>
    <col min="9" max="9" width="10.125" style="30" customWidth="1"/>
    <col min="10" max="14" width="8.75" style="30"/>
    <col min="15" max="15" width="2.75" style="30" customWidth="1"/>
    <col min="16" max="16384" width="8.75" style="30"/>
  </cols>
  <sheetData>
    <row r="1" spans="1:16" ht="15" thickBot="1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6">
      <c r="A2" s="26"/>
      <c r="B2" s="57"/>
      <c r="C2" s="55" t="s">
        <v>0</v>
      </c>
      <c r="D2" s="67"/>
      <c r="E2" s="67"/>
      <c r="F2" s="67"/>
      <c r="G2" s="67"/>
      <c r="H2" s="67"/>
      <c r="I2" s="67"/>
      <c r="J2" s="55" t="s">
        <v>1</v>
      </c>
      <c r="K2" s="68"/>
      <c r="L2" s="68"/>
      <c r="M2" s="68"/>
      <c r="N2" s="69"/>
      <c r="O2" s="53"/>
      <c r="P2" s="54"/>
    </row>
    <row r="3" spans="1:16">
      <c r="A3" s="26"/>
      <c r="B3" s="34"/>
      <c r="C3" s="56" t="s">
        <v>2</v>
      </c>
      <c r="D3" s="70"/>
      <c r="E3" s="70"/>
      <c r="F3" s="70"/>
      <c r="G3" s="70"/>
      <c r="H3" s="70"/>
      <c r="I3" s="70"/>
      <c r="J3" s="56" t="s">
        <v>3</v>
      </c>
      <c r="K3" s="71"/>
      <c r="L3" s="71"/>
      <c r="M3" s="71"/>
      <c r="N3" s="72"/>
      <c r="O3" s="53"/>
      <c r="P3" s="54"/>
    </row>
    <row r="4" spans="1:16" ht="15" thickBot="1">
      <c r="A4" s="26"/>
      <c r="B4" s="36"/>
      <c r="C4" s="50" t="s">
        <v>4</v>
      </c>
      <c r="D4" s="73"/>
      <c r="E4" s="73"/>
      <c r="F4" s="73"/>
      <c r="G4" s="73"/>
      <c r="H4" s="73"/>
      <c r="I4" s="73"/>
      <c r="J4" s="50" t="s">
        <v>5</v>
      </c>
      <c r="K4" s="74">
        <f ca="1">TODAY()</f>
        <v>45083</v>
      </c>
      <c r="L4" s="74"/>
      <c r="M4" s="74"/>
      <c r="N4" s="75"/>
      <c r="O4" s="51"/>
      <c r="P4" s="52"/>
    </row>
    <row r="5" spans="1:16" ht="15" thickBot="1">
      <c r="A5" s="26"/>
      <c r="B5" s="26"/>
      <c r="C5" s="26"/>
      <c r="D5" s="26"/>
      <c r="E5" s="26"/>
      <c r="F5" s="26"/>
      <c r="G5" s="26"/>
      <c r="H5" s="26"/>
      <c r="I5" s="26"/>
      <c r="J5" s="26"/>
      <c r="K5" s="48"/>
      <c r="L5" s="48"/>
      <c r="M5" s="48"/>
      <c r="N5" s="49" t="s">
        <v>6</v>
      </c>
      <c r="O5" s="26"/>
    </row>
    <row r="6" spans="1:16">
      <c r="A6" s="26"/>
      <c r="B6" s="31" t="s">
        <v>7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3"/>
      <c r="O6" s="26"/>
    </row>
    <row r="7" spans="1:16">
      <c r="A7" s="26"/>
      <c r="B7" s="39" t="s">
        <v>39</v>
      </c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1"/>
      <c r="O7" s="26"/>
    </row>
    <row r="8" spans="1:16">
      <c r="A8" s="26"/>
      <c r="B8" s="60" t="s">
        <v>8</v>
      </c>
      <c r="C8" s="61"/>
      <c r="D8" s="61"/>
      <c r="E8" s="61"/>
      <c r="F8" s="61"/>
      <c r="G8" s="20" t="s">
        <v>104</v>
      </c>
      <c r="H8" s="26"/>
      <c r="I8" s="26"/>
      <c r="J8" s="26"/>
      <c r="K8" s="26"/>
      <c r="L8" s="26"/>
      <c r="M8" s="26"/>
      <c r="N8" s="35"/>
      <c r="O8" s="26"/>
    </row>
    <row r="9" spans="1:16" ht="17.25">
      <c r="A9" s="26"/>
      <c r="B9" s="60" t="s">
        <v>31</v>
      </c>
      <c r="C9" s="61"/>
      <c r="D9" s="61"/>
      <c r="E9" s="61"/>
      <c r="F9" s="61"/>
      <c r="G9" s="46">
        <f>VLOOKUP(G8,TISmaterial[],2,FALSE)</f>
        <v>3200</v>
      </c>
      <c r="H9" s="26" t="s">
        <v>10</v>
      </c>
      <c r="I9" s="47"/>
      <c r="J9" s="26"/>
      <c r="K9" s="26"/>
      <c r="L9" s="26"/>
      <c r="M9" s="26"/>
      <c r="N9" s="35"/>
      <c r="O9" s="26"/>
    </row>
    <row r="10" spans="1:16" ht="17.25">
      <c r="A10" s="26"/>
      <c r="B10" s="60" t="s">
        <v>120</v>
      </c>
      <c r="C10" s="61"/>
      <c r="D10" s="61"/>
      <c r="E10" s="61"/>
      <c r="F10" s="61"/>
      <c r="G10" s="46">
        <f>VLOOKUP(G8,TISmaterial[],3,FALSE)</f>
        <v>5000</v>
      </c>
      <c r="H10" s="26" t="s">
        <v>10</v>
      </c>
      <c r="I10" s="47"/>
      <c r="J10" s="26"/>
      <c r="K10" s="26"/>
      <c r="L10" s="26"/>
      <c r="M10" s="26"/>
      <c r="N10" s="35"/>
      <c r="O10" s="26"/>
    </row>
    <row r="11" spans="1:16">
      <c r="A11" s="26"/>
      <c r="B11" s="39" t="s">
        <v>40</v>
      </c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1"/>
      <c r="O11" s="26"/>
    </row>
    <row r="12" spans="1:16">
      <c r="A12" s="26"/>
      <c r="B12" s="60" t="s">
        <v>8</v>
      </c>
      <c r="C12" s="61"/>
      <c r="D12" s="61"/>
      <c r="E12" s="61"/>
      <c r="F12" s="61"/>
      <c r="G12" s="62" t="s">
        <v>9</v>
      </c>
      <c r="H12" s="62"/>
      <c r="I12" s="62"/>
      <c r="J12" s="26"/>
      <c r="K12" s="26"/>
      <c r="L12" s="26"/>
      <c r="M12" s="26"/>
      <c r="N12" s="35"/>
      <c r="O12" s="26"/>
    </row>
    <row r="13" spans="1:16" ht="17.25">
      <c r="A13" s="26"/>
      <c r="B13" s="60" t="s">
        <v>31</v>
      </c>
      <c r="C13" s="61"/>
      <c r="D13" s="61"/>
      <c r="E13" s="61"/>
      <c r="F13" s="61"/>
      <c r="G13" s="46">
        <f>VLOOKUP(G12,คุณสมบัติของเหล็ก[],2,FALSE)</f>
        <v>2500</v>
      </c>
      <c r="H13" s="26" t="s">
        <v>10</v>
      </c>
      <c r="I13" s="47"/>
      <c r="J13" s="26"/>
      <c r="K13" s="26"/>
      <c r="L13" s="26"/>
      <c r="M13" s="26"/>
      <c r="N13" s="35"/>
      <c r="O13" s="26"/>
    </row>
    <row r="14" spans="1:16" ht="17.25">
      <c r="A14" s="26"/>
      <c r="B14" s="60" t="s">
        <v>120</v>
      </c>
      <c r="C14" s="61"/>
      <c r="D14" s="61"/>
      <c r="E14" s="61"/>
      <c r="F14" s="61"/>
      <c r="G14" s="46">
        <f>VLOOKUP(G12,คุณสมบัติของเหล็ก[],3,FALSE)</f>
        <v>4000</v>
      </c>
      <c r="H14" s="26" t="s">
        <v>10</v>
      </c>
      <c r="I14" s="47"/>
      <c r="J14" s="26"/>
      <c r="K14" s="26"/>
      <c r="L14" s="26"/>
      <c r="M14" s="26"/>
      <c r="N14" s="35"/>
      <c r="O14" s="26"/>
    </row>
    <row r="15" spans="1:16">
      <c r="A15" s="26"/>
      <c r="B15" s="63" t="s">
        <v>114</v>
      </c>
      <c r="C15" s="64"/>
      <c r="D15" s="64"/>
      <c r="E15" s="64"/>
      <c r="F15" s="64"/>
      <c r="G15" s="21" t="s">
        <v>112</v>
      </c>
      <c r="H15" s="40"/>
      <c r="I15" s="40"/>
      <c r="J15" s="40"/>
      <c r="K15" s="40"/>
      <c r="L15" s="40"/>
      <c r="M15" s="40"/>
      <c r="N15" s="41"/>
      <c r="O15" s="26"/>
    </row>
    <row r="16" spans="1:16" ht="18" thickBot="1">
      <c r="A16" s="26"/>
      <c r="B16" s="65" t="s">
        <v>123</v>
      </c>
      <c r="C16" s="66"/>
      <c r="D16" s="66"/>
      <c r="E16" s="66"/>
      <c r="F16" s="66"/>
      <c r="G16" s="42">
        <f>VLOOKUP(G15,กำลังเฉือนที่ยอมให้ของรอยเชื่อม[],2,FALSE)</f>
        <v>4900</v>
      </c>
      <c r="H16" s="43" t="s">
        <v>10</v>
      </c>
      <c r="I16" s="44"/>
      <c r="J16" s="43"/>
      <c r="K16" s="43"/>
      <c r="L16" s="43"/>
      <c r="M16" s="43"/>
      <c r="N16" s="45"/>
      <c r="O16" s="26"/>
    </row>
    <row r="17" spans="1:16" ht="15" thickBot="1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8" spans="1:16">
      <c r="A18" s="26"/>
      <c r="B18" s="31" t="s">
        <v>32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3"/>
      <c r="O18" s="26"/>
    </row>
    <row r="19" spans="1:16">
      <c r="A19" s="26"/>
      <c r="B19" s="39" t="s">
        <v>39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1"/>
      <c r="O19" s="26"/>
    </row>
    <row r="20" spans="1:16">
      <c r="A20" s="26"/>
      <c r="B20" s="60" t="s">
        <v>38</v>
      </c>
      <c r="C20" s="61"/>
      <c r="D20" s="61"/>
      <c r="E20" s="61"/>
      <c r="F20" s="61"/>
      <c r="G20" s="62" t="s">
        <v>121</v>
      </c>
      <c r="H20" s="62"/>
      <c r="I20" s="62"/>
      <c r="J20" s="62"/>
      <c r="K20" s="62"/>
      <c r="L20" s="26"/>
      <c r="M20" s="26"/>
      <c r="N20" s="35"/>
      <c r="O20" s="26"/>
    </row>
    <row r="21" spans="1:16">
      <c r="A21" s="26"/>
      <c r="B21" s="60" t="s">
        <v>36</v>
      </c>
      <c r="C21" s="61"/>
      <c r="D21" s="61"/>
      <c r="E21" s="61"/>
      <c r="F21" s="61"/>
      <c r="G21" s="37">
        <f>VLOOKUP(G20,SQPipe[],4,FALSE)*0.1</f>
        <v>25.400000000000002</v>
      </c>
      <c r="H21" s="26" t="s">
        <v>108</v>
      </c>
      <c r="I21" s="26"/>
      <c r="J21" s="26"/>
      <c r="K21" s="26"/>
      <c r="L21" s="26"/>
      <c r="M21" s="26"/>
      <c r="N21" s="35"/>
      <c r="O21" s="26"/>
    </row>
    <row r="22" spans="1:16">
      <c r="A22" s="26"/>
      <c r="B22" s="60" t="s">
        <v>37</v>
      </c>
      <c r="C22" s="61"/>
      <c r="D22" s="61"/>
      <c r="E22" s="61"/>
      <c r="F22" s="61"/>
      <c r="G22" s="37">
        <f>VLOOKUP(G20,SQPipe[],5,FALSE)*0.1</f>
        <v>1.27</v>
      </c>
      <c r="H22" s="26" t="s">
        <v>108</v>
      </c>
      <c r="I22" s="26"/>
      <c r="J22" s="26"/>
      <c r="K22" s="26"/>
      <c r="L22" s="26"/>
      <c r="M22" s="26"/>
      <c r="N22" s="35"/>
      <c r="O22" s="26"/>
    </row>
    <row r="23" spans="1:16">
      <c r="A23" s="26"/>
      <c r="B23" s="39" t="s">
        <v>40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1"/>
      <c r="O23" s="26"/>
    </row>
    <row r="24" spans="1:16" ht="17.25">
      <c r="A24" s="26"/>
      <c r="B24" s="60" t="s">
        <v>106</v>
      </c>
      <c r="C24" s="61"/>
      <c r="D24" s="61"/>
      <c r="E24" s="61"/>
      <c r="F24" s="61"/>
      <c r="G24" s="22">
        <v>14</v>
      </c>
      <c r="H24" s="26" t="s">
        <v>108</v>
      </c>
      <c r="I24" s="26"/>
      <c r="J24" s="26"/>
      <c r="K24" s="26"/>
      <c r="L24" s="26"/>
      <c r="M24" s="26"/>
      <c r="N24" s="35"/>
      <c r="O24" s="26"/>
    </row>
    <row r="25" spans="1:16" ht="18" thickBot="1">
      <c r="A25" s="26"/>
      <c r="B25" s="58" t="s">
        <v>107</v>
      </c>
      <c r="C25" s="59"/>
      <c r="D25" s="59"/>
      <c r="E25" s="59"/>
      <c r="F25" s="59"/>
      <c r="G25" s="23">
        <v>1.2</v>
      </c>
      <c r="H25" s="28" t="s">
        <v>108</v>
      </c>
      <c r="I25" s="28"/>
      <c r="J25" s="28"/>
      <c r="K25" s="28"/>
      <c r="L25" s="28"/>
      <c r="M25" s="28"/>
      <c r="N25" s="29"/>
      <c r="O25" s="26"/>
    </row>
    <row r="26" spans="1:16" ht="15" thickBot="1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</row>
    <row r="27" spans="1:16">
      <c r="A27" s="26"/>
      <c r="B27" s="31" t="s">
        <v>33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3"/>
      <c r="O27" s="26"/>
    </row>
    <row r="28" spans="1:16" ht="18.75">
      <c r="A28" s="26"/>
      <c r="B28" s="60" t="s">
        <v>122</v>
      </c>
      <c r="C28" s="61"/>
      <c r="D28" s="61"/>
      <c r="E28" s="61"/>
      <c r="F28" s="61"/>
      <c r="G28" s="24">
        <v>21600</v>
      </c>
      <c r="H28" s="26" t="s">
        <v>116</v>
      </c>
      <c r="I28" s="26"/>
      <c r="J28" s="26"/>
      <c r="K28" s="26"/>
      <c r="L28" s="26"/>
      <c r="M28" s="26"/>
      <c r="N28" s="35"/>
      <c r="O28" s="26"/>
    </row>
    <row r="29" spans="1:16" ht="17.25">
      <c r="A29" s="26"/>
      <c r="B29" s="60" t="s">
        <v>34</v>
      </c>
      <c r="C29" s="61"/>
      <c r="D29" s="61"/>
      <c r="E29" s="61"/>
      <c r="F29" s="61"/>
      <c r="G29" s="37">
        <f>2*(10/(G21/G22)*(G9*G22/(G13*G25))*G24)</f>
        <v>18.965333333333334</v>
      </c>
      <c r="H29" s="26" t="s">
        <v>108</v>
      </c>
      <c r="I29" s="26" t="str">
        <f>IF(G29&lt;=2*G24,"Pass","Redesign")</f>
        <v>Pass</v>
      </c>
      <c r="J29" s="26"/>
      <c r="K29" s="26"/>
      <c r="L29" s="26"/>
      <c r="M29" s="26"/>
      <c r="N29" s="35"/>
      <c r="O29" s="26"/>
      <c r="P29" s="30" t="s">
        <v>119</v>
      </c>
    </row>
    <row r="30" spans="1:16" ht="17.25">
      <c r="A30" s="26"/>
      <c r="B30" s="60" t="s">
        <v>124</v>
      </c>
      <c r="C30" s="61"/>
      <c r="D30" s="61"/>
      <c r="E30" s="61"/>
      <c r="F30" s="61"/>
      <c r="G30" s="38">
        <f>G28/(0.75*0.6*G16*(G29/SQRT(2)))</f>
        <v>0.73046544279044656</v>
      </c>
      <c r="H30" s="26" t="s">
        <v>108</v>
      </c>
      <c r="I30" s="26"/>
      <c r="J30" s="26"/>
      <c r="K30" s="26"/>
      <c r="L30" s="26"/>
      <c r="M30" s="26"/>
      <c r="N30" s="35"/>
      <c r="O30" s="26"/>
    </row>
    <row r="31" spans="1:16">
      <c r="A31" s="26"/>
      <c r="B31" s="60" t="s">
        <v>125</v>
      </c>
      <c r="C31" s="61"/>
      <c r="D31" s="61"/>
      <c r="E31" s="61"/>
      <c r="F31" s="61"/>
      <c r="G31" s="25">
        <v>0.74</v>
      </c>
      <c r="H31" s="26" t="s">
        <v>108</v>
      </c>
      <c r="I31" s="26" t="str">
        <f>IF(G31&gt;=G30,"Pass","Redesign")</f>
        <v>Pass</v>
      </c>
      <c r="J31" s="26"/>
      <c r="K31" s="26"/>
      <c r="L31" s="26"/>
      <c r="M31" s="26"/>
      <c r="N31" s="35"/>
      <c r="O31" s="26"/>
    </row>
    <row r="32" spans="1:16" ht="18" thickBot="1">
      <c r="A32" s="26"/>
      <c r="B32" s="58" t="s">
        <v>35</v>
      </c>
      <c r="C32" s="59"/>
      <c r="D32" s="59"/>
      <c r="E32" s="59"/>
      <c r="F32" s="59"/>
      <c r="G32" s="27">
        <f>0.75*0.6*G16*G29*G31/SQRT(2)</f>
        <v>21881.938643037814</v>
      </c>
      <c r="H32" s="28" t="s">
        <v>10</v>
      </c>
      <c r="I32" s="28" t="str">
        <f>IF(G32&gt;=G28,"Pass","Redesign")</f>
        <v>Pass</v>
      </c>
      <c r="J32" s="28"/>
      <c r="K32" s="28"/>
      <c r="L32" s="28"/>
      <c r="M32" s="28"/>
      <c r="N32" s="29"/>
      <c r="O32" s="26"/>
    </row>
    <row r="33" spans="1:15" ht="15" thickBot="1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</row>
    <row r="34" spans="1:15">
      <c r="A34" s="26"/>
      <c r="B34" s="31" t="s">
        <v>118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3"/>
      <c r="O34" s="26"/>
    </row>
    <row r="35" spans="1:15">
      <c r="A35" s="26"/>
      <c r="B35" s="34" t="s">
        <v>39</v>
      </c>
      <c r="C35" s="26"/>
      <c r="D35" s="26" t="str">
        <f>G8&amp;", "&amp;G20</f>
        <v>HS50, Square Tube10"x10" Thickness 12.7 mm</v>
      </c>
      <c r="E35" s="26"/>
      <c r="F35" s="26"/>
      <c r="G35" s="26"/>
      <c r="H35" s="26"/>
      <c r="I35" s="26"/>
      <c r="J35" s="26"/>
      <c r="K35" s="26"/>
      <c r="L35" s="26"/>
      <c r="M35" s="26"/>
      <c r="N35" s="35"/>
      <c r="O35" s="26"/>
    </row>
    <row r="36" spans="1:15">
      <c r="A36" s="26"/>
      <c r="B36" s="34" t="s">
        <v>40</v>
      </c>
      <c r="C36" s="26"/>
      <c r="D36" s="26" t="str">
        <f>G12&amp;", Size "&amp;G24&amp;"x"&amp;G24&amp;" cm"&amp;", Thickness "&amp;G25&amp;" cm"</f>
        <v>ASTM A36, Size 14x14 cm, Thickness 1.2 cm</v>
      </c>
      <c r="E36" s="26"/>
      <c r="F36" s="26"/>
      <c r="G36" s="26"/>
      <c r="H36" s="26"/>
      <c r="I36" s="26"/>
      <c r="J36" s="26"/>
      <c r="K36" s="26"/>
      <c r="L36" s="26"/>
      <c r="M36" s="26"/>
      <c r="N36" s="35"/>
      <c r="O36" s="26"/>
    </row>
    <row r="37" spans="1:15" ht="15" thickBot="1">
      <c r="A37" s="26"/>
      <c r="B37" s="36" t="s">
        <v>117</v>
      </c>
      <c r="C37" s="28"/>
      <c r="D37" s="28" t="str">
        <f>"Welding Wire "&amp;G15&amp;", "&amp;"Weld Size "&amp;G31&amp;" cm"&amp;" around the square Tube"</f>
        <v>Welding Wire E70, Weld Size 0.74 cm around the square Tube</v>
      </c>
      <c r="E37" s="28"/>
      <c r="F37" s="28"/>
      <c r="G37" s="28"/>
      <c r="H37" s="28"/>
      <c r="I37" s="28"/>
      <c r="J37" s="28"/>
      <c r="K37" s="28"/>
      <c r="L37" s="28"/>
      <c r="M37" s="28"/>
      <c r="N37" s="29"/>
      <c r="O37" s="26"/>
    </row>
    <row r="38" spans="1:15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</row>
  </sheetData>
  <sheetProtection algorithmName="SHA-512" hashValue="tevMk276ZV6A2xcqVbLjH+kqYOEB2SOAUg0zKUUYwstn4OfAEBFVz09sW7rhsqC/rkqqTYP0jPmH4DMc7lEFXA==" saltValue="Z/qYlgwpqDlK5afl4ZqVmQ==" spinCount="100000" sheet="1" objects="1" scenarios="1"/>
  <mergeCells count="26">
    <mergeCell ref="D2:I2"/>
    <mergeCell ref="K2:N2"/>
    <mergeCell ref="D3:I3"/>
    <mergeCell ref="K3:N3"/>
    <mergeCell ref="D4:I4"/>
    <mergeCell ref="K4:N4"/>
    <mergeCell ref="B8:F8"/>
    <mergeCell ref="G12:I12"/>
    <mergeCell ref="B9:F9"/>
    <mergeCell ref="B10:F10"/>
    <mergeCell ref="B12:F12"/>
    <mergeCell ref="B13:F13"/>
    <mergeCell ref="B14:F14"/>
    <mergeCell ref="B25:F25"/>
    <mergeCell ref="B24:F24"/>
    <mergeCell ref="B22:F22"/>
    <mergeCell ref="B21:F21"/>
    <mergeCell ref="B20:F20"/>
    <mergeCell ref="B15:F15"/>
    <mergeCell ref="B16:F16"/>
    <mergeCell ref="B32:F32"/>
    <mergeCell ref="B31:F31"/>
    <mergeCell ref="B30:F30"/>
    <mergeCell ref="B28:F28"/>
    <mergeCell ref="G20:K20"/>
    <mergeCell ref="B29:F29"/>
  </mergeCells>
  <conditionalFormatting sqref="I31:I32 I29">
    <cfRule type="notContainsText" dxfId="29" priority="1" operator="notContains" text="Pass">
      <formula>ISERROR(SEARCH("Pass",I29))</formula>
    </cfRule>
    <cfRule type="containsText" dxfId="28" priority="2" operator="containsText" text="Pass">
      <formula>NOT(ISERROR(SEARCH("Pass",I29)))</formula>
    </cfRule>
  </conditionalFormatting>
  <pageMargins left="0.7" right="0.7" top="0.75" bottom="0.75" header="0.3" footer="0.3"/>
  <pageSetup scale="81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Ref!$A$3:$A$19</xm:f>
          </x14:formula1>
          <xm:sqref>G12:I12</xm:sqref>
        </x14:dataValidation>
        <x14:dataValidation type="list" allowBlank="1" showInputMessage="1" showErrorMessage="1">
          <x14:formula1>
            <xm:f>Ref!$L$3:$L$140</xm:f>
          </x14:formula1>
          <xm:sqref>G20</xm:sqref>
        </x14:dataValidation>
        <x14:dataValidation type="list" allowBlank="1" showInputMessage="1" showErrorMessage="1">
          <x14:formula1>
            <xm:f>Ref!$E$3:$E$519</xm:f>
          </x14:formula1>
          <xm:sqref>G8:I8</xm:sqref>
        </x14:dataValidation>
        <x14:dataValidation type="list" allowBlank="1" showInputMessage="1" showErrorMessage="1">
          <x14:formula1>
            <xm:f>Ref!$I$3:$I$5</xm:f>
          </x14:formula1>
          <xm:sqref>G15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0"/>
  <sheetViews>
    <sheetView topLeftCell="H1" zoomScale="85" zoomScaleNormal="85" workbookViewId="0">
      <selection activeCell="O53" sqref="O53"/>
    </sheetView>
  </sheetViews>
  <sheetFormatPr defaultColWidth="8.75" defaultRowHeight="14.25"/>
  <cols>
    <col min="1" max="1" width="25.75" customWidth="1"/>
    <col min="3" max="3" width="8.75" style="1"/>
    <col min="5" max="5" width="13.5" customWidth="1"/>
    <col min="6" max="6" width="23.125" customWidth="1"/>
    <col min="7" max="7" width="32.75" customWidth="1"/>
    <col min="12" max="12" width="49.5" customWidth="1"/>
    <col min="13" max="13" width="11.125" bestFit="1" customWidth="1"/>
  </cols>
  <sheetData>
    <row r="1" spans="1:29">
      <c r="A1" t="s">
        <v>11</v>
      </c>
      <c r="I1" t="s">
        <v>115</v>
      </c>
      <c r="L1" s="76" t="s">
        <v>100</v>
      </c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8"/>
    </row>
    <row r="2" spans="1:29" ht="42.75">
      <c r="A2" t="s">
        <v>12</v>
      </c>
      <c r="B2" t="s">
        <v>13</v>
      </c>
      <c r="C2" s="2" t="s">
        <v>14</v>
      </c>
      <c r="E2" t="s">
        <v>102</v>
      </c>
      <c r="F2" s="3" t="s">
        <v>13</v>
      </c>
      <c r="G2" s="4" t="s">
        <v>14</v>
      </c>
      <c r="I2" t="s">
        <v>109</v>
      </c>
      <c r="J2" t="s">
        <v>110</v>
      </c>
      <c r="L2" s="15" t="s">
        <v>41</v>
      </c>
      <c r="M2" s="16" t="s">
        <v>42</v>
      </c>
      <c r="N2" s="16" t="s">
        <v>43</v>
      </c>
      <c r="O2" s="16" t="s">
        <v>44</v>
      </c>
      <c r="P2" s="16" t="s">
        <v>45</v>
      </c>
      <c r="Q2" s="17" t="s">
        <v>46</v>
      </c>
      <c r="R2" s="16" t="s">
        <v>47</v>
      </c>
      <c r="S2" s="17" t="s">
        <v>48</v>
      </c>
      <c r="T2" s="16" t="s">
        <v>49</v>
      </c>
      <c r="U2" s="16" t="s">
        <v>50</v>
      </c>
      <c r="V2" s="16" t="s">
        <v>51</v>
      </c>
      <c r="W2" s="16" t="s">
        <v>52</v>
      </c>
      <c r="X2" s="16" t="s">
        <v>53</v>
      </c>
      <c r="Y2" s="16" t="s">
        <v>54</v>
      </c>
      <c r="Z2" s="18" t="s">
        <v>55</v>
      </c>
      <c r="AA2" s="18" t="s">
        <v>56</v>
      </c>
      <c r="AB2" s="18" t="s">
        <v>57</v>
      </c>
      <c r="AC2" s="19" t="s">
        <v>101</v>
      </c>
    </row>
    <row r="3" spans="1:29">
      <c r="A3" t="s">
        <v>9</v>
      </c>
      <c r="B3">
        <v>2500</v>
      </c>
      <c r="C3" s="1">
        <v>4000</v>
      </c>
      <c r="E3" t="s">
        <v>103</v>
      </c>
      <c r="F3">
        <v>2400</v>
      </c>
      <c r="G3">
        <v>4000</v>
      </c>
      <c r="I3" t="s">
        <v>111</v>
      </c>
      <c r="J3">
        <v>4200</v>
      </c>
      <c r="L3" s="5" t="str">
        <f t="shared" ref="L3:L34" si="0">"Square Tube" &amp;N3&amp;"" &amp; " Thickness "&amp; P3&amp;" mm"</f>
        <v>Square Tube1"x1" Thickness 2.41 mm</v>
      </c>
      <c r="M3" s="6" t="s">
        <v>58</v>
      </c>
      <c r="N3" s="6" t="s">
        <v>59</v>
      </c>
      <c r="O3" s="7">
        <v>25.4</v>
      </c>
      <c r="P3" s="8">
        <v>2.41</v>
      </c>
      <c r="Q3" s="6">
        <v>2.0670000000000002</v>
      </c>
      <c r="R3" s="8">
        <v>1.62</v>
      </c>
      <c r="S3" s="5"/>
      <c r="T3" s="6">
        <v>1.75</v>
      </c>
      <c r="U3" s="6">
        <v>1.75</v>
      </c>
      <c r="V3" s="9">
        <v>0.92</v>
      </c>
      <c r="W3" s="9">
        <v>0.92</v>
      </c>
      <c r="X3" s="8">
        <v>1.38</v>
      </c>
      <c r="Y3" s="8">
        <v>1.38</v>
      </c>
      <c r="Z3" s="5"/>
      <c r="AA3" s="5"/>
      <c r="AB3" s="5"/>
    </row>
    <row r="4" spans="1:29">
      <c r="A4" t="s">
        <v>15</v>
      </c>
      <c r="B4">
        <v>2900</v>
      </c>
      <c r="C4" s="1">
        <v>4150</v>
      </c>
      <c r="E4" t="s">
        <v>104</v>
      </c>
      <c r="F4">
        <v>3200</v>
      </c>
      <c r="G4">
        <v>5000</v>
      </c>
      <c r="I4" t="s">
        <v>112</v>
      </c>
      <c r="J4">
        <v>4900</v>
      </c>
      <c r="L4" s="5" t="str">
        <f t="shared" si="0"/>
        <v>Square Tube1"x1" Thickness 3.38 mm</v>
      </c>
      <c r="M4" s="6" t="s">
        <v>58</v>
      </c>
      <c r="N4" s="6" t="s">
        <v>59</v>
      </c>
      <c r="O4" s="7">
        <v>25.4</v>
      </c>
      <c r="P4" s="8">
        <v>3.38</v>
      </c>
      <c r="Q4" s="6">
        <v>2.6829999999999998</v>
      </c>
      <c r="R4" s="8">
        <v>2.1</v>
      </c>
      <c r="S4" s="5"/>
      <c r="T4" s="6">
        <v>2.04</v>
      </c>
      <c r="U4" s="6">
        <v>2.04</v>
      </c>
      <c r="V4" s="9">
        <v>0.87139999999999995</v>
      </c>
      <c r="W4" s="9">
        <v>0.87139999999999995</v>
      </c>
      <c r="X4" s="8">
        <v>1.6</v>
      </c>
      <c r="Y4" s="8">
        <v>1.6</v>
      </c>
      <c r="Z4" s="5"/>
      <c r="AA4" s="5"/>
      <c r="AB4" s="5"/>
    </row>
    <row r="5" spans="1:29">
      <c r="A5" t="s">
        <v>16</v>
      </c>
      <c r="B5">
        <v>2900</v>
      </c>
      <c r="C5" s="1">
        <v>4350</v>
      </c>
      <c r="E5" t="s">
        <v>105</v>
      </c>
      <c r="F5">
        <v>3600</v>
      </c>
      <c r="G5">
        <v>5100</v>
      </c>
      <c r="I5" t="s">
        <v>113</v>
      </c>
      <c r="J5">
        <v>5600</v>
      </c>
      <c r="L5" s="5" t="str">
        <f t="shared" si="0"/>
        <v>Square Tube2"x2" Thickness 2.79 mm</v>
      </c>
      <c r="M5" s="10" t="s">
        <v>60</v>
      </c>
      <c r="N5" s="10" t="s">
        <v>61</v>
      </c>
      <c r="O5" s="11">
        <v>50.8</v>
      </c>
      <c r="P5" s="12">
        <v>2.79</v>
      </c>
      <c r="Q5" s="10">
        <v>5.157</v>
      </c>
      <c r="R5" s="12">
        <v>4</v>
      </c>
      <c r="S5" s="5"/>
      <c r="T5" s="10">
        <v>19.399999999999999</v>
      </c>
      <c r="U5" s="10">
        <v>19.399999999999999</v>
      </c>
      <c r="V5" s="12">
        <v>1.94</v>
      </c>
      <c r="W5" s="12">
        <v>1.94</v>
      </c>
      <c r="X5" s="12">
        <v>7.64</v>
      </c>
      <c r="Y5" s="12">
        <v>7.64</v>
      </c>
      <c r="Z5" s="5"/>
      <c r="AA5" s="5"/>
      <c r="AB5" s="5"/>
    </row>
    <row r="6" spans="1:29">
      <c r="A6" t="s">
        <v>17</v>
      </c>
      <c r="B6">
        <v>3150</v>
      </c>
      <c r="C6" s="1">
        <v>4600</v>
      </c>
      <c r="L6" s="5" t="str">
        <f t="shared" si="0"/>
        <v>Square Tube2"x2" Thickness 3.18 mm</v>
      </c>
      <c r="M6" s="10" t="s">
        <v>60</v>
      </c>
      <c r="N6" s="10" t="s">
        <v>61</v>
      </c>
      <c r="O6" s="11">
        <v>50.8</v>
      </c>
      <c r="P6" s="12">
        <v>3.18</v>
      </c>
      <c r="Q6" s="10">
        <v>5.7969999999999997</v>
      </c>
      <c r="R6" s="12">
        <v>4.5199999999999996</v>
      </c>
      <c r="S6" s="5"/>
      <c r="T6" s="10">
        <v>21.4</v>
      </c>
      <c r="U6" s="10">
        <v>21.4</v>
      </c>
      <c r="V6" s="12">
        <v>1.92</v>
      </c>
      <c r="W6" s="12">
        <v>1.92</v>
      </c>
      <c r="X6" s="12">
        <v>8.42</v>
      </c>
      <c r="Y6" s="12">
        <v>8.42</v>
      </c>
      <c r="Z6" s="5"/>
      <c r="AA6" s="5"/>
      <c r="AB6" s="5"/>
    </row>
    <row r="7" spans="1:29">
      <c r="A7" t="s">
        <v>18</v>
      </c>
      <c r="B7">
        <v>3450</v>
      </c>
      <c r="C7" s="1">
        <v>4800</v>
      </c>
      <c r="L7" s="5" t="str">
        <f t="shared" si="0"/>
        <v>Square Tube2"x2" Thickness 3.91 mm</v>
      </c>
      <c r="M7" s="10" t="s">
        <v>60</v>
      </c>
      <c r="N7" s="10" t="s">
        <v>61</v>
      </c>
      <c r="O7" s="11">
        <v>50.8</v>
      </c>
      <c r="P7" s="12">
        <v>3.91</v>
      </c>
      <c r="Q7" s="13">
        <v>6.94</v>
      </c>
      <c r="R7" s="12">
        <v>5.44</v>
      </c>
      <c r="S7" s="5"/>
      <c r="T7" s="10">
        <v>24.7</v>
      </c>
      <c r="U7" s="10">
        <v>24.7</v>
      </c>
      <c r="V7" s="12">
        <v>1.89</v>
      </c>
      <c r="W7" s="12">
        <v>1.89</v>
      </c>
      <c r="X7" s="12">
        <v>9.7100000000000009</v>
      </c>
      <c r="Y7" s="12">
        <v>9.7100000000000009</v>
      </c>
      <c r="Z7" s="5"/>
      <c r="AA7" s="5"/>
      <c r="AB7" s="5"/>
    </row>
    <row r="8" spans="1:29">
      <c r="A8" t="s">
        <v>19</v>
      </c>
      <c r="B8">
        <v>2900</v>
      </c>
      <c r="C8" s="1">
        <v>4150</v>
      </c>
      <c r="L8" s="5" t="str">
        <f t="shared" si="0"/>
        <v>Square Tube2"x2" Thickness 4.78 mm</v>
      </c>
      <c r="M8" s="10" t="s">
        <v>60</v>
      </c>
      <c r="N8" s="10" t="s">
        <v>61</v>
      </c>
      <c r="O8" s="11">
        <v>50.8</v>
      </c>
      <c r="P8" s="12">
        <v>4.78</v>
      </c>
      <c r="Q8" s="10">
        <v>8.2110000000000003</v>
      </c>
      <c r="R8" s="12">
        <v>6.41</v>
      </c>
      <c r="S8" s="5"/>
      <c r="T8" s="10">
        <v>27.9</v>
      </c>
      <c r="U8" s="10">
        <v>27.9</v>
      </c>
      <c r="V8" s="12">
        <v>1.84</v>
      </c>
      <c r="W8" s="12">
        <v>1.84</v>
      </c>
      <c r="X8" s="11">
        <v>11</v>
      </c>
      <c r="Y8" s="11">
        <v>11</v>
      </c>
      <c r="Z8" s="5"/>
      <c r="AA8" s="5"/>
      <c r="AB8" s="5"/>
    </row>
    <row r="9" spans="1:29">
      <c r="A9" t="s">
        <v>20</v>
      </c>
      <c r="B9">
        <v>3450</v>
      </c>
      <c r="C9" s="1">
        <v>4500</v>
      </c>
      <c r="L9" s="5" t="str">
        <f t="shared" si="0"/>
        <v>Square Tube2 1/2"x2 1/2" Thickness 3.58 mm</v>
      </c>
      <c r="M9" s="6" t="s">
        <v>62</v>
      </c>
      <c r="N9" s="6" t="s">
        <v>63</v>
      </c>
      <c r="O9" s="7">
        <v>63.5</v>
      </c>
      <c r="P9" s="8">
        <v>3.58</v>
      </c>
      <c r="Q9" s="9">
        <v>8.25</v>
      </c>
      <c r="R9" s="8">
        <v>6.43</v>
      </c>
      <c r="S9" s="5"/>
      <c r="T9" s="6">
        <v>48.3</v>
      </c>
      <c r="U9" s="6">
        <v>48.3</v>
      </c>
      <c r="V9" s="8">
        <v>2.42</v>
      </c>
      <c r="W9" s="8">
        <v>2.42</v>
      </c>
      <c r="X9" s="7">
        <v>15.2</v>
      </c>
      <c r="Y9" s="7">
        <v>15.2</v>
      </c>
      <c r="Z9" s="5"/>
      <c r="AA9" s="5"/>
      <c r="AB9" s="5"/>
    </row>
    <row r="10" spans="1:29">
      <c r="A10" t="s">
        <v>21</v>
      </c>
      <c r="B10">
        <v>4150</v>
      </c>
      <c r="C10" s="1">
        <v>5200</v>
      </c>
      <c r="L10" s="5" t="str">
        <f t="shared" si="0"/>
        <v>Square Tube2 1/2"x2 1/2" Thickness 4.78 mm</v>
      </c>
      <c r="M10" s="6" t="s">
        <v>62</v>
      </c>
      <c r="N10" s="6" t="s">
        <v>63</v>
      </c>
      <c r="O10" s="7">
        <v>63.5</v>
      </c>
      <c r="P10" s="8">
        <v>4.78</v>
      </c>
      <c r="Q10" s="8">
        <v>10.64</v>
      </c>
      <c r="R10" s="8">
        <v>8.32</v>
      </c>
      <c r="S10" s="5"/>
      <c r="T10" s="6">
        <v>59.4</v>
      </c>
      <c r="U10" s="6">
        <v>59.4</v>
      </c>
      <c r="V10" s="8">
        <v>2.36</v>
      </c>
      <c r="W10" s="8">
        <v>2.36</v>
      </c>
      <c r="X10" s="7">
        <v>18.7</v>
      </c>
      <c r="Y10" s="7">
        <v>18.7</v>
      </c>
      <c r="Z10" s="5"/>
      <c r="AA10" s="5"/>
      <c r="AB10" s="5"/>
    </row>
    <row r="11" spans="1:29">
      <c r="A11" t="s">
        <v>22</v>
      </c>
      <c r="B11">
        <v>4500</v>
      </c>
      <c r="C11" s="1">
        <v>5500</v>
      </c>
      <c r="L11" s="5" t="str">
        <f t="shared" si="0"/>
        <v>Square Tube2 1/2"x2 1/2" Thickness 6.35 mm</v>
      </c>
      <c r="M11" s="6" t="s">
        <v>62</v>
      </c>
      <c r="N11" s="6" t="s">
        <v>63</v>
      </c>
      <c r="O11" s="7">
        <v>63.5</v>
      </c>
      <c r="P11" s="8">
        <v>6.35</v>
      </c>
      <c r="Q11" s="8">
        <v>13.13</v>
      </c>
      <c r="R11" s="8">
        <v>10.56</v>
      </c>
      <c r="S11" s="5"/>
      <c r="T11" s="6">
        <v>66.8</v>
      </c>
      <c r="U11" s="6">
        <v>66.8</v>
      </c>
      <c r="V11" s="8">
        <v>2.2599999999999998</v>
      </c>
      <c r="W11" s="8">
        <v>2.2599999999999998</v>
      </c>
      <c r="X11" s="7">
        <v>21.1</v>
      </c>
      <c r="Y11" s="7">
        <v>21.1</v>
      </c>
      <c r="Z11" s="5"/>
      <c r="AA11" s="5"/>
      <c r="AB11" s="5"/>
    </row>
    <row r="12" spans="1:29">
      <c r="A12" t="s">
        <v>23</v>
      </c>
      <c r="B12">
        <v>2900</v>
      </c>
      <c r="C12" s="1">
        <v>4350</v>
      </c>
      <c r="L12" s="5" t="str">
        <f t="shared" si="0"/>
        <v>Square Tube3"x3" Thickness 3.96 mm</v>
      </c>
      <c r="M12" s="10" t="s">
        <v>64</v>
      </c>
      <c r="N12" s="10" t="s">
        <v>65</v>
      </c>
      <c r="O12" s="11">
        <v>76.2</v>
      </c>
      <c r="P12" s="12">
        <v>3.96</v>
      </c>
      <c r="Q12" s="12">
        <v>11.04</v>
      </c>
      <c r="R12" s="12">
        <v>8.6</v>
      </c>
      <c r="S12" s="5"/>
      <c r="T12" s="10">
        <v>94.2</v>
      </c>
      <c r="U12" s="10">
        <v>94.2</v>
      </c>
      <c r="V12" s="12">
        <v>2.92</v>
      </c>
      <c r="W12" s="12">
        <v>2.92</v>
      </c>
      <c r="X12" s="11">
        <v>24.7</v>
      </c>
      <c r="Y12" s="11">
        <v>24.7</v>
      </c>
      <c r="Z12" s="5"/>
      <c r="AA12" s="5"/>
      <c r="AB12" s="5"/>
    </row>
    <row r="13" spans="1:29">
      <c r="A13" t="s">
        <v>24</v>
      </c>
      <c r="B13">
        <v>3150</v>
      </c>
      <c r="C13" s="1">
        <v>4600</v>
      </c>
      <c r="L13" s="5" t="str">
        <f t="shared" si="0"/>
        <v>Square Tube3"x3" Thickness 4.78 mm</v>
      </c>
      <c r="M13" s="10" t="s">
        <v>64</v>
      </c>
      <c r="N13" s="10" t="s">
        <v>65</v>
      </c>
      <c r="O13" s="11">
        <v>76.2</v>
      </c>
      <c r="P13" s="12">
        <v>4.78</v>
      </c>
      <c r="Q13" s="12">
        <v>13.07</v>
      </c>
      <c r="R13" s="12">
        <v>10.210000000000001</v>
      </c>
      <c r="S13" s="5"/>
      <c r="T13" s="10">
        <v>108</v>
      </c>
      <c r="U13" s="10">
        <v>108</v>
      </c>
      <c r="V13" s="12">
        <v>2.88</v>
      </c>
      <c r="W13" s="12">
        <v>2.88</v>
      </c>
      <c r="X13" s="11">
        <v>28.5</v>
      </c>
      <c r="Y13" s="11">
        <v>28.5</v>
      </c>
      <c r="Z13" s="5"/>
      <c r="AA13" s="5"/>
      <c r="AB13" s="5"/>
    </row>
    <row r="14" spans="1:29">
      <c r="A14" t="s">
        <v>25</v>
      </c>
      <c r="B14">
        <v>3450</v>
      </c>
      <c r="C14" s="1">
        <v>4800</v>
      </c>
      <c r="L14" s="5" t="str">
        <f t="shared" si="0"/>
        <v>Square Tube3"x3" Thickness 6.35 mm</v>
      </c>
      <c r="M14" s="10" t="s">
        <v>64</v>
      </c>
      <c r="N14" s="10" t="s">
        <v>65</v>
      </c>
      <c r="O14" s="11">
        <v>76.2</v>
      </c>
      <c r="P14" s="12">
        <v>6.35</v>
      </c>
      <c r="Q14" s="12">
        <v>16.36</v>
      </c>
      <c r="R14" s="12">
        <v>13.09</v>
      </c>
      <c r="S14" s="5"/>
      <c r="T14" s="10">
        <v>126</v>
      </c>
      <c r="U14" s="10">
        <v>126</v>
      </c>
      <c r="V14" s="12">
        <v>2.78</v>
      </c>
      <c r="W14" s="12">
        <v>2.78</v>
      </c>
      <c r="X14" s="11">
        <v>33.200000000000003</v>
      </c>
      <c r="Y14" s="11">
        <v>33.200000000000003</v>
      </c>
      <c r="Z14" s="5"/>
      <c r="AA14" s="5"/>
      <c r="AB14" s="5"/>
    </row>
    <row r="15" spans="1:29">
      <c r="A15" t="s">
        <v>26</v>
      </c>
      <c r="B15">
        <v>2900</v>
      </c>
      <c r="C15" s="1">
        <v>4350</v>
      </c>
      <c r="L15" s="5" t="str">
        <f t="shared" si="0"/>
        <v>Square Tube3 1/2"x3 1/2" Thickness 3.96 mm</v>
      </c>
      <c r="M15" s="6" t="s">
        <v>66</v>
      </c>
      <c r="N15" s="6" t="s">
        <v>67</v>
      </c>
      <c r="O15" s="7">
        <v>88.9</v>
      </c>
      <c r="P15" s="8">
        <v>3.96</v>
      </c>
      <c r="Q15" s="8">
        <v>13.05</v>
      </c>
      <c r="R15" s="8">
        <v>10.24</v>
      </c>
      <c r="S15" s="5"/>
      <c r="T15" s="6">
        <v>154</v>
      </c>
      <c r="U15" s="6">
        <v>154</v>
      </c>
      <c r="V15" s="8">
        <v>3.44</v>
      </c>
      <c r="W15" s="8">
        <v>3.44</v>
      </c>
      <c r="X15" s="7">
        <v>34.700000000000003</v>
      </c>
      <c r="Y15" s="7">
        <v>34.700000000000003</v>
      </c>
      <c r="Z15" s="5"/>
      <c r="AA15" s="5"/>
      <c r="AB15" s="5"/>
    </row>
    <row r="16" spans="1:29">
      <c r="A16" t="s">
        <v>27</v>
      </c>
      <c r="B16">
        <v>3150</v>
      </c>
      <c r="C16" s="1">
        <v>4600</v>
      </c>
      <c r="L16" s="5" t="str">
        <f t="shared" si="0"/>
        <v>Square Tube3 1/2"x3 1/2" Thickness 4.78 mm</v>
      </c>
      <c r="M16" s="6" t="s">
        <v>66</v>
      </c>
      <c r="N16" s="6" t="s">
        <v>67</v>
      </c>
      <c r="O16" s="7">
        <v>88.9</v>
      </c>
      <c r="P16" s="8">
        <v>4.78</v>
      </c>
      <c r="Q16" s="8">
        <v>15.5</v>
      </c>
      <c r="R16" s="8">
        <v>12.11</v>
      </c>
      <c r="S16" s="5"/>
      <c r="T16" s="6">
        <v>179</v>
      </c>
      <c r="U16" s="6">
        <v>179</v>
      </c>
      <c r="V16" s="8">
        <v>3.4</v>
      </c>
      <c r="W16" s="8">
        <v>3.4</v>
      </c>
      <c r="X16" s="7">
        <v>40.299999999999997</v>
      </c>
      <c r="Y16" s="7">
        <v>40.299999999999997</v>
      </c>
      <c r="Z16" s="5"/>
      <c r="AA16" s="5"/>
      <c r="AB16" s="5"/>
    </row>
    <row r="17" spans="1:28">
      <c r="A17" t="s">
        <v>28</v>
      </c>
      <c r="B17">
        <v>3450</v>
      </c>
      <c r="C17" s="1">
        <v>4800</v>
      </c>
      <c r="L17" s="5" t="str">
        <f t="shared" si="0"/>
        <v>Square Tube3 1/2"x3 1/2" Thickness 6.35 mm</v>
      </c>
      <c r="M17" s="6" t="s">
        <v>66</v>
      </c>
      <c r="N17" s="6" t="s">
        <v>67</v>
      </c>
      <c r="O17" s="7">
        <v>88.9</v>
      </c>
      <c r="P17" s="8">
        <v>6.35</v>
      </c>
      <c r="Q17" s="8">
        <v>19.579999999999998</v>
      </c>
      <c r="R17" s="8">
        <v>15.62</v>
      </c>
      <c r="S17" s="5"/>
      <c r="T17" s="6">
        <v>213</v>
      </c>
      <c r="U17" s="6">
        <v>213</v>
      </c>
      <c r="V17" s="8">
        <v>3.3</v>
      </c>
      <c r="W17" s="8">
        <v>3.3</v>
      </c>
      <c r="X17" s="7">
        <v>48</v>
      </c>
      <c r="Y17" s="7">
        <v>48</v>
      </c>
      <c r="Z17" s="5"/>
      <c r="AA17" s="5"/>
      <c r="AB17" s="5"/>
    </row>
    <row r="18" spans="1:28">
      <c r="A18" t="s">
        <v>29</v>
      </c>
      <c r="B18">
        <v>6200</v>
      </c>
      <c r="C18" s="1">
        <v>6900</v>
      </c>
      <c r="L18" s="5" t="str">
        <f t="shared" si="0"/>
        <v>Square Tube3 1/2"x3 1/2" Thickness 7.92 mm</v>
      </c>
      <c r="M18" s="6" t="s">
        <v>66</v>
      </c>
      <c r="N18" s="6" t="s">
        <v>67</v>
      </c>
      <c r="O18" s="7">
        <v>88.9</v>
      </c>
      <c r="P18" s="8">
        <v>7.92</v>
      </c>
      <c r="Q18" s="8">
        <v>23.5</v>
      </c>
      <c r="R18" s="8">
        <v>18.88</v>
      </c>
      <c r="S18" s="5"/>
      <c r="T18" s="6">
        <v>243</v>
      </c>
      <c r="U18" s="6">
        <v>243</v>
      </c>
      <c r="V18" s="8">
        <v>3.21</v>
      </c>
      <c r="W18" s="8">
        <v>3.21</v>
      </c>
      <c r="X18" s="7">
        <v>54.6</v>
      </c>
      <c r="Y18" s="7">
        <v>54.6</v>
      </c>
      <c r="Z18" s="5"/>
      <c r="AA18" s="5"/>
      <c r="AB18" s="5"/>
    </row>
    <row r="19" spans="1:28">
      <c r="A19" t="s">
        <v>30</v>
      </c>
      <c r="B19">
        <v>6900</v>
      </c>
      <c r="C19" s="1">
        <v>7600</v>
      </c>
      <c r="L19" s="5" t="str">
        <f t="shared" si="0"/>
        <v>Square Tube4"x4" Thickness 4.78 mm</v>
      </c>
      <c r="M19" s="10" t="s">
        <v>68</v>
      </c>
      <c r="N19" s="10" t="s">
        <v>69</v>
      </c>
      <c r="O19" s="11">
        <v>101.6</v>
      </c>
      <c r="P19" s="12">
        <v>4.78</v>
      </c>
      <c r="Q19" s="12">
        <v>17.920000000000002</v>
      </c>
      <c r="R19" s="12">
        <v>13.85</v>
      </c>
      <c r="S19" s="5"/>
      <c r="T19" s="10">
        <v>275</v>
      </c>
      <c r="U19" s="10">
        <v>275</v>
      </c>
      <c r="V19" s="12">
        <v>3.92</v>
      </c>
      <c r="W19" s="12">
        <v>3.92</v>
      </c>
      <c r="X19" s="11">
        <v>54.2</v>
      </c>
      <c r="Y19" s="11">
        <v>54.2</v>
      </c>
      <c r="Z19" s="5"/>
      <c r="AA19" s="5"/>
      <c r="AB19" s="5"/>
    </row>
    <row r="20" spans="1:28">
      <c r="L20" s="5" t="str">
        <f t="shared" si="0"/>
        <v>Square Tube4"x4" Thickness 6.35 mm</v>
      </c>
      <c r="M20" s="10" t="s">
        <v>68</v>
      </c>
      <c r="N20" s="10" t="s">
        <v>69</v>
      </c>
      <c r="O20" s="11">
        <v>101.6</v>
      </c>
      <c r="P20" s="12">
        <v>6.35</v>
      </c>
      <c r="Q20" s="12">
        <v>22.81</v>
      </c>
      <c r="R20" s="12">
        <v>17.89</v>
      </c>
      <c r="S20" s="5"/>
      <c r="T20" s="10">
        <v>333</v>
      </c>
      <c r="U20" s="10">
        <v>333</v>
      </c>
      <c r="V20" s="12">
        <v>3.92</v>
      </c>
      <c r="W20" s="12">
        <v>3.92</v>
      </c>
      <c r="X20" s="11">
        <v>65.5</v>
      </c>
      <c r="Y20" s="11">
        <v>65.5</v>
      </c>
      <c r="Z20" s="5"/>
      <c r="AA20" s="5"/>
      <c r="AB20" s="5"/>
    </row>
    <row r="21" spans="1:28">
      <c r="L21" s="5" t="str">
        <f t="shared" si="0"/>
        <v>Square Tube4"x4" Thickness 7.92 mm</v>
      </c>
      <c r="M21" s="10" t="s">
        <v>68</v>
      </c>
      <c r="N21" s="10" t="s">
        <v>69</v>
      </c>
      <c r="O21" s="11">
        <v>101.6</v>
      </c>
      <c r="P21" s="12">
        <v>7.92</v>
      </c>
      <c r="Q21" s="12">
        <v>27.52</v>
      </c>
      <c r="R21" s="12">
        <v>21.61</v>
      </c>
      <c r="S21" s="5"/>
      <c r="T21" s="10">
        <v>384</v>
      </c>
      <c r="U21" s="10">
        <v>384</v>
      </c>
      <c r="V21" s="12">
        <v>3.74</v>
      </c>
      <c r="W21" s="12">
        <v>3.74</v>
      </c>
      <c r="X21" s="11">
        <v>75.599999999999994</v>
      </c>
      <c r="Y21" s="11">
        <v>75.599999999999994</v>
      </c>
      <c r="Z21" s="5"/>
      <c r="AA21" s="5"/>
      <c r="AB21" s="5"/>
    </row>
    <row r="22" spans="1:28">
      <c r="L22" s="5" t="str">
        <f t="shared" si="0"/>
        <v>Square Tube4"x4" Thickness 9.52 mm</v>
      </c>
      <c r="M22" s="10" t="s">
        <v>68</v>
      </c>
      <c r="N22" s="10" t="s">
        <v>69</v>
      </c>
      <c r="O22" s="11">
        <v>101.6</v>
      </c>
      <c r="P22" s="12">
        <v>9.52</v>
      </c>
      <c r="Q22" s="12">
        <v>31.95</v>
      </c>
      <c r="R22" s="12">
        <v>25.06</v>
      </c>
      <c r="S22" s="5"/>
      <c r="T22" s="10">
        <v>425</v>
      </c>
      <c r="U22" s="10">
        <v>425</v>
      </c>
      <c r="V22" s="12">
        <v>3.65</v>
      </c>
      <c r="W22" s="12">
        <v>3.65</v>
      </c>
      <c r="X22" s="11">
        <v>83.6</v>
      </c>
      <c r="Y22" s="11">
        <v>83.6</v>
      </c>
      <c r="Z22" s="5"/>
      <c r="AA22" s="5"/>
      <c r="AB22" s="5"/>
    </row>
    <row r="23" spans="1:28">
      <c r="L23" s="5" t="str">
        <f t="shared" si="0"/>
        <v>Square Tube4"x4" Thickness 12.7 mm</v>
      </c>
      <c r="M23" s="10" t="s">
        <v>68</v>
      </c>
      <c r="N23" s="10" t="s">
        <v>69</v>
      </c>
      <c r="O23" s="11">
        <v>101.6</v>
      </c>
      <c r="P23" s="12">
        <v>12.7</v>
      </c>
      <c r="Q23" s="12">
        <v>38.24</v>
      </c>
      <c r="R23" s="12">
        <v>31.07</v>
      </c>
      <c r="S23" s="5"/>
      <c r="T23" s="10">
        <v>437</v>
      </c>
      <c r="U23" s="10">
        <v>437</v>
      </c>
      <c r="V23" s="12">
        <v>3.38</v>
      </c>
      <c r="W23" s="12">
        <v>3.38</v>
      </c>
      <c r="X23" s="11">
        <v>86.1</v>
      </c>
      <c r="Y23" s="11">
        <v>86.1</v>
      </c>
      <c r="Z23" s="5"/>
      <c r="AA23" s="5"/>
      <c r="AB23" s="5"/>
    </row>
    <row r="24" spans="1:28">
      <c r="L24" s="5" t="str">
        <f t="shared" si="0"/>
        <v>Square Tube5"x5" Thickness 4.78 mm</v>
      </c>
      <c r="M24" s="6" t="s">
        <v>70</v>
      </c>
      <c r="N24" s="6" t="s">
        <v>71</v>
      </c>
      <c r="O24" s="7">
        <v>127</v>
      </c>
      <c r="P24" s="8">
        <v>4.78</v>
      </c>
      <c r="Q24" s="8">
        <v>22.78</v>
      </c>
      <c r="R24" s="8">
        <v>17.649999999999999</v>
      </c>
      <c r="S24" s="5"/>
      <c r="T24" s="6">
        <v>560</v>
      </c>
      <c r="U24" s="6">
        <v>560</v>
      </c>
      <c r="V24" s="8">
        <v>4.96</v>
      </c>
      <c r="W24" s="8">
        <v>4.96</v>
      </c>
      <c r="X24" s="7">
        <v>88.1</v>
      </c>
      <c r="Y24" s="7">
        <v>88.1</v>
      </c>
      <c r="Z24" s="5"/>
      <c r="AA24" s="5"/>
      <c r="AB24" s="5"/>
    </row>
    <row r="25" spans="1:28">
      <c r="L25" s="5" t="str">
        <f t="shared" si="0"/>
        <v>Square Tube5"x5" Thickness 6.35 mm</v>
      </c>
      <c r="M25" s="6" t="s">
        <v>70</v>
      </c>
      <c r="N25" s="6" t="s">
        <v>71</v>
      </c>
      <c r="O25" s="7">
        <v>127</v>
      </c>
      <c r="P25" s="8">
        <v>6.35</v>
      </c>
      <c r="Q25" s="8">
        <v>29.26</v>
      </c>
      <c r="R25" s="8">
        <v>22.94</v>
      </c>
      <c r="S25" s="5"/>
      <c r="T25" s="6">
        <v>691</v>
      </c>
      <c r="U25" s="6">
        <v>691</v>
      </c>
      <c r="V25" s="8">
        <v>4.5999999999999996</v>
      </c>
      <c r="W25" s="8">
        <v>4.5999999999999996</v>
      </c>
      <c r="X25" s="6">
        <v>109</v>
      </c>
      <c r="Y25" s="6">
        <v>109</v>
      </c>
      <c r="Z25" s="5"/>
      <c r="AA25" s="5"/>
      <c r="AB25" s="5"/>
    </row>
    <row r="26" spans="1:28">
      <c r="L26" s="5" t="str">
        <f t="shared" si="0"/>
        <v>Square Tube5"x5" Thickness 7.92 mm</v>
      </c>
      <c r="M26" s="6" t="s">
        <v>70</v>
      </c>
      <c r="N26" s="6" t="s">
        <v>71</v>
      </c>
      <c r="O26" s="7">
        <v>127</v>
      </c>
      <c r="P26" s="8">
        <v>7.92</v>
      </c>
      <c r="Q26" s="8">
        <v>35.57</v>
      </c>
      <c r="R26" s="8">
        <v>27.93</v>
      </c>
      <c r="S26" s="5"/>
      <c r="T26" s="6">
        <v>812</v>
      </c>
      <c r="U26" s="6">
        <v>812</v>
      </c>
      <c r="V26" s="8">
        <v>4.78</v>
      </c>
      <c r="W26" s="8">
        <v>4.78</v>
      </c>
      <c r="X26" s="6">
        <v>128</v>
      </c>
      <c r="Y26" s="6">
        <v>128</v>
      </c>
      <c r="Z26" s="5"/>
      <c r="AA26" s="5"/>
      <c r="AB26" s="5"/>
    </row>
    <row r="27" spans="1:28">
      <c r="L27" s="5" t="str">
        <f t="shared" si="0"/>
        <v>Square Tube5"x5" Thickness 9.52 mm</v>
      </c>
      <c r="M27" s="6" t="s">
        <v>70</v>
      </c>
      <c r="N27" s="6" t="s">
        <v>71</v>
      </c>
      <c r="O27" s="7">
        <v>127</v>
      </c>
      <c r="P27" s="8">
        <v>9.52</v>
      </c>
      <c r="Q27" s="8">
        <v>41.62</v>
      </c>
      <c r="R27" s="8">
        <v>32.65</v>
      </c>
      <c r="S27" s="5"/>
      <c r="T27" s="6">
        <v>916</v>
      </c>
      <c r="U27" s="6">
        <v>916</v>
      </c>
      <c r="V27" s="8">
        <v>4.6900000000000004</v>
      </c>
      <c r="W27" s="8">
        <v>4.6900000000000004</v>
      </c>
      <c r="X27" s="6">
        <v>144</v>
      </c>
      <c r="Y27" s="6">
        <v>144</v>
      </c>
      <c r="Z27" s="5"/>
      <c r="AA27" s="5"/>
      <c r="AB27" s="5"/>
    </row>
    <row r="28" spans="1:28">
      <c r="L28" s="5" t="str">
        <f t="shared" si="0"/>
        <v>Square Tube5"x5" Thickness 12.7 mm</v>
      </c>
      <c r="M28" s="6" t="s">
        <v>70</v>
      </c>
      <c r="N28" s="6" t="s">
        <v>71</v>
      </c>
      <c r="O28" s="7">
        <v>127</v>
      </c>
      <c r="P28" s="8">
        <v>12.7</v>
      </c>
      <c r="Q28" s="8">
        <v>51.14</v>
      </c>
      <c r="R28" s="8">
        <v>41.19</v>
      </c>
      <c r="S28" s="5"/>
      <c r="T28" s="6">
        <v>1010</v>
      </c>
      <c r="U28" s="6">
        <v>1010</v>
      </c>
      <c r="V28" s="8">
        <v>4.45</v>
      </c>
      <c r="W28" s="8">
        <v>4.45</v>
      </c>
      <c r="X28" s="6">
        <v>159</v>
      </c>
      <c r="Y28" s="6">
        <v>159</v>
      </c>
      <c r="Z28" s="5"/>
      <c r="AA28" s="5"/>
      <c r="AB28" s="5"/>
    </row>
    <row r="29" spans="1:28">
      <c r="L29" s="5" t="str">
        <f t="shared" si="0"/>
        <v>Square Tube6"x6" Thickness 4.78 mm</v>
      </c>
      <c r="M29" s="10" t="s">
        <v>72</v>
      </c>
      <c r="N29" s="10" t="s">
        <v>73</v>
      </c>
      <c r="O29" s="10">
        <v>152.4</v>
      </c>
      <c r="P29" s="12">
        <v>4.78</v>
      </c>
      <c r="Q29" s="12">
        <v>27.64</v>
      </c>
      <c r="R29" s="12">
        <v>21.44</v>
      </c>
      <c r="S29" s="5"/>
      <c r="T29" s="10">
        <v>993</v>
      </c>
      <c r="U29" s="10">
        <v>993</v>
      </c>
      <c r="V29" s="12">
        <v>5.99</v>
      </c>
      <c r="W29" s="12">
        <v>5.99</v>
      </c>
      <c r="X29" s="10">
        <v>130</v>
      </c>
      <c r="Y29" s="10">
        <v>130</v>
      </c>
      <c r="Z29" s="5"/>
      <c r="AA29" s="5"/>
      <c r="AB29" s="5"/>
    </row>
    <row r="30" spans="1:28">
      <c r="L30" s="5" t="str">
        <f t="shared" si="0"/>
        <v>Square Tube6"x6" Thickness 6.35 mm</v>
      </c>
      <c r="M30" s="10" t="s">
        <v>72</v>
      </c>
      <c r="N30" s="10" t="s">
        <v>73</v>
      </c>
      <c r="O30" s="10">
        <v>152.4</v>
      </c>
      <c r="P30" s="12">
        <v>6.35</v>
      </c>
      <c r="Q30" s="12">
        <v>35.71</v>
      </c>
      <c r="R30" s="12">
        <v>28</v>
      </c>
      <c r="S30" s="5"/>
      <c r="T30" s="10">
        <v>1240</v>
      </c>
      <c r="U30" s="10">
        <v>1240</v>
      </c>
      <c r="V30" s="12">
        <v>5.9</v>
      </c>
      <c r="W30" s="12">
        <v>5.9</v>
      </c>
      <c r="X30" s="10">
        <v>163</v>
      </c>
      <c r="Y30" s="10">
        <v>163</v>
      </c>
      <c r="Z30" s="5"/>
      <c r="AA30" s="5"/>
      <c r="AB30" s="5"/>
    </row>
    <row r="31" spans="1:28">
      <c r="L31" s="5" t="str">
        <f t="shared" si="0"/>
        <v>Square Tube6"x6" Thickness 7.92 mm</v>
      </c>
      <c r="M31" s="10" t="s">
        <v>72</v>
      </c>
      <c r="N31" s="10" t="s">
        <v>73</v>
      </c>
      <c r="O31" s="10">
        <v>152.4</v>
      </c>
      <c r="P31" s="12">
        <v>7.92</v>
      </c>
      <c r="Q31" s="12">
        <v>43.62</v>
      </c>
      <c r="R31" s="12">
        <v>34.25</v>
      </c>
      <c r="S31" s="5"/>
      <c r="T31" s="10">
        <v>1480</v>
      </c>
      <c r="U31" s="10">
        <v>1480</v>
      </c>
      <c r="V31" s="12">
        <v>5.82</v>
      </c>
      <c r="W31" s="12">
        <v>5.82</v>
      </c>
      <c r="X31" s="10">
        <v>194</v>
      </c>
      <c r="Y31" s="10">
        <v>194</v>
      </c>
      <c r="Z31" s="5"/>
      <c r="AA31" s="5"/>
      <c r="AB31" s="5"/>
    </row>
    <row r="32" spans="1:28">
      <c r="L32" s="5" t="str">
        <f t="shared" si="0"/>
        <v>Square Tube6"x6" Thickness 9.52 mm</v>
      </c>
      <c r="M32" s="10" t="s">
        <v>72</v>
      </c>
      <c r="N32" s="10" t="s">
        <v>73</v>
      </c>
      <c r="O32" s="10">
        <v>152.4</v>
      </c>
      <c r="P32" s="12">
        <v>9.52</v>
      </c>
      <c r="Q32" s="12">
        <v>51.3</v>
      </c>
      <c r="R32" s="12">
        <v>40.28</v>
      </c>
      <c r="S32" s="5"/>
      <c r="T32" s="10">
        <v>1680</v>
      </c>
      <c r="U32" s="10">
        <v>1680</v>
      </c>
      <c r="V32" s="12">
        <v>5.73</v>
      </c>
      <c r="W32" s="12">
        <v>5.73</v>
      </c>
      <c r="X32" s="10">
        <v>221</v>
      </c>
      <c r="Y32" s="10">
        <v>221</v>
      </c>
      <c r="Z32" s="5"/>
      <c r="AA32" s="5"/>
      <c r="AB32" s="5"/>
    </row>
    <row r="33" spans="12:28">
      <c r="L33" s="5" t="str">
        <f t="shared" si="0"/>
        <v>Square Tube6"x6" Thickness 12.7 mm</v>
      </c>
      <c r="M33" s="10" t="s">
        <v>72</v>
      </c>
      <c r="N33" s="10" t="s">
        <v>73</v>
      </c>
      <c r="O33" s="10">
        <v>152.4</v>
      </c>
      <c r="P33" s="12">
        <v>12.7</v>
      </c>
      <c r="Q33" s="12">
        <v>64.040000000000006</v>
      </c>
      <c r="R33" s="12">
        <v>51.31</v>
      </c>
      <c r="S33" s="5"/>
      <c r="T33" s="10">
        <v>1940</v>
      </c>
      <c r="U33" s="10">
        <v>1940</v>
      </c>
      <c r="V33" s="12">
        <v>5.5</v>
      </c>
      <c r="W33" s="12">
        <v>5.5</v>
      </c>
      <c r="X33" s="10">
        <v>254</v>
      </c>
      <c r="Y33" s="10">
        <v>254</v>
      </c>
      <c r="Z33" s="5"/>
      <c r="AA33" s="5"/>
      <c r="AB33" s="5"/>
    </row>
    <row r="34" spans="12:28">
      <c r="L34" s="5" t="str">
        <f t="shared" si="0"/>
        <v>Square Tube7"x7" Thickness 4.78 mm</v>
      </c>
      <c r="M34" s="6" t="s">
        <v>74</v>
      </c>
      <c r="N34" s="6" t="s">
        <v>75</v>
      </c>
      <c r="O34" s="6">
        <v>177.8</v>
      </c>
      <c r="P34" s="8">
        <v>4.78</v>
      </c>
      <c r="Q34" s="8">
        <v>32.49</v>
      </c>
      <c r="R34" s="8">
        <v>25.07</v>
      </c>
      <c r="S34" s="5"/>
      <c r="T34" s="6">
        <v>1610</v>
      </c>
      <c r="U34" s="6">
        <v>1610</v>
      </c>
      <c r="V34" s="8">
        <v>7.03</v>
      </c>
      <c r="W34" s="8">
        <v>7.03</v>
      </c>
      <c r="X34" s="6">
        <v>181</v>
      </c>
      <c r="Y34" s="6">
        <v>181</v>
      </c>
      <c r="Z34" s="5"/>
      <c r="AA34" s="5"/>
      <c r="AB34" s="5"/>
    </row>
    <row r="35" spans="12:28">
      <c r="L35" s="5" t="str">
        <f t="shared" ref="L35:L66" si="1">"Square Tube" &amp;N35&amp;"" &amp; " Thickness "&amp; P35&amp;" mm"</f>
        <v>Square Tube7"x7" Thickness 6.35 mm</v>
      </c>
      <c r="M35" s="6" t="s">
        <v>74</v>
      </c>
      <c r="N35" s="6" t="s">
        <v>75</v>
      </c>
      <c r="O35" s="6">
        <v>177.8</v>
      </c>
      <c r="P35" s="8">
        <v>6.35</v>
      </c>
      <c r="Q35" s="8">
        <v>42.16</v>
      </c>
      <c r="R35" s="8">
        <v>32.799999999999997</v>
      </c>
      <c r="S35" s="5"/>
      <c r="T35" s="6">
        <v>2030</v>
      </c>
      <c r="U35" s="6">
        <v>2030</v>
      </c>
      <c r="V35" s="8">
        <v>6.94</v>
      </c>
      <c r="W35" s="8">
        <v>6.94</v>
      </c>
      <c r="X35" s="6">
        <v>228</v>
      </c>
      <c r="Y35" s="6">
        <v>228</v>
      </c>
      <c r="Z35" s="5"/>
      <c r="AA35" s="5"/>
      <c r="AB35" s="5"/>
    </row>
    <row r="36" spans="12:28">
      <c r="L36" s="5" t="str">
        <f t="shared" si="1"/>
        <v>Square Tube7"x7" Thickness 7.92 mm</v>
      </c>
      <c r="M36" s="6" t="s">
        <v>74</v>
      </c>
      <c r="N36" s="6" t="s">
        <v>75</v>
      </c>
      <c r="O36" s="6">
        <v>177.8</v>
      </c>
      <c r="P36" s="8">
        <v>7.92</v>
      </c>
      <c r="Q36" s="8">
        <v>51.66</v>
      </c>
      <c r="R36" s="8">
        <v>39.159999999999997</v>
      </c>
      <c r="S36" s="5"/>
      <c r="T36" s="6">
        <v>2430</v>
      </c>
      <c r="U36" s="6">
        <v>2430</v>
      </c>
      <c r="V36" s="8">
        <v>6.86</v>
      </c>
      <c r="W36" s="8">
        <v>6.86</v>
      </c>
      <c r="X36" s="6">
        <v>273</v>
      </c>
      <c r="Y36" s="6">
        <v>273</v>
      </c>
      <c r="Z36" s="5"/>
      <c r="AA36" s="5"/>
      <c r="AB36" s="5"/>
    </row>
    <row r="37" spans="12:28">
      <c r="L37" s="5" t="str">
        <f t="shared" si="1"/>
        <v>Square Tube7"x7" Thickness 9.52 mm</v>
      </c>
      <c r="M37" s="6" t="s">
        <v>74</v>
      </c>
      <c r="N37" s="6" t="s">
        <v>75</v>
      </c>
      <c r="O37" s="6">
        <v>177.8</v>
      </c>
      <c r="P37" s="8">
        <v>9.52</v>
      </c>
      <c r="Q37" s="8">
        <v>60.97</v>
      </c>
      <c r="R37" s="8">
        <v>47.21</v>
      </c>
      <c r="S37" s="5"/>
      <c r="T37" s="6">
        <v>2800</v>
      </c>
      <c r="U37" s="6">
        <v>2800</v>
      </c>
      <c r="V37" s="8">
        <v>6.77</v>
      </c>
      <c r="W37" s="8">
        <v>6.77</v>
      </c>
      <c r="X37" s="6">
        <v>314</v>
      </c>
      <c r="Y37" s="6">
        <v>314</v>
      </c>
      <c r="Z37" s="5"/>
      <c r="AA37" s="5"/>
      <c r="AB37" s="5"/>
    </row>
    <row r="38" spans="12:28">
      <c r="L38" s="5" t="str">
        <f t="shared" si="1"/>
        <v>Square Tube7"x7" Thickness 12.7 mm</v>
      </c>
      <c r="M38" s="6" t="s">
        <v>74</v>
      </c>
      <c r="N38" s="6" t="s">
        <v>75</v>
      </c>
      <c r="O38" s="6">
        <v>177.8</v>
      </c>
      <c r="P38" s="8">
        <v>12.7</v>
      </c>
      <c r="Q38" s="8">
        <v>76.95</v>
      </c>
      <c r="R38" s="8">
        <v>60.34</v>
      </c>
      <c r="S38" s="5"/>
      <c r="T38" s="6">
        <v>3300</v>
      </c>
      <c r="U38" s="6">
        <v>3300</v>
      </c>
      <c r="V38" s="8">
        <v>6.55</v>
      </c>
      <c r="W38" s="8">
        <v>6.55</v>
      </c>
      <c r="X38" s="6">
        <v>371</v>
      </c>
      <c r="Y38" s="6">
        <v>371</v>
      </c>
      <c r="Z38" s="5"/>
      <c r="AA38" s="5"/>
      <c r="AB38" s="5"/>
    </row>
    <row r="39" spans="12:28">
      <c r="L39" s="5" t="str">
        <f t="shared" si="1"/>
        <v>Square Tube8"x8" Thickness 6.35 mm</v>
      </c>
      <c r="M39" s="10" t="s">
        <v>76</v>
      </c>
      <c r="N39" s="10" t="s">
        <v>77</v>
      </c>
      <c r="O39" s="10">
        <v>203.2</v>
      </c>
      <c r="P39" s="12">
        <v>6.35</v>
      </c>
      <c r="Q39" s="12">
        <v>48.62</v>
      </c>
      <c r="R39" s="12">
        <v>37.85</v>
      </c>
      <c r="S39" s="5"/>
      <c r="T39" s="10">
        <v>3090</v>
      </c>
      <c r="U39" s="10">
        <v>3090</v>
      </c>
      <c r="V39" s="12">
        <v>7.97</v>
      </c>
      <c r="W39" s="12">
        <v>7.97</v>
      </c>
      <c r="X39" s="10">
        <v>304</v>
      </c>
      <c r="Y39" s="10">
        <v>304</v>
      </c>
      <c r="Z39" s="5"/>
      <c r="AA39" s="5"/>
      <c r="AB39" s="5"/>
    </row>
    <row r="40" spans="12:28">
      <c r="L40" s="5" t="str">
        <f t="shared" si="1"/>
        <v>Square Tube8"x8" Thickness 7.92 mm</v>
      </c>
      <c r="M40" s="10" t="s">
        <v>76</v>
      </c>
      <c r="N40" s="10" t="s">
        <v>77</v>
      </c>
      <c r="O40" s="10">
        <v>203.2</v>
      </c>
      <c r="P40" s="12">
        <v>7.92</v>
      </c>
      <c r="Q40" s="12">
        <v>59.71</v>
      </c>
      <c r="R40" s="12">
        <v>46.49</v>
      </c>
      <c r="S40" s="5"/>
      <c r="T40" s="10">
        <v>3720</v>
      </c>
      <c r="U40" s="10">
        <v>3720</v>
      </c>
      <c r="V40" s="12">
        <v>7.89</v>
      </c>
      <c r="W40" s="12">
        <v>7.89</v>
      </c>
      <c r="X40" s="10">
        <v>366</v>
      </c>
      <c r="Y40" s="10">
        <v>366</v>
      </c>
      <c r="Z40" s="5"/>
      <c r="AA40" s="5"/>
      <c r="AB40" s="5"/>
    </row>
    <row r="41" spans="12:28">
      <c r="L41" s="5" t="str">
        <f t="shared" si="1"/>
        <v>Square Tube8"x8" Thickness 9.52 mm</v>
      </c>
      <c r="M41" s="10" t="s">
        <v>76</v>
      </c>
      <c r="N41" s="10" t="s">
        <v>77</v>
      </c>
      <c r="O41" s="10">
        <v>203.2</v>
      </c>
      <c r="P41" s="12">
        <v>9.52</v>
      </c>
      <c r="Q41" s="12">
        <v>70.64</v>
      </c>
      <c r="R41" s="12">
        <v>54.8</v>
      </c>
      <c r="S41" s="5"/>
      <c r="T41" s="10">
        <v>4310</v>
      </c>
      <c r="U41" s="10">
        <v>4310</v>
      </c>
      <c r="V41" s="12">
        <v>7.81</v>
      </c>
      <c r="W41" s="12">
        <v>7.81</v>
      </c>
      <c r="X41" s="10">
        <v>424</v>
      </c>
      <c r="Y41" s="10">
        <v>424</v>
      </c>
      <c r="Z41" s="5"/>
      <c r="AA41" s="5"/>
      <c r="AB41" s="5"/>
    </row>
    <row r="42" spans="12:28">
      <c r="L42" s="5" t="str">
        <f t="shared" si="1"/>
        <v>Square Tube8"x8" Thickness 12.7 mm</v>
      </c>
      <c r="M42" s="10" t="s">
        <v>76</v>
      </c>
      <c r="N42" s="10" t="s">
        <v>77</v>
      </c>
      <c r="O42" s="10">
        <v>203.2</v>
      </c>
      <c r="P42" s="12">
        <v>12.7</v>
      </c>
      <c r="Q42" s="12">
        <v>89.85</v>
      </c>
      <c r="R42" s="12">
        <v>70.459999999999994</v>
      </c>
      <c r="S42" s="5"/>
      <c r="T42" s="10">
        <v>5180</v>
      </c>
      <c r="U42" s="10">
        <v>5180</v>
      </c>
      <c r="V42" s="12">
        <v>7.59</v>
      </c>
      <c r="W42" s="12">
        <v>7.59</v>
      </c>
      <c r="X42" s="10">
        <v>510</v>
      </c>
      <c r="Y42" s="10">
        <v>510</v>
      </c>
      <c r="Z42" s="5"/>
      <c r="AA42" s="5"/>
      <c r="AB42" s="5"/>
    </row>
    <row r="43" spans="12:28">
      <c r="L43" s="5" t="str">
        <f t="shared" si="1"/>
        <v>Square Tube8"x8" Thickness 16 mm</v>
      </c>
      <c r="M43" s="10" t="s">
        <v>76</v>
      </c>
      <c r="N43" s="10" t="s">
        <v>77</v>
      </c>
      <c r="O43" s="10">
        <v>203.2</v>
      </c>
      <c r="P43" s="12">
        <v>16</v>
      </c>
      <c r="Q43" s="12">
        <v>108.8</v>
      </c>
      <c r="R43" s="12">
        <v>89.57</v>
      </c>
      <c r="S43" s="5"/>
      <c r="T43" s="10">
        <v>5940</v>
      </c>
      <c r="U43" s="10">
        <v>5940</v>
      </c>
      <c r="V43" s="12">
        <v>7.39</v>
      </c>
      <c r="W43" s="12">
        <v>7.39</v>
      </c>
      <c r="X43" s="10">
        <v>585</v>
      </c>
      <c r="Y43" s="10">
        <v>585</v>
      </c>
      <c r="Z43" s="5"/>
      <c r="AA43" s="5"/>
      <c r="AB43" s="5"/>
    </row>
    <row r="44" spans="12:28">
      <c r="L44" s="5" t="str">
        <f t="shared" si="1"/>
        <v>Square Tube8"x8" Thickness 19.05 mm</v>
      </c>
      <c r="M44" s="10" t="s">
        <v>76</v>
      </c>
      <c r="N44" s="10" t="s">
        <v>77</v>
      </c>
      <c r="O44" s="10">
        <v>203.2</v>
      </c>
      <c r="P44" s="12">
        <v>19.05</v>
      </c>
      <c r="Q44" s="12">
        <v>124.7</v>
      </c>
      <c r="R44" s="12">
        <v>97.81</v>
      </c>
      <c r="S44" s="5"/>
      <c r="T44" s="10">
        <v>6460</v>
      </c>
      <c r="U44" s="10">
        <v>6460</v>
      </c>
      <c r="V44" s="12">
        <v>7.2</v>
      </c>
      <c r="W44" s="12">
        <v>7.2</v>
      </c>
      <c r="X44" s="10">
        <v>636</v>
      </c>
      <c r="Y44" s="10">
        <v>636</v>
      </c>
      <c r="Z44" s="5"/>
      <c r="AA44" s="5"/>
      <c r="AB44" s="5"/>
    </row>
    <row r="45" spans="12:28">
      <c r="L45" s="5" t="str">
        <f t="shared" si="1"/>
        <v>Square Tube10"x10" Thickness 6.35 mm</v>
      </c>
      <c r="M45" s="6" t="s">
        <v>78</v>
      </c>
      <c r="N45" s="6" t="s">
        <v>79</v>
      </c>
      <c r="O45" s="7">
        <v>254</v>
      </c>
      <c r="P45" s="8">
        <v>6.35</v>
      </c>
      <c r="Q45" s="8">
        <v>61.52</v>
      </c>
      <c r="R45" s="8">
        <v>47.96</v>
      </c>
      <c r="S45" s="5"/>
      <c r="T45" s="6">
        <v>6240</v>
      </c>
      <c r="U45" s="6">
        <v>6240</v>
      </c>
      <c r="V45" s="8">
        <v>10.1</v>
      </c>
      <c r="W45" s="8">
        <v>10.1</v>
      </c>
      <c r="X45" s="6">
        <v>489</v>
      </c>
      <c r="Y45" s="6">
        <v>489</v>
      </c>
      <c r="Z45" s="5"/>
      <c r="AA45" s="5"/>
      <c r="AB45" s="5"/>
    </row>
    <row r="46" spans="12:28">
      <c r="L46" s="5" t="str">
        <f t="shared" si="1"/>
        <v>Square Tube10"x10" Thickness 7.92 mm</v>
      </c>
      <c r="M46" s="6" t="s">
        <v>78</v>
      </c>
      <c r="N46" s="6" t="s">
        <v>79</v>
      </c>
      <c r="O46" s="7">
        <v>254</v>
      </c>
      <c r="P46" s="8">
        <v>7.92</v>
      </c>
      <c r="Q46" s="8">
        <v>75.8</v>
      </c>
      <c r="R46" s="8">
        <v>59.13</v>
      </c>
      <c r="S46" s="5"/>
      <c r="T46" s="6">
        <v>7530</v>
      </c>
      <c r="U46" s="6">
        <v>7530</v>
      </c>
      <c r="V46" s="8">
        <v>9.9700000000000006</v>
      </c>
      <c r="W46" s="8">
        <v>9.9700000000000006</v>
      </c>
      <c r="X46" s="6">
        <v>593</v>
      </c>
      <c r="Y46" s="6">
        <v>593</v>
      </c>
      <c r="Z46" s="5"/>
      <c r="AA46" s="5"/>
      <c r="AB46" s="5"/>
    </row>
    <row r="47" spans="12:28">
      <c r="L47" s="5" t="str">
        <f t="shared" si="1"/>
        <v>Square Tube10"x10" Thickness 9.52 mm</v>
      </c>
      <c r="M47" s="6" t="s">
        <v>78</v>
      </c>
      <c r="N47" s="6" t="s">
        <v>79</v>
      </c>
      <c r="O47" s="7">
        <v>254</v>
      </c>
      <c r="P47" s="8">
        <v>9.52</v>
      </c>
      <c r="Q47" s="8">
        <v>89.99</v>
      </c>
      <c r="R47" s="8">
        <v>69.98</v>
      </c>
      <c r="S47" s="5"/>
      <c r="T47" s="6">
        <v>8800</v>
      </c>
      <c r="U47" s="6">
        <v>8800</v>
      </c>
      <c r="V47" s="8">
        <v>9.89</v>
      </c>
      <c r="W47" s="8">
        <v>9.89</v>
      </c>
      <c r="X47" s="6">
        <v>693</v>
      </c>
      <c r="Y47" s="6">
        <v>693</v>
      </c>
      <c r="Z47" s="5"/>
      <c r="AA47" s="5"/>
      <c r="AB47" s="5"/>
    </row>
    <row r="48" spans="12:28">
      <c r="L48" s="5" t="str">
        <f t="shared" si="1"/>
        <v>Square Tube10"x10" Thickness 12.7 mm</v>
      </c>
      <c r="M48" s="6" t="s">
        <v>78</v>
      </c>
      <c r="N48" s="6" t="s">
        <v>79</v>
      </c>
      <c r="O48" s="7">
        <v>254</v>
      </c>
      <c r="P48" s="8">
        <v>12.7</v>
      </c>
      <c r="Q48" s="7">
        <v>115.7</v>
      </c>
      <c r="R48" s="8">
        <v>90.69</v>
      </c>
      <c r="S48" s="5"/>
      <c r="T48" s="6">
        <v>10800</v>
      </c>
      <c r="U48" s="6">
        <v>10800</v>
      </c>
      <c r="V48" s="8">
        <v>9.68</v>
      </c>
      <c r="W48" s="8">
        <v>9.68</v>
      </c>
      <c r="X48" s="6">
        <v>853</v>
      </c>
      <c r="Y48" s="6">
        <v>853</v>
      </c>
      <c r="Z48" s="5"/>
      <c r="AA48" s="5"/>
      <c r="AB48" s="5"/>
    </row>
    <row r="49" spans="12:28">
      <c r="L49" s="5" t="str">
        <f t="shared" si="1"/>
        <v>Square Tube10"x10" Thickness 16 mm</v>
      </c>
      <c r="M49" s="6" t="s">
        <v>78</v>
      </c>
      <c r="N49" s="6" t="s">
        <v>79</v>
      </c>
      <c r="O49" s="7">
        <v>254</v>
      </c>
      <c r="P49" s="8">
        <v>16</v>
      </c>
      <c r="Q49" s="7">
        <v>141.30000000000001</v>
      </c>
      <c r="R49" s="8">
        <v>110.08</v>
      </c>
      <c r="S49" s="5"/>
      <c r="T49" s="6">
        <v>12700</v>
      </c>
      <c r="U49" s="6">
        <v>12700</v>
      </c>
      <c r="V49" s="8">
        <v>9.48</v>
      </c>
      <c r="W49" s="8">
        <v>9.48</v>
      </c>
      <c r="X49" s="6">
        <v>1000</v>
      </c>
      <c r="Y49" s="6">
        <v>1000</v>
      </c>
      <c r="Z49" s="5"/>
      <c r="AA49" s="5"/>
      <c r="AB49" s="5"/>
    </row>
    <row r="50" spans="12:28">
      <c r="L50" s="5" t="str">
        <f t="shared" si="1"/>
        <v>Square Tube10"x10" Thickness 19.05 mm</v>
      </c>
      <c r="M50" s="6" t="s">
        <v>78</v>
      </c>
      <c r="N50" s="6" t="s">
        <v>79</v>
      </c>
      <c r="O50" s="7">
        <v>254</v>
      </c>
      <c r="P50" s="8">
        <v>19.05</v>
      </c>
      <c r="Q50" s="7">
        <v>163.5</v>
      </c>
      <c r="R50" s="8">
        <v>128.16</v>
      </c>
      <c r="S50" s="5"/>
      <c r="T50" s="6">
        <v>14100</v>
      </c>
      <c r="U50" s="6">
        <v>14100</v>
      </c>
      <c r="V50" s="8">
        <v>9.3000000000000007</v>
      </c>
      <c r="W50" s="8">
        <v>9.3000000000000007</v>
      </c>
      <c r="X50" s="6">
        <v>1110</v>
      </c>
      <c r="Y50" s="6">
        <v>1110</v>
      </c>
      <c r="Z50" s="5"/>
      <c r="AA50" s="5"/>
      <c r="AB50" s="5"/>
    </row>
    <row r="51" spans="12:28">
      <c r="L51" s="5" t="str">
        <f t="shared" si="1"/>
        <v>Square Tube10"x10" Thickness 25.4 mm</v>
      </c>
      <c r="M51" s="6" t="s">
        <v>78</v>
      </c>
      <c r="N51" s="6" t="s">
        <v>79</v>
      </c>
      <c r="O51" s="7">
        <v>254</v>
      </c>
      <c r="P51" s="8">
        <v>25.4</v>
      </c>
      <c r="Q51" s="7">
        <v>204.6</v>
      </c>
      <c r="R51" s="8">
        <v>160.38999999999999</v>
      </c>
      <c r="S51" s="5"/>
      <c r="T51" s="6">
        <v>16200</v>
      </c>
      <c r="U51" s="6">
        <v>16200</v>
      </c>
      <c r="V51" s="8">
        <v>8.89</v>
      </c>
      <c r="W51" s="8">
        <v>8.89</v>
      </c>
      <c r="X51" s="6">
        <v>1270</v>
      </c>
      <c r="Y51" s="6">
        <v>1270</v>
      </c>
      <c r="Z51" s="5"/>
      <c r="AA51" s="5"/>
      <c r="AB51" s="5"/>
    </row>
    <row r="52" spans="12:28">
      <c r="L52" s="5" t="str">
        <f t="shared" si="1"/>
        <v>Square Tube12"x12" Thickness 12.7 mm</v>
      </c>
      <c r="M52" s="10" t="s">
        <v>80</v>
      </c>
      <c r="N52" s="10" t="s">
        <v>81</v>
      </c>
      <c r="O52" s="10">
        <v>304.8</v>
      </c>
      <c r="P52" s="12">
        <v>12.7</v>
      </c>
      <c r="Q52" s="11">
        <v>141.5</v>
      </c>
      <c r="R52" s="12">
        <v>113.66</v>
      </c>
      <c r="S52" s="5"/>
      <c r="T52" s="10">
        <v>19600</v>
      </c>
      <c r="U52" s="10">
        <v>19600</v>
      </c>
      <c r="V52" s="11">
        <v>11.8</v>
      </c>
      <c r="W52" s="11">
        <v>11.8</v>
      </c>
      <c r="X52" s="10">
        <v>1280</v>
      </c>
      <c r="Y52" s="10">
        <v>1280</v>
      </c>
      <c r="Z52" s="5"/>
      <c r="AA52" s="5"/>
      <c r="AB52" s="5"/>
    </row>
    <row r="53" spans="12:28">
      <c r="L53" s="5" t="str">
        <f t="shared" si="1"/>
        <v>Square Tube12"x12" Thickness 16 mm</v>
      </c>
      <c r="M53" s="10" t="s">
        <v>80</v>
      </c>
      <c r="N53" s="10" t="s">
        <v>81</v>
      </c>
      <c r="O53" s="10">
        <v>304.8</v>
      </c>
      <c r="P53" s="12">
        <v>16</v>
      </c>
      <c r="Q53" s="11">
        <v>173.8</v>
      </c>
      <c r="R53" s="12">
        <v>140.62</v>
      </c>
      <c r="S53" s="5"/>
      <c r="T53" s="10">
        <v>23300</v>
      </c>
      <c r="U53" s="10">
        <v>23300</v>
      </c>
      <c r="V53" s="11">
        <v>11.6</v>
      </c>
      <c r="W53" s="11">
        <v>11.6</v>
      </c>
      <c r="X53" s="10">
        <v>1530</v>
      </c>
      <c r="Y53" s="10">
        <v>1530</v>
      </c>
      <c r="Z53" s="5"/>
      <c r="AA53" s="5"/>
      <c r="AB53" s="5"/>
    </row>
    <row r="54" spans="12:28">
      <c r="L54" s="5" t="str">
        <f t="shared" si="1"/>
        <v>Square Tube12"x12" Thickness 19.05 mm</v>
      </c>
      <c r="M54" s="10" t="s">
        <v>80</v>
      </c>
      <c r="N54" s="10" t="s">
        <v>81</v>
      </c>
      <c r="O54" s="10">
        <v>304.8</v>
      </c>
      <c r="P54" s="12">
        <v>19.05</v>
      </c>
      <c r="Q54" s="11">
        <v>202.2</v>
      </c>
      <c r="R54" s="12">
        <v>164.58</v>
      </c>
      <c r="S54" s="5"/>
      <c r="T54" s="10">
        <v>26200</v>
      </c>
      <c r="U54" s="10">
        <v>26200</v>
      </c>
      <c r="V54" s="11">
        <v>11.4</v>
      </c>
      <c r="W54" s="11">
        <v>11.4</v>
      </c>
      <c r="X54" s="10">
        <v>1720</v>
      </c>
      <c r="Y54" s="10">
        <v>1720</v>
      </c>
      <c r="Z54" s="5"/>
      <c r="AA54" s="5"/>
      <c r="AB54" s="5"/>
    </row>
    <row r="55" spans="12:28">
      <c r="L55" s="5" t="str">
        <f t="shared" si="1"/>
        <v>Square Tube14"x14" Thickness 12.7 mm</v>
      </c>
      <c r="M55" s="6" t="s">
        <v>82</v>
      </c>
      <c r="N55" s="6" t="s">
        <v>83</v>
      </c>
      <c r="O55" s="6">
        <v>355.6</v>
      </c>
      <c r="P55" s="8">
        <v>12.7</v>
      </c>
      <c r="Q55" s="7">
        <v>167.3</v>
      </c>
      <c r="R55" s="8">
        <v>133.91999999999999</v>
      </c>
      <c r="S55" s="5"/>
      <c r="T55" s="6">
        <v>32000</v>
      </c>
      <c r="U55" s="6">
        <v>32000</v>
      </c>
      <c r="V55" s="7">
        <v>13.8</v>
      </c>
      <c r="W55" s="7">
        <v>13.8</v>
      </c>
      <c r="X55" s="6">
        <v>1800</v>
      </c>
      <c r="Y55" s="6">
        <v>1800</v>
      </c>
      <c r="Z55" s="5"/>
      <c r="AA55" s="5"/>
      <c r="AB55" s="5"/>
    </row>
    <row r="56" spans="12:28">
      <c r="L56" s="5" t="str">
        <f t="shared" si="1"/>
        <v>Square Tube14"x14" Thickness 16 mm</v>
      </c>
      <c r="M56" s="6" t="s">
        <v>82</v>
      </c>
      <c r="N56" s="6" t="s">
        <v>83</v>
      </c>
      <c r="O56" s="6">
        <v>355.6</v>
      </c>
      <c r="P56" s="8">
        <v>16</v>
      </c>
      <c r="Q56" s="7">
        <v>206.4</v>
      </c>
      <c r="R56" s="8">
        <v>166.14</v>
      </c>
      <c r="S56" s="5"/>
      <c r="T56" s="6">
        <v>38400</v>
      </c>
      <c r="U56" s="6">
        <v>38400</v>
      </c>
      <c r="V56" s="7">
        <v>13.6</v>
      </c>
      <c r="W56" s="7">
        <v>13.6</v>
      </c>
      <c r="X56" s="6">
        <v>2160</v>
      </c>
      <c r="Y56" s="6">
        <v>2160</v>
      </c>
      <c r="Z56" s="5"/>
      <c r="AA56" s="5"/>
      <c r="AB56" s="5"/>
    </row>
    <row r="57" spans="12:28">
      <c r="L57" s="5" t="str">
        <f t="shared" si="1"/>
        <v>Square Tube14"x14" Thickness 19.05 mm</v>
      </c>
      <c r="M57" s="6" t="s">
        <v>82</v>
      </c>
      <c r="N57" s="6" t="s">
        <v>83</v>
      </c>
      <c r="O57" s="6">
        <v>355.6</v>
      </c>
      <c r="P57" s="8">
        <v>19.05</v>
      </c>
      <c r="Q57" s="7">
        <v>240.9</v>
      </c>
      <c r="R57" s="8">
        <v>194.97</v>
      </c>
      <c r="S57" s="5"/>
      <c r="T57" s="6">
        <v>43700</v>
      </c>
      <c r="U57" s="6">
        <v>43700</v>
      </c>
      <c r="V57" s="7">
        <v>13.5</v>
      </c>
      <c r="W57" s="7">
        <v>13.5</v>
      </c>
      <c r="X57" s="6">
        <v>2460</v>
      </c>
      <c r="Y57" s="6">
        <v>2460</v>
      </c>
      <c r="Z57" s="5"/>
      <c r="AA57" s="5"/>
      <c r="AB57" s="5"/>
    </row>
    <row r="58" spans="12:28">
      <c r="L58" s="5" t="str">
        <f t="shared" si="1"/>
        <v>Square Tube14"x14" Thickness 20.57 mm</v>
      </c>
      <c r="M58" s="6" t="s">
        <v>82</v>
      </c>
      <c r="N58" s="6" t="s">
        <v>83</v>
      </c>
      <c r="O58" s="6">
        <v>355.6</v>
      </c>
      <c r="P58" s="8">
        <v>20.57</v>
      </c>
      <c r="Q58" s="7">
        <v>257.5</v>
      </c>
      <c r="R58" s="8">
        <v>209.03</v>
      </c>
      <c r="S58" s="5"/>
      <c r="T58" s="6">
        <v>46100</v>
      </c>
      <c r="U58" s="6">
        <v>46100</v>
      </c>
      <c r="V58" s="7">
        <v>13.4</v>
      </c>
      <c r="W58" s="7">
        <v>13.4</v>
      </c>
      <c r="X58" s="6">
        <v>2590</v>
      </c>
      <c r="Y58" s="6">
        <v>2590</v>
      </c>
      <c r="Z58" s="5"/>
      <c r="AA58" s="5"/>
      <c r="AB58" s="5"/>
    </row>
    <row r="59" spans="12:28">
      <c r="L59" s="5" t="str">
        <f t="shared" si="1"/>
        <v>Square Tube14"x14" Thickness 22 mm</v>
      </c>
      <c r="M59" s="6" t="s">
        <v>82</v>
      </c>
      <c r="N59" s="6" t="s">
        <v>83</v>
      </c>
      <c r="O59" s="6">
        <v>355.6</v>
      </c>
      <c r="P59" s="8">
        <v>22</v>
      </c>
      <c r="Q59" s="7">
        <v>272.8</v>
      </c>
      <c r="R59" s="8">
        <v>216.35</v>
      </c>
      <c r="S59" s="5"/>
      <c r="T59" s="6">
        <v>48200</v>
      </c>
      <c r="U59" s="6">
        <v>48200</v>
      </c>
      <c r="V59" s="7">
        <v>13.3</v>
      </c>
      <c r="W59" s="7">
        <v>13.3</v>
      </c>
      <c r="X59" s="6">
        <v>2710</v>
      </c>
      <c r="Y59" s="6">
        <v>2710</v>
      </c>
      <c r="Z59" s="5"/>
      <c r="AA59" s="5"/>
      <c r="AB59" s="5"/>
    </row>
    <row r="60" spans="12:28">
      <c r="L60" s="5" t="str">
        <f t="shared" si="1"/>
        <v>Square Tube14"x14" Thickness 25 mm</v>
      </c>
      <c r="M60" s="6" t="s">
        <v>82</v>
      </c>
      <c r="N60" s="6" t="s">
        <v>83</v>
      </c>
      <c r="O60" s="6">
        <v>355.6</v>
      </c>
      <c r="P60" s="8">
        <v>25</v>
      </c>
      <c r="Q60" s="7">
        <v>303.8</v>
      </c>
      <c r="R60" s="8">
        <v>241.31</v>
      </c>
      <c r="S60" s="5"/>
      <c r="T60" s="6">
        <v>52300</v>
      </c>
      <c r="U60" s="6">
        <v>52300</v>
      </c>
      <c r="V60" s="7">
        <v>13.1</v>
      </c>
      <c r="W60" s="7">
        <v>13.1</v>
      </c>
      <c r="X60" s="6">
        <v>2940</v>
      </c>
      <c r="Y60" s="6">
        <v>2940</v>
      </c>
      <c r="Z60" s="5"/>
      <c r="AA60" s="5"/>
      <c r="AB60" s="5"/>
    </row>
    <row r="61" spans="12:28">
      <c r="L61" s="5" t="str">
        <f t="shared" si="1"/>
        <v>Square Tube16"x16" Thickness 12.7 mm</v>
      </c>
      <c r="M61" s="10" t="s">
        <v>84</v>
      </c>
      <c r="N61" s="10" t="s">
        <v>85</v>
      </c>
      <c r="O61" s="10">
        <v>406.4</v>
      </c>
      <c r="P61" s="12">
        <v>12.7</v>
      </c>
      <c r="Q61" s="11">
        <v>193.1</v>
      </c>
      <c r="R61" s="12">
        <v>154.18</v>
      </c>
      <c r="S61" s="5"/>
      <c r="T61" s="10">
        <v>48900</v>
      </c>
      <c r="U61" s="10">
        <v>48900</v>
      </c>
      <c r="V61" s="11">
        <v>15.9</v>
      </c>
      <c r="W61" s="11">
        <v>15.9</v>
      </c>
      <c r="X61" s="10">
        <v>2410</v>
      </c>
      <c r="Y61" s="10">
        <v>2410</v>
      </c>
      <c r="Z61" s="5"/>
      <c r="AA61" s="5"/>
      <c r="AB61" s="5"/>
    </row>
    <row r="62" spans="12:28">
      <c r="L62" s="5" t="str">
        <f t="shared" si="1"/>
        <v>Square Tube16"x16" Thickness 16 mm</v>
      </c>
      <c r="M62" s="10" t="s">
        <v>84</v>
      </c>
      <c r="N62" s="10" t="s">
        <v>85</v>
      </c>
      <c r="O62" s="10">
        <v>406.4</v>
      </c>
      <c r="P62" s="12">
        <v>16</v>
      </c>
      <c r="Q62" s="11">
        <v>238.9</v>
      </c>
      <c r="R62" s="12">
        <v>191.66</v>
      </c>
      <c r="S62" s="5"/>
      <c r="T62" s="10">
        <v>59100</v>
      </c>
      <c r="U62" s="10">
        <v>59100</v>
      </c>
      <c r="V62" s="11">
        <v>15.7</v>
      </c>
      <c r="W62" s="11">
        <v>15.7</v>
      </c>
      <c r="X62" s="10">
        <v>2910</v>
      </c>
      <c r="Y62" s="10">
        <v>2910</v>
      </c>
      <c r="Z62" s="5"/>
      <c r="AA62" s="5"/>
      <c r="AB62" s="5"/>
    </row>
    <row r="63" spans="12:28">
      <c r="L63" s="5" t="str">
        <f t="shared" si="1"/>
        <v>Square Tube16"x16" Thickness 20.57 mm</v>
      </c>
      <c r="M63" s="10" t="s">
        <v>84</v>
      </c>
      <c r="N63" s="10" t="s">
        <v>85</v>
      </c>
      <c r="O63" s="10">
        <v>406.4</v>
      </c>
      <c r="P63" s="12">
        <v>20.57</v>
      </c>
      <c r="Q63" s="11">
        <v>299.3</v>
      </c>
      <c r="R63" s="12">
        <v>241.81</v>
      </c>
      <c r="S63" s="5"/>
      <c r="T63" s="10">
        <v>71600</v>
      </c>
      <c r="U63" s="10">
        <v>71600</v>
      </c>
      <c r="V63" s="11">
        <v>15.5</v>
      </c>
      <c r="W63" s="11">
        <v>15.5</v>
      </c>
      <c r="X63" s="10">
        <v>3520</v>
      </c>
      <c r="Y63" s="10">
        <v>3520</v>
      </c>
      <c r="Z63" s="5"/>
      <c r="AA63" s="5"/>
      <c r="AB63" s="5"/>
    </row>
    <row r="64" spans="12:28">
      <c r="L64" s="5" t="str">
        <f t="shared" si="1"/>
        <v>Square Tube16"x16" Thickness 22 mm</v>
      </c>
      <c r="M64" s="10" t="s">
        <v>84</v>
      </c>
      <c r="N64" s="10" t="s">
        <v>85</v>
      </c>
      <c r="O64" s="10">
        <v>406.4</v>
      </c>
      <c r="P64" s="12">
        <v>22</v>
      </c>
      <c r="Q64" s="11">
        <v>317.5</v>
      </c>
      <c r="R64" s="12">
        <v>251.44</v>
      </c>
      <c r="S64" s="5"/>
      <c r="T64" s="10">
        <v>75100</v>
      </c>
      <c r="U64" s="10">
        <v>75100</v>
      </c>
      <c r="V64" s="11">
        <v>15.4</v>
      </c>
      <c r="W64" s="11">
        <v>15.4</v>
      </c>
      <c r="X64" s="10">
        <v>3700</v>
      </c>
      <c r="Y64" s="10">
        <v>3700</v>
      </c>
      <c r="Z64" s="5"/>
      <c r="AA64" s="5"/>
      <c r="AB64" s="5"/>
    </row>
    <row r="65" spans="12:28">
      <c r="L65" s="5" t="str">
        <f t="shared" si="1"/>
        <v>Square Tube16"x16" Thickness 25 mm</v>
      </c>
      <c r="M65" s="10" t="s">
        <v>84</v>
      </c>
      <c r="N65" s="10" t="s">
        <v>85</v>
      </c>
      <c r="O65" s="10">
        <v>406.4</v>
      </c>
      <c r="P65" s="12">
        <v>25</v>
      </c>
      <c r="Q65" s="11">
        <v>354.6</v>
      </c>
      <c r="R65" s="12">
        <v>281.19</v>
      </c>
      <c r="S65" s="5"/>
      <c r="T65" s="10">
        <v>82000</v>
      </c>
      <c r="U65" s="10">
        <v>82000</v>
      </c>
      <c r="V65" s="11">
        <v>15.2</v>
      </c>
      <c r="W65" s="11">
        <v>15.2</v>
      </c>
      <c r="X65" s="10">
        <v>4030</v>
      </c>
      <c r="Y65" s="10">
        <v>4030</v>
      </c>
      <c r="Z65" s="5"/>
      <c r="AA65" s="5"/>
      <c r="AB65" s="5"/>
    </row>
    <row r="66" spans="12:28">
      <c r="L66" s="5" t="str">
        <f t="shared" si="1"/>
        <v>Square Tube16"x16" Thickness 28 mm</v>
      </c>
      <c r="M66" s="10" t="s">
        <v>84</v>
      </c>
      <c r="N66" s="10" t="s">
        <v>85</v>
      </c>
      <c r="O66" s="10">
        <v>406.4</v>
      </c>
      <c r="P66" s="12">
        <v>28</v>
      </c>
      <c r="Q66" s="11">
        <v>390.2</v>
      </c>
      <c r="R66" s="12">
        <v>309.83999999999997</v>
      </c>
      <c r="S66" s="5"/>
      <c r="T66" s="10">
        <v>88100</v>
      </c>
      <c r="U66" s="10">
        <v>88100</v>
      </c>
      <c r="V66" s="11">
        <v>15</v>
      </c>
      <c r="W66" s="11">
        <v>15</v>
      </c>
      <c r="X66" s="10">
        <v>4340</v>
      </c>
      <c r="Y66" s="10">
        <v>4340</v>
      </c>
      <c r="Z66" s="5"/>
      <c r="AA66" s="5"/>
      <c r="AB66" s="5"/>
    </row>
    <row r="67" spans="12:28">
      <c r="L67" s="5" t="str">
        <f t="shared" ref="L67:L98" si="2">"Square Tube" &amp;N67&amp;"" &amp; " Thickness "&amp; P67&amp;" mm"</f>
        <v>Square Tube18"x18" Thickness 32 mm</v>
      </c>
      <c r="M67" s="6" t="s">
        <v>86</v>
      </c>
      <c r="N67" s="6" t="s">
        <v>87</v>
      </c>
      <c r="O67" s="6">
        <v>457.2</v>
      </c>
      <c r="P67" s="6">
        <v>32</v>
      </c>
      <c r="Q67" s="6">
        <v>500.3</v>
      </c>
      <c r="R67" s="6">
        <v>397.4</v>
      </c>
      <c r="S67" s="5"/>
      <c r="T67" s="6">
        <v>142000</v>
      </c>
      <c r="U67" s="6">
        <v>142000</v>
      </c>
      <c r="V67" s="6">
        <v>16.899999999999999</v>
      </c>
      <c r="W67" s="6">
        <v>16.899999999999999</v>
      </c>
      <c r="X67" s="6">
        <v>6230</v>
      </c>
      <c r="Y67" s="6">
        <v>6230</v>
      </c>
      <c r="Z67" s="5"/>
      <c r="AA67" s="5"/>
      <c r="AB67" s="5"/>
    </row>
    <row r="68" spans="12:28">
      <c r="L68" s="5" t="str">
        <f t="shared" si="2"/>
        <v>Square Tube18"x18" Thickness 36 mm</v>
      </c>
      <c r="M68" s="6" t="s">
        <v>86</v>
      </c>
      <c r="N68" s="6" t="s">
        <v>87</v>
      </c>
      <c r="O68" s="6">
        <v>457.2</v>
      </c>
      <c r="P68" s="8">
        <v>36</v>
      </c>
      <c r="Q68" s="7">
        <v>550.9</v>
      </c>
      <c r="R68" s="8">
        <v>438.36</v>
      </c>
      <c r="S68" s="5"/>
      <c r="T68" s="6">
        <v>152000</v>
      </c>
      <c r="U68" s="6">
        <v>152000</v>
      </c>
      <c r="V68" s="7">
        <v>16.600000000000001</v>
      </c>
      <c r="W68" s="7">
        <v>16.600000000000001</v>
      </c>
      <c r="X68" s="6">
        <v>6660</v>
      </c>
      <c r="Y68" s="6">
        <v>6660</v>
      </c>
      <c r="Z68" s="5"/>
      <c r="AA68" s="5"/>
      <c r="AB68" s="5"/>
    </row>
    <row r="69" spans="12:28">
      <c r="L69" s="5" t="str">
        <f t="shared" si="2"/>
        <v>Square Tube18"x18" Thickness 40 mm</v>
      </c>
      <c r="M69" s="6" t="s">
        <v>86</v>
      </c>
      <c r="N69" s="6" t="s">
        <v>87</v>
      </c>
      <c r="O69" s="6">
        <v>457.2</v>
      </c>
      <c r="P69" s="8">
        <v>40</v>
      </c>
      <c r="Q69" s="7">
        <v>598.79999999999995</v>
      </c>
      <c r="R69" s="8">
        <v>477.38</v>
      </c>
      <c r="S69" s="5"/>
      <c r="T69" s="6">
        <v>161000</v>
      </c>
      <c r="U69" s="6">
        <v>161000</v>
      </c>
      <c r="V69" s="7">
        <v>16.399999999999999</v>
      </c>
      <c r="W69" s="7">
        <v>16.399999999999999</v>
      </c>
      <c r="X69" s="6">
        <v>7030</v>
      </c>
      <c r="Y69" s="6">
        <v>7030</v>
      </c>
      <c r="Z69" s="5"/>
      <c r="AA69" s="5"/>
      <c r="AB69" s="5"/>
    </row>
    <row r="70" spans="12:28">
      <c r="L70" s="5" t="str">
        <f t="shared" si="2"/>
        <v>Square Tube20"x20" Thickness 12.7 mm</v>
      </c>
      <c r="M70" s="10" t="s">
        <v>88</v>
      </c>
      <c r="N70" s="10" t="s">
        <v>89</v>
      </c>
      <c r="O70" s="10">
        <v>508</v>
      </c>
      <c r="P70" s="12">
        <v>12.7</v>
      </c>
      <c r="Q70" s="11">
        <v>244.7</v>
      </c>
      <c r="R70" s="12">
        <v>194.7</v>
      </c>
      <c r="S70" s="5"/>
      <c r="T70" s="10">
        <v>98500</v>
      </c>
      <c r="U70" s="10">
        <v>98500</v>
      </c>
      <c r="V70" s="11">
        <v>20.100000000000001</v>
      </c>
      <c r="W70" s="11">
        <v>20.100000000000001</v>
      </c>
      <c r="X70" s="10">
        <v>3880</v>
      </c>
      <c r="Y70" s="10">
        <v>3880</v>
      </c>
      <c r="Z70" s="5"/>
      <c r="AA70" s="5"/>
      <c r="AB70" s="5"/>
    </row>
    <row r="71" spans="12:28">
      <c r="L71" s="5" t="str">
        <f t="shared" si="2"/>
        <v>Square Tube20"x20" Thickness 16 mm</v>
      </c>
      <c r="M71" s="10" t="s">
        <v>88</v>
      </c>
      <c r="N71" s="10" t="s">
        <v>89</v>
      </c>
      <c r="O71" s="10">
        <v>508</v>
      </c>
      <c r="P71" s="12">
        <v>16</v>
      </c>
      <c r="Q71" s="11">
        <v>303.89999999999998</v>
      </c>
      <c r="R71" s="12">
        <v>242.7</v>
      </c>
      <c r="S71" s="5"/>
      <c r="T71" s="10">
        <v>120000</v>
      </c>
      <c r="U71" s="10">
        <v>120000</v>
      </c>
      <c r="V71" s="11">
        <v>19.899999999999999</v>
      </c>
      <c r="W71" s="11">
        <v>19.899999999999999</v>
      </c>
      <c r="X71" s="10">
        <v>4730</v>
      </c>
      <c r="Y71" s="10">
        <v>4730</v>
      </c>
      <c r="Z71" s="5"/>
      <c r="AA71" s="5"/>
      <c r="AB71" s="5"/>
    </row>
    <row r="72" spans="12:28">
      <c r="L72" s="5" t="str">
        <f t="shared" si="2"/>
        <v>Square Tube20"x20" Thickness 19.05 mm</v>
      </c>
      <c r="M72" s="10" t="s">
        <v>88</v>
      </c>
      <c r="N72" s="10" t="s">
        <v>89</v>
      </c>
      <c r="O72" s="10">
        <v>508</v>
      </c>
      <c r="P72" s="12">
        <v>19.05</v>
      </c>
      <c r="Q72" s="11">
        <v>357</v>
      </c>
      <c r="R72" s="12">
        <v>286.13</v>
      </c>
      <c r="S72" s="5"/>
      <c r="T72" s="10">
        <v>139000</v>
      </c>
      <c r="U72" s="10">
        <v>139000</v>
      </c>
      <c r="V72" s="11">
        <v>19.7</v>
      </c>
      <c r="W72" s="11">
        <v>19.7</v>
      </c>
      <c r="X72" s="10">
        <v>5460</v>
      </c>
      <c r="Y72" s="10">
        <v>5460</v>
      </c>
      <c r="Z72" s="5"/>
      <c r="AA72" s="5"/>
      <c r="AB72" s="5"/>
    </row>
    <row r="73" spans="12:28">
      <c r="L73" s="5" t="str">
        <f t="shared" si="2"/>
        <v>Square Tube20"x20" Thickness 20.57 mm</v>
      </c>
      <c r="M73" s="10" t="s">
        <v>88</v>
      </c>
      <c r="N73" s="10" t="s">
        <v>89</v>
      </c>
      <c r="O73" s="10">
        <v>508</v>
      </c>
      <c r="P73" s="12">
        <v>20.57</v>
      </c>
      <c r="Q73" s="11">
        <v>382.9</v>
      </c>
      <c r="R73" s="12">
        <v>307.49</v>
      </c>
      <c r="S73" s="5"/>
      <c r="T73" s="10">
        <v>148000</v>
      </c>
      <c r="U73" s="10">
        <v>148000</v>
      </c>
      <c r="V73" s="11">
        <v>19.600000000000001</v>
      </c>
      <c r="W73" s="11">
        <v>19.600000000000001</v>
      </c>
      <c r="X73" s="10">
        <v>5810</v>
      </c>
      <c r="Y73" s="10">
        <v>5810</v>
      </c>
      <c r="Z73" s="5"/>
      <c r="AA73" s="5"/>
      <c r="AB73" s="5"/>
    </row>
    <row r="74" spans="12:28">
      <c r="L74" s="5" t="str">
        <f t="shared" si="2"/>
        <v>Square Tube20"x20" Thickness 22 mm</v>
      </c>
      <c r="M74" s="10" t="s">
        <v>88</v>
      </c>
      <c r="N74" s="10" t="s">
        <v>89</v>
      </c>
      <c r="O74" s="10">
        <v>508</v>
      </c>
      <c r="P74" s="12">
        <v>22</v>
      </c>
      <c r="Q74" s="11">
        <v>406.9</v>
      </c>
      <c r="R74" s="12">
        <v>319.42</v>
      </c>
      <c r="S74" s="5"/>
      <c r="T74" s="10">
        <v>155000</v>
      </c>
      <c r="U74" s="10">
        <v>155000</v>
      </c>
      <c r="V74" s="11">
        <v>19.5</v>
      </c>
      <c r="W74" s="11">
        <v>19.5</v>
      </c>
      <c r="X74" s="10">
        <v>6120</v>
      </c>
      <c r="Y74" s="10">
        <v>6120</v>
      </c>
      <c r="Z74" s="5"/>
      <c r="AA74" s="5"/>
      <c r="AB74" s="5"/>
    </row>
    <row r="75" spans="12:28">
      <c r="L75" s="5" t="str">
        <f t="shared" si="2"/>
        <v>Square Tube20"x20" Thickness 25 mm</v>
      </c>
      <c r="M75" s="10" t="s">
        <v>88</v>
      </c>
      <c r="N75" s="10" t="s">
        <v>89</v>
      </c>
      <c r="O75" s="10">
        <v>508</v>
      </c>
      <c r="P75" s="12">
        <v>25</v>
      </c>
      <c r="Q75" s="11">
        <v>456.2</v>
      </c>
      <c r="R75" s="12">
        <v>358.1</v>
      </c>
      <c r="S75" s="5"/>
      <c r="T75" s="10">
        <v>171000</v>
      </c>
      <c r="U75" s="10">
        <v>171000</v>
      </c>
      <c r="V75" s="11">
        <v>19.399999999999999</v>
      </c>
      <c r="W75" s="11">
        <v>19.399999999999999</v>
      </c>
      <c r="X75" s="10">
        <v>6740</v>
      </c>
      <c r="Y75" s="10">
        <v>6740</v>
      </c>
      <c r="Z75" s="5"/>
      <c r="AA75" s="5"/>
      <c r="AB75" s="5"/>
    </row>
    <row r="76" spans="12:28">
      <c r="L76" s="5" t="str">
        <f t="shared" si="2"/>
        <v>Square Tube20"x20" Thickness 28 mm</v>
      </c>
      <c r="M76" s="10" t="s">
        <v>88</v>
      </c>
      <c r="N76" s="10" t="s">
        <v>89</v>
      </c>
      <c r="O76" s="10">
        <v>508</v>
      </c>
      <c r="P76" s="12">
        <v>28</v>
      </c>
      <c r="Q76" s="11">
        <v>504</v>
      </c>
      <c r="R76" s="12">
        <v>395.6</v>
      </c>
      <c r="S76" s="5"/>
      <c r="T76" s="10">
        <v>186000</v>
      </c>
      <c r="U76" s="10">
        <v>186000</v>
      </c>
      <c r="V76" s="11">
        <v>19.2</v>
      </c>
      <c r="W76" s="11">
        <v>19.2</v>
      </c>
      <c r="X76" s="10">
        <v>7310</v>
      </c>
      <c r="Y76" s="10">
        <v>7310</v>
      </c>
      <c r="Z76" s="5"/>
      <c r="AA76" s="5"/>
      <c r="AB76" s="5"/>
    </row>
    <row r="77" spans="12:28">
      <c r="L77" s="5" t="str">
        <f t="shared" si="2"/>
        <v>Square Tube20"x20" Thickness 32 mm</v>
      </c>
      <c r="M77" s="10" t="s">
        <v>88</v>
      </c>
      <c r="N77" s="10" t="s">
        <v>89</v>
      </c>
      <c r="O77" s="10">
        <v>508</v>
      </c>
      <c r="P77" s="12">
        <v>32</v>
      </c>
      <c r="Q77" s="11">
        <v>565.29999999999995</v>
      </c>
      <c r="R77" s="12">
        <v>443.78</v>
      </c>
      <c r="S77" s="5"/>
      <c r="T77" s="10">
        <v>203000</v>
      </c>
      <c r="U77" s="10">
        <v>203000</v>
      </c>
      <c r="V77" s="11">
        <v>19</v>
      </c>
      <c r="W77" s="11">
        <v>19</v>
      </c>
      <c r="X77" s="10">
        <v>8000</v>
      </c>
      <c r="Y77" s="10">
        <v>8000</v>
      </c>
      <c r="Z77" s="5"/>
      <c r="AA77" s="5"/>
      <c r="AB77" s="5"/>
    </row>
    <row r="78" spans="12:28">
      <c r="L78" s="5" t="str">
        <f t="shared" si="2"/>
        <v>Square Tube20"x20" Thickness 36 mm</v>
      </c>
      <c r="M78" s="10" t="s">
        <v>88</v>
      </c>
      <c r="N78" s="10" t="s">
        <v>89</v>
      </c>
      <c r="O78" s="10">
        <v>508</v>
      </c>
      <c r="P78" s="12">
        <v>36</v>
      </c>
      <c r="Q78" s="11">
        <v>624.1</v>
      </c>
      <c r="R78" s="12">
        <v>489.88</v>
      </c>
      <c r="S78" s="5"/>
      <c r="T78" s="10">
        <v>219000</v>
      </c>
      <c r="U78" s="10">
        <v>219000</v>
      </c>
      <c r="V78" s="11">
        <v>18.7</v>
      </c>
      <c r="W78" s="11">
        <v>18.7</v>
      </c>
      <c r="X78" s="10">
        <v>8610</v>
      </c>
      <c r="Y78" s="10">
        <v>8610</v>
      </c>
      <c r="Z78" s="5"/>
      <c r="AA78" s="5"/>
      <c r="AB78" s="5"/>
    </row>
    <row r="79" spans="12:28">
      <c r="L79" s="5" t="str">
        <f t="shared" si="2"/>
        <v>Square Tube20"x20" Thickness 40 mm</v>
      </c>
      <c r="M79" s="10" t="s">
        <v>88</v>
      </c>
      <c r="N79" s="10" t="s">
        <v>89</v>
      </c>
      <c r="O79" s="10">
        <v>508</v>
      </c>
      <c r="P79" s="12">
        <v>40</v>
      </c>
      <c r="Q79" s="11">
        <v>680.1</v>
      </c>
      <c r="R79" s="12">
        <v>533.9</v>
      </c>
      <c r="S79" s="5"/>
      <c r="T79" s="10">
        <v>232000</v>
      </c>
      <c r="U79" s="10">
        <v>232000</v>
      </c>
      <c r="V79" s="11">
        <v>18.5</v>
      </c>
      <c r="W79" s="11">
        <v>18.5</v>
      </c>
      <c r="X79" s="10">
        <v>9140</v>
      </c>
      <c r="Y79" s="10">
        <v>9140</v>
      </c>
      <c r="Z79" s="5"/>
      <c r="AA79" s="5"/>
      <c r="AB79" s="5"/>
    </row>
    <row r="80" spans="12:28">
      <c r="L80" s="5" t="str">
        <f t="shared" si="2"/>
        <v>Square Tube20"x20" Thickness 45 mm</v>
      </c>
      <c r="M80" s="10" t="s">
        <v>88</v>
      </c>
      <c r="N80" s="10" t="s">
        <v>89</v>
      </c>
      <c r="O80" s="10">
        <v>508</v>
      </c>
      <c r="P80" s="12">
        <v>45</v>
      </c>
      <c r="Q80" s="11">
        <v>746.5</v>
      </c>
      <c r="R80" s="12">
        <v>585.99</v>
      </c>
      <c r="S80" s="5"/>
      <c r="T80" s="10">
        <v>246000</v>
      </c>
      <c r="U80" s="10">
        <v>246000</v>
      </c>
      <c r="V80" s="11">
        <v>18.2</v>
      </c>
      <c r="W80" s="11">
        <v>18.2</v>
      </c>
      <c r="X80" s="10">
        <v>9690</v>
      </c>
      <c r="Y80" s="10">
        <v>9690</v>
      </c>
      <c r="Z80" s="5"/>
      <c r="AA80" s="5"/>
      <c r="AB80" s="5"/>
    </row>
    <row r="81" spans="12:28">
      <c r="L81" s="5" t="str">
        <f t="shared" si="2"/>
        <v>Square Tube20"x20" Thickness 50 mm</v>
      </c>
      <c r="M81" s="10" t="s">
        <v>88</v>
      </c>
      <c r="N81" s="10" t="s">
        <v>89</v>
      </c>
      <c r="O81" s="10">
        <v>508</v>
      </c>
      <c r="P81" s="12">
        <v>50</v>
      </c>
      <c r="Q81" s="11">
        <v>808.7</v>
      </c>
      <c r="R81" s="12">
        <v>634.83000000000004</v>
      </c>
      <c r="S81" s="5"/>
      <c r="T81" s="10">
        <v>257000</v>
      </c>
      <c r="U81" s="10">
        <v>257000</v>
      </c>
      <c r="V81" s="11">
        <v>17.8</v>
      </c>
      <c r="W81" s="11">
        <v>17.8</v>
      </c>
      <c r="X81" s="10">
        <v>10100</v>
      </c>
      <c r="Y81" s="10">
        <v>10100</v>
      </c>
      <c r="Z81" s="5"/>
      <c r="AA81" s="5"/>
      <c r="AB81" s="5"/>
    </row>
    <row r="82" spans="12:28">
      <c r="L82" s="5" t="str">
        <f t="shared" si="2"/>
        <v>Square Tube22"x22" Thickness 16 mm</v>
      </c>
      <c r="M82" s="6" t="s">
        <v>90</v>
      </c>
      <c r="N82" s="6" t="s">
        <v>91</v>
      </c>
      <c r="O82" s="6">
        <v>558.79999999999995</v>
      </c>
      <c r="P82" s="8">
        <v>16</v>
      </c>
      <c r="Q82" s="7">
        <v>336.4</v>
      </c>
      <c r="R82" s="8">
        <v>264.08</v>
      </c>
      <c r="S82" s="5"/>
      <c r="T82" s="6">
        <v>162000</v>
      </c>
      <c r="U82" s="6">
        <v>162000</v>
      </c>
      <c r="V82" s="7">
        <v>22</v>
      </c>
      <c r="W82" s="7">
        <v>22</v>
      </c>
      <c r="X82" s="6">
        <v>5810</v>
      </c>
      <c r="Y82" s="6">
        <v>5810</v>
      </c>
      <c r="Z82" s="5"/>
      <c r="AA82" s="5"/>
      <c r="AB82" s="5"/>
    </row>
    <row r="83" spans="12:28">
      <c r="L83" s="5" t="str">
        <f t="shared" si="2"/>
        <v>Square Tube22"x22" Thickness 19 mm</v>
      </c>
      <c r="M83" s="6" t="s">
        <v>90</v>
      </c>
      <c r="N83" s="6" t="s">
        <v>91</v>
      </c>
      <c r="O83" s="6">
        <v>558.79999999999995</v>
      </c>
      <c r="P83" s="8">
        <v>19</v>
      </c>
      <c r="Q83" s="7">
        <v>394.8</v>
      </c>
      <c r="R83" s="8">
        <v>309.88</v>
      </c>
      <c r="S83" s="5"/>
      <c r="T83" s="6">
        <v>187000</v>
      </c>
      <c r="U83" s="6">
        <v>187000</v>
      </c>
      <c r="V83" s="7">
        <v>21.8</v>
      </c>
      <c r="W83" s="7">
        <v>21.8</v>
      </c>
      <c r="X83" s="6">
        <v>6710</v>
      </c>
      <c r="Y83" s="6">
        <v>6710</v>
      </c>
      <c r="Z83" s="5"/>
      <c r="AA83" s="5"/>
      <c r="AB83" s="5"/>
    </row>
    <row r="84" spans="12:28">
      <c r="L84" s="5" t="str">
        <f t="shared" si="2"/>
        <v>Square Tube22"x22" Thickness 22 mm</v>
      </c>
      <c r="M84" s="6" t="s">
        <v>90</v>
      </c>
      <c r="N84" s="6" t="s">
        <v>91</v>
      </c>
      <c r="O84" s="6">
        <v>558.79999999999995</v>
      </c>
      <c r="P84" s="8">
        <v>22</v>
      </c>
      <c r="Q84" s="7">
        <v>451.6</v>
      </c>
      <c r="R84" s="8">
        <v>354.51</v>
      </c>
      <c r="S84" s="5"/>
      <c r="T84" s="6">
        <v>211000</v>
      </c>
      <c r="U84" s="6">
        <v>211000</v>
      </c>
      <c r="V84" s="7">
        <v>21.6</v>
      </c>
      <c r="W84" s="7">
        <v>21.6</v>
      </c>
      <c r="X84" s="6">
        <v>7560</v>
      </c>
      <c r="Y84" s="6">
        <v>7560</v>
      </c>
      <c r="Z84" s="5"/>
      <c r="AA84" s="5"/>
      <c r="AB84" s="5"/>
    </row>
    <row r="85" spans="12:28">
      <c r="L85" s="5" t="str">
        <f t="shared" si="2"/>
        <v>Square Tube22"x22" Thickness 25 mm</v>
      </c>
      <c r="M85" s="6" t="s">
        <v>90</v>
      </c>
      <c r="N85" s="6" t="s">
        <v>91</v>
      </c>
      <c r="O85" s="6">
        <v>558.79999999999995</v>
      </c>
      <c r="P85" s="8">
        <v>25</v>
      </c>
      <c r="Q85" s="7">
        <v>507</v>
      </c>
      <c r="R85" s="8">
        <v>397.98</v>
      </c>
      <c r="S85" s="5"/>
      <c r="T85" s="6">
        <v>233000</v>
      </c>
      <c r="U85" s="6">
        <v>233000</v>
      </c>
      <c r="V85" s="7">
        <v>21.5</v>
      </c>
      <c r="W85" s="7">
        <v>21.5</v>
      </c>
      <c r="X85" s="6">
        <v>8350</v>
      </c>
      <c r="Y85" s="6">
        <v>8350</v>
      </c>
      <c r="Z85" s="5"/>
      <c r="AA85" s="5"/>
      <c r="AB85" s="5"/>
    </row>
    <row r="86" spans="12:28">
      <c r="L86" s="5" t="str">
        <f t="shared" si="2"/>
        <v>Square Tube22"x22" Thickness 28 mm</v>
      </c>
      <c r="M86" s="6" t="s">
        <v>90</v>
      </c>
      <c r="N86" s="6" t="s">
        <v>91</v>
      </c>
      <c r="O86" s="6">
        <v>558.79999999999995</v>
      </c>
      <c r="P86" s="8">
        <v>28</v>
      </c>
      <c r="Q86" s="7">
        <v>560.79999999999995</v>
      </c>
      <c r="R86" s="8">
        <v>440.26</v>
      </c>
      <c r="S86" s="5"/>
      <c r="T86" s="6">
        <v>254000</v>
      </c>
      <c r="U86" s="6">
        <v>254000</v>
      </c>
      <c r="V86" s="7">
        <v>21.3</v>
      </c>
      <c r="W86" s="7">
        <v>21.3</v>
      </c>
      <c r="X86" s="6">
        <v>9090</v>
      </c>
      <c r="Y86" s="6">
        <v>9090</v>
      </c>
      <c r="Z86" s="5"/>
      <c r="AA86" s="5"/>
      <c r="AB86" s="5"/>
    </row>
    <row r="87" spans="12:28">
      <c r="L87" s="5" t="str">
        <f t="shared" si="2"/>
        <v>Square Tube22"x22" Thickness 32 mm</v>
      </c>
      <c r="M87" s="6" t="s">
        <v>90</v>
      </c>
      <c r="N87" s="6" t="s">
        <v>91</v>
      </c>
      <c r="O87" s="6">
        <v>558.79999999999995</v>
      </c>
      <c r="P87" s="8">
        <v>32</v>
      </c>
      <c r="Q87" s="7">
        <v>630.4</v>
      </c>
      <c r="R87" s="8">
        <v>494.83</v>
      </c>
      <c r="S87" s="5"/>
      <c r="T87" s="6">
        <v>279000</v>
      </c>
      <c r="U87" s="6">
        <v>279000</v>
      </c>
      <c r="V87" s="7">
        <v>21</v>
      </c>
      <c r="W87" s="7">
        <v>21</v>
      </c>
      <c r="X87" s="6">
        <v>10000</v>
      </c>
      <c r="Y87" s="6">
        <v>10000</v>
      </c>
      <c r="Z87" s="5"/>
      <c r="AA87" s="5"/>
      <c r="AB87" s="5"/>
    </row>
    <row r="88" spans="12:28">
      <c r="L88" s="5" t="str">
        <f t="shared" si="2"/>
        <v>Square Tube22"x22" Thickness 36 mm</v>
      </c>
      <c r="M88" s="6" t="s">
        <v>90</v>
      </c>
      <c r="N88" s="6" t="s">
        <v>91</v>
      </c>
      <c r="O88" s="6">
        <v>558.79999999999995</v>
      </c>
      <c r="P88" s="8">
        <v>36</v>
      </c>
      <c r="Q88" s="7">
        <v>697.2</v>
      </c>
      <c r="R88" s="8">
        <v>547.30999999999995</v>
      </c>
      <c r="S88" s="5"/>
      <c r="T88" s="6">
        <v>302000</v>
      </c>
      <c r="U88" s="6">
        <v>302000</v>
      </c>
      <c r="V88" s="7">
        <v>20.8</v>
      </c>
      <c r="W88" s="7">
        <v>20.8</v>
      </c>
      <c r="X88" s="6">
        <v>10800</v>
      </c>
      <c r="Y88" s="6">
        <v>10800</v>
      </c>
      <c r="Z88" s="5"/>
      <c r="AA88" s="5"/>
      <c r="AB88" s="5"/>
    </row>
    <row r="89" spans="12:28">
      <c r="L89" s="5" t="str">
        <f t="shared" si="2"/>
        <v>Square Tube22"x22" Thickness 40 mm</v>
      </c>
      <c r="M89" s="6" t="s">
        <v>90</v>
      </c>
      <c r="N89" s="6" t="s">
        <v>91</v>
      </c>
      <c r="O89" s="6">
        <v>558.79999999999995</v>
      </c>
      <c r="P89" s="8">
        <v>40</v>
      </c>
      <c r="Q89" s="7">
        <v>761.4</v>
      </c>
      <c r="R89" s="8">
        <v>597.70000000000005</v>
      </c>
      <c r="S89" s="5"/>
      <c r="T89" s="6">
        <v>322000</v>
      </c>
      <c r="U89" s="6">
        <v>322000</v>
      </c>
      <c r="V89" s="7">
        <v>20.6</v>
      </c>
      <c r="W89" s="7">
        <v>20.6</v>
      </c>
      <c r="X89" s="6">
        <v>11500</v>
      </c>
      <c r="Y89" s="6">
        <v>11500</v>
      </c>
      <c r="Z89" s="5"/>
      <c r="AA89" s="5"/>
      <c r="AB89" s="5"/>
    </row>
    <row r="90" spans="12:28">
      <c r="L90" s="5" t="str">
        <f t="shared" si="2"/>
        <v>Square Tube22"x22" Thickness 45 mm</v>
      </c>
      <c r="M90" s="6" t="s">
        <v>90</v>
      </c>
      <c r="N90" s="6" t="s">
        <v>91</v>
      </c>
      <c r="O90" s="6">
        <v>558.79999999999995</v>
      </c>
      <c r="P90" s="8">
        <v>45</v>
      </c>
      <c r="Q90" s="7">
        <v>837.9</v>
      </c>
      <c r="R90" s="8">
        <v>657.77</v>
      </c>
      <c r="S90" s="5"/>
      <c r="T90" s="6">
        <v>344000</v>
      </c>
      <c r="U90" s="6">
        <v>344000</v>
      </c>
      <c r="V90" s="7">
        <v>20.3</v>
      </c>
      <c r="W90" s="7">
        <v>20.3</v>
      </c>
      <c r="X90" s="6">
        <v>12300</v>
      </c>
      <c r="Y90" s="6">
        <v>12300</v>
      </c>
      <c r="Z90" s="5"/>
      <c r="AA90" s="5"/>
      <c r="AB90" s="5"/>
    </row>
    <row r="91" spans="12:28">
      <c r="L91" s="5" t="str">
        <f t="shared" si="2"/>
        <v>Square Tube22"x22" Thickness 50 mm</v>
      </c>
      <c r="M91" s="6" t="s">
        <v>90</v>
      </c>
      <c r="N91" s="6" t="s">
        <v>91</v>
      </c>
      <c r="O91" s="6">
        <v>558.79999999999995</v>
      </c>
      <c r="P91" s="8">
        <v>50</v>
      </c>
      <c r="Q91" s="7">
        <v>910.3</v>
      </c>
      <c r="R91" s="8">
        <v>714.58</v>
      </c>
      <c r="S91" s="5"/>
      <c r="T91" s="6">
        <v>362000</v>
      </c>
      <c r="U91" s="6">
        <v>362000</v>
      </c>
      <c r="V91" s="7">
        <v>19.899999999999999</v>
      </c>
      <c r="W91" s="7">
        <v>19.899999999999999</v>
      </c>
      <c r="X91" s="6">
        <v>13000</v>
      </c>
      <c r="Y91" s="6">
        <v>13000</v>
      </c>
      <c r="Z91" s="5"/>
      <c r="AA91" s="5"/>
      <c r="AB91" s="5"/>
    </row>
    <row r="92" spans="12:28">
      <c r="L92" s="5" t="str">
        <f t="shared" si="2"/>
        <v>Square Tube22"x22" Thickness 55 mm</v>
      </c>
      <c r="M92" s="6" t="s">
        <v>90</v>
      </c>
      <c r="N92" s="6" t="s">
        <v>91</v>
      </c>
      <c r="O92" s="6">
        <v>558.79999999999995</v>
      </c>
      <c r="P92" s="8">
        <v>55</v>
      </c>
      <c r="Q92" s="7">
        <v>978.5</v>
      </c>
      <c r="R92" s="8">
        <v>768.14</v>
      </c>
      <c r="S92" s="5"/>
      <c r="T92" s="6">
        <v>377000</v>
      </c>
      <c r="U92" s="6">
        <v>377000</v>
      </c>
      <c r="V92" s="7">
        <v>19.600000000000001</v>
      </c>
      <c r="W92" s="7">
        <v>19.600000000000001</v>
      </c>
      <c r="X92" s="6">
        <v>13500</v>
      </c>
      <c r="Y92" s="6">
        <v>13500</v>
      </c>
      <c r="Z92" s="5"/>
      <c r="AA92" s="5"/>
      <c r="AB92" s="5"/>
    </row>
    <row r="93" spans="12:28">
      <c r="L93" s="5" t="str">
        <f t="shared" si="2"/>
        <v>Square Tube24"x24" Thickness 16 mm</v>
      </c>
      <c r="M93" s="10" t="s">
        <v>92</v>
      </c>
      <c r="N93" s="10" t="s">
        <v>93</v>
      </c>
      <c r="O93" s="10">
        <v>609.6</v>
      </c>
      <c r="P93" s="12">
        <v>16</v>
      </c>
      <c r="Q93" s="11">
        <v>638.9</v>
      </c>
      <c r="R93" s="12">
        <v>289.60000000000002</v>
      </c>
      <c r="S93" s="5"/>
      <c r="T93" s="10">
        <v>213000</v>
      </c>
      <c r="U93" s="10">
        <v>213000</v>
      </c>
      <c r="V93" s="11">
        <v>24</v>
      </c>
      <c r="W93" s="11">
        <v>24</v>
      </c>
      <c r="X93" s="10">
        <v>6990</v>
      </c>
      <c r="Y93" s="10">
        <v>6990</v>
      </c>
      <c r="Z93" s="5"/>
      <c r="AA93" s="5"/>
      <c r="AB93" s="5"/>
    </row>
    <row r="94" spans="12:28">
      <c r="L94" s="5" t="str">
        <f t="shared" si="2"/>
        <v>Square Tube24"x24" Thickness 19 mm</v>
      </c>
      <c r="M94" s="10" t="s">
        <v>92</v>
      </c>
      <c r="N94" s="10" t="s">
        <v>93</v>
      </c>
      <c r="O94" s="10">
        <v>609.6</v>
      </c>
      <c r="P94" s="12">
        <v>19</v>
      </c>
      <c r="Q94" s="11">
        <v>433.4</v>
      </c>
      <c r="R94" s="12">
        <v>340.19</v>
      </c>
      <c r="S94" s="5"/>
      <c r="T94" s="10">
        <v>247000</v>
      </c>
      <c r="U94" s="10">
        <v>247000</v>
      </c>
      <c r="V94" s="11">
        <v>23</v>
      </c>
      <c r="W94" s="11">
        <v>23</v>
      </c>
      <c r="X94" s="10">
        <v>8100</v>
      </c>
      <c r="Y94" s="10">
        <v>8100</v>
      </c>
      <c r="Z94" s="5"/>
      <c r="AA94" s="5"/>
      <c r="AB94" s="5"/>
    </row>
    <row r="95" spans="12:28">
      <c r="L95" s="5" t="str">
        <f t="shared" si="2"/>
        <v>Square Tube24"x24" Thickness 22 mm</v>
      </c>
      <c r="M95" s="10" t="s">
        <v>92</v>
      </c>
      <c r="N95" s="10" t="s">
        <v>93</v>
      </c>
      <c r="O95" s="10">
        <v>609.6</v>
      </c>
      <c r="P95" s="12">
        <v>22</v>
      </c>
      <c r="Q95" s="11">
        <v>496.3</v>
      </c>
      <c r="R95" s="12">
        <v>389.61</v>
      </c>
      <c r="S95" s="5"/>
      <c r="T95" s="10">
        <v>279000</v>
      </c>
      <c r="U95" s="10">
        <v>279000</v>
      </c>
      <c r="V95" s="11">
        <v>23.7</v>
      </c>
      <c r="W95" s="11">
        <v>23.7</v>
      </c>
      <c r="X95" s="10">
        <v>9150</v>
      </c>
      <c r="Y95" s="10">
        <v>9150</v>
      </c>
      <c r="Z95" s="5"/>
      <c r="AA95" s="5"/>
      <c r="AB95" s="5"/>
    </row>
    <row r="96" spans="12:28">
      <c r="L96" s="5" t="str">
        <f t="shared" si="2"/>
        <v>Square Tube24"x24" Thickness 25 mm</v>
      </c>
      <c r="M96" s="10" t="s">
        <v>92</v>
      </c>
      <c r="N96" s="10" t="s">
        <v>93</v>
      </c>
      <c r="O96" s="10">
        <v>609.6</v>
      </c>
      <c r="P96" s="12">
        <v>25</v>
      </c>
      <c r="Q96" s="11">
        <v>557.79999999999995</v>
      </c>
      <c r="R96" s="12">
        <v>437.85</v>
      </c>
      <c r="S96" s="5"/>
      <c r="T96" s="10">
        <v>309000</v>
      </c>
      <c r="U96" s="10">
        <v>309000</v>
      </c>
      <c r="V96" s="11">
        <v>23.5</v>
      </c>
      <c r="W96" s="11">
        <v>23.5</v>
      </c>
      <c r="X96" s="10">
        <v>10100</v>
      </c>
      <c r="Y96" s="10">
        <v>10100</v>
      </c>
      <c r="Z96" s="5"/>
      <c r="AA96" s="5"/>
      <c r="AB96" s="5"/>
    </row>
    <row r="97" spans="12:28">
      <c r="L97" s="5" t="str">
        <f t="shared" si="2"/>
        <v>Square Tube24"x24" Thickness 28 mm</v>
      </c>
      <c r="M97" s="10" t="s">
        <v>92</v>
      </c>
      <c r="N97" s="10" t="s">
        <v>93</v>
      </c>
      <c r="O97" s="10">
        <v>609.6</v>
      </c>
      <c r="P97" s="12">
        <v>28</v>
      </c>
      <c r="Q97" s="11">
        <v>617.70000000000005</v>
      </c>
      <c r="R97" s="12">
        <v>484.93</v>
      </c>
      <c r="S97" s="5"/>
      <c r="T97" s="10">
        <v>337000</v>
      </c>
      <c r="U97" s="10">
        <v>337000</v>
      </c>
      <c r="V97" s="11">
        <v>23.4</v>
      </c>
      <c r="W97" s="11">
        <v>23.4</v>
      </c>
      <c r="X97" s="10">
        <v>11100</v>
      </c>
      <c r="Y97" s="10">
        <v>11100</v>
      </c>
      <c r="Z97" s="5"/>
      <c r="AA97" s="5"/>
      <c r="AB97" s="5"/>
    </row>
    <row r="98" spans="12:28">
      <c r="L98" s="5" t="str">
        <f t="shared" si="2"/>
        <v>Square Tube24"x24" Thickness 32 mm</v>
      </c>
      <c r="M98" s="10" t="s">
        <v>92</v>
      </c>
      <c r="N98" s="10" t="s">
        <v>93</v>
      </c>
      <c r="O98" s="10">
        <v>609.6</v>
      </c>
      <c r="P98" s="12">
        <v>32</v>
      </c>
      <c r="Q98" s="11">
        <v>695.4</v>
      </c>
      <c r="R98" s="12">
        <v>545.87</v>
      </c>
      <c r="S98" s="5"/>
      <c r="T98" s="10">
        <v>372000</v>
      </c>
      <c r="U98" s="10">
        <v>372000</v>
      </c>
      <c r="V98" s="11">
        <v>23.1</v>
      </c>
      <c r="W98" s="11">
        <v>23.1</v>
      </c>
      <c r="X98" s="10">
        <v>12200</v>
      </c>
      <c r="Y98" s="10">
        <v>12200</v>
      </c>
      <c r="Z98" s="5"/>
      <c r="AA98" s="5"/>
      <c r="AB98" s="5"/>
    </row>
    <row r="99" spans="12:28">
      <c r="L99" s="5" t="str">
        <f t="shared" ref="L99:L130" si="3">"Square Tube" &amp;N99&amp;"" &amp; " Thickness "&amp; P99&amp;" mm"</f>
        <v>Square Tube24"x24" Thickness 36 mm</v>
      </c>
      <c r="M99" s="10" t="s">
        <v>92</v>
      </c>
      <c r="N99" s="10" t="s">
        <v>93</v>
      </c>
      <c r="O99" s="10">
        <v>609.6</v>
      </c>
      <c r="P99" s="12">
        <v>36</v>
      </c>
      <c r="Q99" s="11">
        <v>770.4</v>
      </c>
      <c r="R99" s="12">
        <v>604.73</v>
      </c>
      <c r="S99" s="5"/>
      <c r="T99" s="10">
        <v>404000</v>
      </c>
      <c r="U99" s="10">
        <v>404000</v>
      </c>
      <c r="V99" s="11">
        <v>22.9</v>
      </c>
      <c r="W99" s="11">
        <v>22.9</v>
      </c>
      <c r="X99" s="10">
        <v>13300</v>
      </c>
      <c r="Y99" s="10">
        <v>13300</v>
      </c>
      <c r="Z99" s="5"/>
      <c r="AA99" s="5"/>
      <c r="AB99" s="5"/>
    </row>
    <row r="100" spans="12:28">
      <c r="L100" s="5" t="str">
        <f t="shared" si="3"/>
        <v>Square Tube24"x24" Thickness 40 mm</v>
      </c>
      <c r="M100" s="10" t="s">
        <v>92</v>
      </c>
      <c r="N100" s="10" t="s">
        <v>93</v>
      </c>
      <c r="O100" s="10">
        <v>609.6</v>
      </c>
      <c r="P100" s="12">
        <v>40</v>
      </c>
      <c r="Q100" s="11">
        <v>842.7</v>
      </c>
      <c r="R100" s="12">
        <v>661.51</v>
      </c>
      <c r="S100" s="5"/>
      <c r="T100" s="10">
        <v>433000</v>
      </c>
      <c r="U100" s="10">
        <v>433000</v>
      </c>
      <c r="V100" s="11">
        <v>22.7</v>
      </c>
      <c r="W100" s="11">
        <v>22.7</v>
      </c>
      <c r="X100" s="10">
        <v>14200</v>
      </c>
      <c r="Y100" s="10">
        <v>14200</v>
      </c>
      <c r="Z100" s="5"/>
      <c r="AA100" s="5"/>
      <c r="AB100" s="5"/>
    </row>
    <row r="101" spans="12:28">
      <c r="L101" s="5" t="str">
        <f t="shared" si="3"/>
        <v>Square Tube24"x24" Thickness 45 mm</v>
      </c>
      <c r="M101" s="10" t="s">
        <v>92</v>
      </c>
      <c r="N101" s="10" t="s">
        <v>93</v>
      </c>
      <c r="O101" s="10">
        <v>609.6</v>
      </c>
      <c r="P101" s="12">
        <v>45</v>
      </c>
      <c r="Q101" s="11">
        <v>929.4</v>
      </c>
      <c r="R101" s="12">
        <v>729.55</v>
      </c>
      <c r="S101" s="5"/>
      <c r="T101" s="10">
        <v>465000</v>
      </c>
      <c r="U101" s="10">
        <v>465000</v>
      </c>
      <c r="V101" s="11">
        <v>22.4</v>
      </c>
      <c r="W101" s="11">
        <v>22.4</v>
      </c>
      <c r="X101" s="10">
        <v>15200</v>
      </c>
      <c r="Y101" s="10">
        <v>15200</v>
      </c>
      <c r="Z101" s="5"/>
      <c r="AA101" s="5"/>
      <c r="AB101" s="5"/>
    </row>
    <row r="102" spans="12:28">
      <c r="L102" s="5" t="str">
        <f t="shared" si="3"/>
        <v>Square Tube24"x24" Thickness 50 mm</v>
      </c>
      <c r="M102" s="10" t="s">
        <v>92</v>
      </c>
      <c r="N102" s="10" t="s">
        <v>93</v>
      </c>
      <c r="O102" s="10">
        <v>609.6</v>
      </c>
      <c r="P102" s="12">
        <v>50</v>
      </c>
      <c r="Q102" s="14">
        <v>1012</v>
      </c>
      <c r="R102" s="12">
        <v>794.34</v>
      </c>
      <c r="S102" s="5"/>
      <c r="T102" s="10">
        <v>492000</v>
      </c>
      <c r="U102" s="10">
        <v>492000</v>
      </c>
      <c r="V102" s="11">
        <v>22</v>
      </c>
      <c r="W102" s="11">
        <v>22</v>
      </c>
      <c r="X102" s="10">
        <v>16100</v>
      </c>
      <c r="Y102" s="10">
        <v>16100</v>
      </c>
      <c r="Z102" s="5"/>
      <c r="AA102" s="5"/>
      <c r="AB102" s="5"/>
    </row>
    <row r="103" spans="12:28">
      <c r="L103" s="5" t="str">
        <f t="shared" si="3"/>
        <v>Square Tube24"x24" Thickness 55 mm</v>
      </c>
      <c r="M103" s="10" t="s">
        <v>92</v>
      </c>
      <c r="N103" s="10" t="s">
        <v>93</v>
      </c>
      <c r="O103" s="10">
        <v>609.6</v>
      </c>
      <c r="P103" s="12">
        <v>55</v>
      </c>
      <c r="Q103" s="14">
        <v>1090</v>
      </c>
      <c r="R103" s="12">
        <v>855.87</v>
      </c>
      <c r="S103" s="5"/>
      <c r="T103" s="10">
        <v>515000</v>
      </c>
      <c r="U103" s="10">
        <v>515000</v>
      </c>
      <c r="V103" s="11">
        <v>21.7</v>
      </c>
      <c r="W103" s="11">
        <v>21.7</v>
      </c>
      <c r="X103" s="10">
        <v>16900</v>
      </c>
      <c r="Y103" s="10">
        <v>16900</v>
      </c>
      <c r="Z103" s="5"/>
      <c r="AA103" s="5"/>
      <c r="AB103" s="5"/>
    </row>
    <row r="104" spans="12:28">
      <c r="L104" s="5" t="str">
        <f t="shared" si="3"/>
        <v>Square Tube24"x24" Thickness 60 mm</v>
      </c>
      <c r="M104" s="10" t="s">
        <v>92</v>
      </c>
      <c r="N104" s="10" t="s">
        <v>93</v>
      </c>
      <c r="O104" s="10">
        <v>609.6</v>
      </c>
      <c r="P104" s="12">
        <v>60</v>
      </c>
      <c r="Q104" s="14">
        <v>1165</v>
      </c>
      <c r="R104" s="12">
        <v>914.15</v>
      </c>
      <c r="S104" s="5"/>
      <c r="T104" s="10">
        <v>533000</v>
      </c>
      <c r="U104" s="10">
        <v>533000</v>
      </c>
      <c r="V104" s="11">
        <v>21.4</v>
      </c>
      <c r="W104" s="11">
        <v>21.4</v>
      </c>
      <c r="X104" s="10">
        <v>17500</v>
      </c>
      <c r="Y104" s="10">
        <v>17500</v>
      </c>
      <c r="Z104" s="5"/>
      <c r="AA104" s="5"/>
      <c r="AB104" s="5"/>
    </row>
    <row r="105" spans="12:28">
      <c r="L105" s="5" t="str">
        <f t="shared" si="3"/>
        <v>Square Tube26"x26" Thickness 16 mm</v>
      </c>
      <c r="M105" s="6" t="s">
        <v>94</v>
      </c>
      <c r="N105" s="6" t="s">
        <v>95</v>
      </c>
      <c r="O105" s="6">
        <v>660.4</v>
      </c>
      <c r="P105" s="8">
        <v>16</v>
      </c>
      <c r="Q105" s="7">
        <v>401.4</v>
      </c>
      <c r="R105" s="8">
        <v>315.12</v>
      </c>
      <c r="S105" s="5"/>
      <c r="T105" s="6">
        <v>274000</v>
      </c>
      <c r="U105" s="6">
        <v>274000</v>
      </c>
      <c r="V105" s="7">
        <v>26.1</v>
      </c>
      <c r="W105" s="7">
        <v>26.1</v>
      </c>
      <c r="X105" s="6">
        <v>8290</v>
      </c>
      <c r="Y105" s="6">
        <v>8290</v>
      </c>
      <c r="Z105" s="5"/>
      <c r="AA105" s="5"/>
      <c r="AB105" s="5"/>
    </row>
    <row r="106" spans="12:28">
      <c r="L106" s="5" t="str">
        <f t="shared" si="3"/>
        <v>Square Tube26"x26" Thickness 19 mm</v>
      </c>
      <c r="M106" s="6" t="s">
        <v>94</v>
      </c>
      <c r="N106" s="6" t="s">
        <v>95</v>
      </c>
      <c r="O106" s="6">
        <v>660.4</v>
      </c>
      <c r="P106" s="8">
        <v>19</v>
      </c>
      <c r="Q106" s="7">
        <v>472</v>
      </c>
      <c r="R106" s="8">
        <v>370.5</v>
      </c>
      <c r="S106" s="5"/>
      <c r="T106" s="6">
        <v>318000</v>
      </c>
      <c r="U106" s="6">
        <v>318000</v>
      </c>
      <c r="V106" s="7">
        <v>25.9</v>
      </c>
      <c r="W106" s="7">
        <v>25.9</v>
      </c>
      <c r="X106" s="6">
        <v>9620</v>
      </c>
      <c r="Y106" s="6">
        <v>9620</v>
      </c>
      <c r="Z106" s="5"/>
      <c r="AA106" s="5"/>
      <c r="AB106" s="5"/>
    </row>
    <row r="107" spans="12:28">
      <c r="L107" s="5" t="str">
        <f t="shared" si="3"/>
        <v>Square Tube26"x26" Thickness 22 mm</v>
      </c>
      <c r="M107" s="6" t="s">
        <v>94</v>
      </c>
      <c r="N107" s="6" t="s">
        <v>95</v>
      </c>
      <c r="O107" s="6">
        <v>660.4</v>
      </c>
      <c r="P107" s="8">
        <v>22</v>
      </c>
      <c r="Q107" s="7">
        <v>541</v>
      </c>
      <c r="R107" s="8">
        <v>424.7</v>
      </c>
      <c r="S107" s="5"/>
      <c r="T107" s="6">
        <v>360000</v>
      </c>
      <c r="U107" s="6">
        <v>360000</v>
      </c>
      <c r="V107" s="7">
        <v>25.8</v>
      </c>
      <c r="W107" s="7">
        <v>25.8</v>
      </c>
      <c r="X107" s="6">
        <v>10900</v>
      </c>
      <c r="Y107" s="6">
        <v>10900</v>
      </c>
      <c r="Z107" s="5"/>
      <c r="AA107" s="5"/>
      <c r="AB107" s="5"/>
    </row>
    <row r="108" spans="12:28">
      <c r="L108" s="5" t="str">
        <f t="shared" si="3"/>
        <v>Square Tube26"x26" Thickness 25 mm</v>
      </c>
      <c r="M108" s="6" t="s">
        <v>94</v>
      </c>
      <c r="N108" s="6" t="s">
        <v>95</v>
      </c>
      <c r="O108" s="6">
        <v>660.4</v>
      </c>
      <c r="P108" s="8">
        <v>25</v>
      </c>
      <c r="Q108" s="7">
        <v>608.6</v>
      </c>
      <c r="R108" s="8">
        <v>477.73</v>
      </c>
      <c r="S108" s="5"/>
      <c r="T108" s="6">
        <v>399000</v>
      </c>
      <c r="U108" s="6">
        <v>399000</v>
      </c>
      <c r="V108" s="7">
        <v>25.6</v>
      </c>
      <c r="W108" s="7">
        <v>25.6</v>
      </c>
      <c r="X108" s="6">
        <v>12100</v>
      </c>
      <c r="Y108" s="6">
        <v>12100</v>
      </c>
      <c r="Z108" s="5"/>
      <c r="AA108" s="5"/>
      <c r="AB108" s="5"/>
    </row>
    <row r="109" spans="12:28">
      <c r="L109" s="5" t="str">
        <f t="shared" si="3"/>
        <v>Square Tube26"x26" Thickness 28 mm</v>
      </c>
      <c r="M109" s="6" t="s">
        <v>94</v>
      </c>
      <c r="N109" s="6" t="s">
        <v>95</v>
      </c>
      <c r="O109" s="6">
        <v>660.4</v>
      </c>
      <c r="P109" s="8">
        <v>28</v>
      </c>
      <c r="Q109" s="7">
        <v>674.6</v>
      </c>
      <c r="R109" s="8">
        <v>529.59</v>
      </c>
      <c r="S109" s="5"/>
      <c r="T109" s="6">
        <v>437000</v>
      </c>
      <c r="U109" s="6">
        <v>437000</v>
      </c>
      <c r="V109" s="7">
        <v>25.4</v>
      </c>
      <c r="W109" s="7">
        <v>25.4</v>
      </c>
      <c r="X109" s="6">
        <v>13200</v>
      </c>
      <c r="Y109" s="6">
        <v>13200</v>
      </c>
      <c r="Z109" s="5"/>
      <c r="AA109" s="5"/>
      <c r="AB109" s="5"/>
    </row>
    <row r="110" spans="12:28">
      <c r="L110" s="5" t="str">
        <f t="shared" si="3"/>
        <v>Square Tube26"x26" Thickness 32 mm</v>
      </c>
      <c r="M110" s="6" t="s">
        <v>94</v>
      </c>
      <c r="N110" s="6" t="s">
        <v>95</v>
      </c>
      <c r="O110" s="6">
        <v>660.4</v>
      </c>
      <c r="P110" s="8">
        <v>32</v>
      </c>
      <c r="Q110" s="7">
        <v>760.4</v>
      </c>
      <c r="R110" s="8">
        <v>596.91999999999996</v>
      </c>
      <c r="S110" s="5"/>
      <c r="T110" s="6">
        <v>483000</v>
      </c>
      <c r="U110" s="6">
        <v>483000</v>
      </c>
      <c r="V110" s="7">
        <v>25.2</v>
      </c>
      <c r="W110" s="7">
        <v>25.2</v>
      </c>
      <c r="X110" s="6">
        <v>14600</v>
      </c>
      <c r="Y110" s="6">
        <v>14600</v>
      </c>
      <c r="Z110" s="5"/>
      <c r="AA110" s="5"/>
      <c r="AB110" s="5"/>
    </row>
    <row r="111" spans="12:28">
      <c r="L111" s="5" t="str">
        <f t="shared" si="3"/>
        <v>Square Tube26"x26" Thickness 36 mm</v>
      </c>
      <c r="M111" s="6" t="s">
        <v>94</v>
      </c>
      <c r="N111" s="6" t="s">
        <v>95</v>
      </c>
      <c r="O111" s="6">
        <v>660.4</v>
      </c>
      <c r="P111" s="8">
        <v>36</v>
      </c>
      <c r="Q111" s="7">
        <v>843.5</v>
      </c>
      <c r="R111" s="8">
        <v>662.16</v>
      </c>
      <c r="S111" s="5"/>
      <c r="T111" s="6">
        <v>526000</v>
      </c>
      <c r="U111" s="6">
        <v>526000</v>
      </c>
      <c r="V111" s="7">
        <v>25</v>
      </c>
      <c r="W111" s="7">
        <v>25</v>
      </c>
      <c r="X111" s="6">
        <v>15900</v>
      </c>
      <c r="Y111" s="6">
        <v>15900</v>
      </c>
      <c r="Z111" s="5"/>
      <c r="AA111" s="5"/>
      <c r="AB111" s="5"/>
    </row>
    <row r="112" spans="12:28">
      <c r="L112" s="5" t="str">
        <f t="shared" si="3"/>
        <v>Square Tube26"x26" Thickness 40 mm</v>
      </c>
      <c r="M112" s="6" t="s">
        <v>94</v>
      </c>
      <c r="N112" s="6" t="s">
        <v>95</v>
      </c>
      <c r="O112" s="6">
        <v>660.4</v>
      </c>
      <c r="P112" s="8">
        <v>40</v>
      </c>
      <c r="Q112" s="7">
        <v>924</v>
      </c>
      <c r="R112" s="8">
        <v>725.31</v>
      </c>
      <c r="S112" s="5"/>
      <c r="T112" s="6">
        <v>566000</v>
      </c>
      <c r="U112" s="6">
        <v>566000</v>
      </c>
      <c r="V112" s="7">
        <v>24.7</v>
      </c>
      <c r="W112" s="7">
        <v>24.7</v>
      </c>
      <c r="X112" s="6">
        <v>17100</v>
      </c>
      <c r="Y112" s="6">
        <v>17100</v>
      </c>
      <c r="Z112" s="5"/>
      <c r="AA112" s="5"/>
      <c r="AB112" s="5"/>
    </row>
    <row r="113" spans="12:28">
      <c r="L113" s="5" t="str">
        <f t="shared" si="3"/>
        <v>Square Tube26"x26" Thickness 45 mm</v>
      </c>
      <c r="M113" s="6" t="s">
        <v>94</v>
      </c>
      <c r="N113" s="6" t="s">
        <v>95</v>
      </c>
      <c r="O113" s="6">
        <v>660.4</v>
      </c>
      <c r="P113" s="8">
        <v>45</v>
      </c>
      <c r="Q113" s="6">
        <v>1021</v>
      </c>
      <c r="R113" s="8">
        <v>801.33</v>
      </c>
      <c r="S113" s="5"/>
      <c r="T113" s="6">
        <v>610000</v>
      </c>
      <c r="U113" s="6">
        <v>610000</v>
      </c>
      <c r="V113" s="7">
        <v>24.4</v>
      </c>
      <c r="W113" s="7">
        <v>24.4</v>
      </c>
      <c r="X113" s="6">
        <v>18500</v>
      </c>
      <c r="Y113" s="6">
        <v>18500</v>
      </c>
      <c r="Z113" s="5"/>
      <c r="AA113" s="5"/>
      <c r="AB113" s="5"/>
    </row>
    <row r="114" spans="12:28">
      <c r="L114" s="5" t="str">
        <f t="shared" si="3"/>
        <v>Square Tube26"x26" Thickness 50 mm</v>
      </c>
      <c r="M114" s="6" t="s">
        <v>94</v>
      </c>
      <c r="N114" s="6" t="s">
        <v>95</v>
      </c>
      <c r="O114" s="6">
        <v>660.4</v>
      </c>
      <c r="P114" s="8">
        <v>50</v>
      </c>
      <c r="Q114" s="6">
        <v>1113</v>
      </c>
      <c r="R114" s="8">
        <v>874.1</v>
      </c>
      <c r="S114" s="5"/>
      <c r="T114" s="6">
        <v>649000</v>
      </c>
      <c r="U114" s="6">
        <v>649000</v>
      </c>
      <c r="V114" s="7">
        <v>24.1</v>
      </c>
      <c r="W114" s="7">
        <v>24.1</v>
      </c>
      <c r="X114" s="6">
        <v>19700</v>
      </c>
      <c r="Y114" s="6">
        <v>19700</v>
      </c>
      <c r="Z114" s="5"/>
      <c r="AA114" s="5"/>
      <c r="AB114" s="5"/>
    </row>
    <row r="115" spans="12:28">
      <c r="L115" s="5" t="str">
        <f t="shared" si="3"/>
        <v>Square Tube26"x26" Thickness 55 mm</v>
      </c>
      <c r="M115" s="6" t="s">
        <v>94</v>
      </c>
      <c r="N115" s="6" t="s">
        <v>95</v>
      </c>
      <c r="O115" s="6">
        <v>660.4</v>
      </c>
      <c r="P115" s="8">
        <v>55</v>
      </c>
      <c r="Q115" s="6">
        <v>1202</v>
      </c>
      <c r="R115" s="8">
        <v>943.61</v>
      </c>
      <c r="S115" s="5"/>
      <c r="T115" s="6">
        <v>683000</v>
      </c>
      <c r="U115" s="6">
        <v>683000</v>
      </c>
      <c r="V115" s="7">
        <v>23.8</v>
      </c>
      <c r="W115" s="7">
        <v>23.8</v>
      </c>
      <c r="X115" s="6">
        <v>20700</v>
      </c>
      <c r="Y115" s="6">
        <v>20700</v>
      </c>
      <c r="Z115" s="5"/>
      <c r="AA115" s="5"/>
      <c r="AB115" s="5"/>
    </row>
    <row r="116" spans="12:28">
      <c r="L116" s="5" t="str">
        <f t="shared" si="3"/>
        <v>Square Tube26"x26" Thickness 60 mm</v>
      </c>
      <c r="M116" s="6" t="s">
        <v>94</v>
      </c>
      <c r="N116" s="6" t="s">
        <v>95</v>
      </c>
      <c r="O116" s="6">
        <v>660.4</v>
      </c>
      <c r="P116" s="8">
        <v>60</v>
      </c>
      <c r="Q116" s="6">
        <v>1286</v>
      </c>
      <c r="R116" s="8">
        <v>1009.86</v>
      </c>
      <c r="S116" s="5"/>
      <c r="T116" s="6">
        <v>711000</v>
      </c>
      <c r="U116" s="6">
        <v>711000</v>
      </c>
      <c r="V116" s="7">
        <v>23.5</v>
      </c>
      <c r="W116" s="7">
        <v>23.5</v>
      </c>
      <c r="X116" s="6">
        <v>21500</v>
      </c>
      <c r="Y116" s="6">
        <v>21500</v>
      </c>
      <c r="Z116" s="5"/>
      <c r="AA116" s="5"/>
      <c r="AB116" s="5"/>
    </row>
    <row r="117" spans="12:28">
      <c r="L117" s="5" t="str">
        <f t="shared" si="3"/>
        <v>Square Tube28"x28" Thickness 16 mm</v>
      </c>
      <c r="M117" s="10" t="s">
        <v>96</v>
      </c>
      <c r="N117" s="10" t="s">
        <v>97</v>
      </c>
      <c r="O117" s="10">
        <v>711.2</v>
      </c>
      <c r="P117" s="12">
        <v>16</v>
      </c>
      <c r="Q117" s="10">
        <v>433.9</v>
      </c>
      <c r="R117" s="12">
        <v>340.64</v>
      </c>
      <c r="S117" s="5"/>
      <c r="T117" s="10">
        <v>345000</v>
      </c>
      <c r="U117" s="10">
        <v>345000</v>
      </c>
      <c r="V117" s="11">
        <v>28.2</v>
      </c>
      <c r="W117" s="11">
        <v>28.2</v>
      </c>
      <c r="X117" s="10">
        <v>9700</v>
      </c>
      <c r="Y117" s="10">
        <v>9700</v>
      </c>
      <c r="Z117" s="5"/>
      <c r="AA117" s="5"/>
      <c r="AB117" s="5"/>
    </row>
    <row r="118" spans="12:28">
      <c r="L118" s="5" t="str">
        <f t="shared" si="3"/>
        <v>Square Tube28"x28" Thickness 19 mm</v>
      </c>
      <c r="M118" s="10" t="s">
        <v>96</v>
      </c>
      <c r="N118" s="10" t="s">
        <v>97</v>
      </c>
      <c r="O118" s="10">
        <v>711.2</v>
      </c>
      <c r="P118" s="12">
        <v>19</v>
      </c>
      <c r="Q118" s="10">
        <v>510.6</v>
      </c>
      <c r="R118" s="12">
        <v>400.8</v>
      </c>
      <c r="S118" s="5"/>
      <c r="T118" s="10">
        <v>401000</v>
      </c>
      <c r="U118" s="10">
        <v>401000</v>
      </c>
      <c r="V118" s="11">
        <v>28</v>
      </c>
      <c r="W118" s="11">
        <v>28</v>
      </c>
      <c r="X118" s="10">
        <v>11300</v>
      </c>
      <c r="Y118" s="10">
        <v>11300</v>
      </c>
      <c r="Z118" s="5"/>
      <c r="AA118" s="5"/>
      <c r="AB118" s="5"/>
    </row>
    <row r="119" spans="12:28">
      <c r="L119" s="5" t="str">
        <f t="shared" si="3"/>
        <v>Square Tube28"x28" Thickness 22 mm</v>
      </c>
      <c r="M119" s="10" t="s">
        <v>96</v>
      </c>
      <c r="N119" s="10" t="s">
        <v>97</v>
      </c>
      <c r="O119" s="10">
        <v>711.2</v>
      </c>
      <c r="P119" s="12">
        <v>22</v>
      </c>
      <c r="Q119" s="10">
        <v>585.70000000000005</v>
      </c>
      <c r="R119" s="12">
        <v>459.79</v>
      </c>
      <c r="S119" s="5"/>
      <c r="T119" s="10">
        <v>455000</v>
      </c>
      <c r="U119" s="10">
        <v>455000</v>
      </c>
      <c r="V119" s="11">
        <v>27.9</v>
      </c>
      <c r="W119" s="11">
        <v>27.9</v>
      </c>
      <c r="X119" s="10">
        <v>12800</v>
      </c>
      <c r="Y119" s="10">
        <v>12800</v>
      </c>
      <c r="Z119" s="5"/>
      <c r="AA119" s="5"/>
      <c r="AB119" s="5"/>
    </row>
    <row r="120" spans="12:28">
      <c r="L120" s="5" t="str">
        <f t="shared" si="3"/>
        <v>Square Tube28"x28" Thickness 25 mm</v>
      </c>
      <c r="M120" s="10" t="s">
        <v>96</v>
      </c>
      <c r="N120" s="10" t="s">
        <v>97</v>
      </c>
      <c r="O120" s="10">
        <v>711.2</v>
      </c>
      <c r="P120" s="12">
        <v>25</v>
      </c>
      <c r="Q120" s="10">
        <v>659.4</v>
      </c>
      <c r="R120" s="12">
        <v>517.61</v>
      </c>
      <c r="S120" s="5"/>
      <c r="T120" s="10">
        <v>506000</v>
      </c>
      <c r="U120" s="10">
        <v>506000</v>
      </c>
      <c r="V120" s="11">
        <v>27.7</v>
      </c>
      <c r="W120" s="11">
        <v>27.7</v>
      </c>
      <c r="X120" s="10">
        <v>14200</v>
      </c>
      <c r="Y120" s="10">
        <v>14200</v>
      </c>
      <c r="Z120" s="5"/>
      <c r="AA120" s="5"/>
      <c r="AB120" s="5"/>
    </row>
    <row r="121" spans="12:28">
      <c r="L121" s="5" t="str">
        <f t="shared" si="3"/>
        <v>Square Tube28"x28" Thickness 28 mm</v>
      </c>
      <c r="M121" s="10" t="s">
        <v>96</v>
      </c>
      <c r="N121" s="10" t="s">
        <v>97</v>
      </c>
      <c r="O121" s="10">
        <v>711.2</v>
      </c>
      <c r="P121" s="12">
        <v>28</v>
      </c>
      <c r="Q121" s="10">
        <v>731.5</v>
      </c>
      <c r="R121" s="12">
        <v>574.25</v>
      </c>
      <c r="S121" s="5"/>
      <c r="T121" s="10">
        <v>554000</v>
      </c>
      <c r="U121" s="10">
        <v>554000</v>
      </c>
      <c r="V121" s="11">
        <v>27.5</v>
      </c>
      <c r="W121" s="11">
        <v>27.5</v>
      </c>
      <c r="X121" s="10">
        <v>15600</v>
      </c>
      <c r="Y121" s="10">
        <v>15600</v>
      </c>
      <c r="Z121" s="5"/>
      <c r="AA121" s="5"/>
      <c r="AB121" s="5"/>
    </row>
    <row r="122" spans="12:28">
      <c r="L122" s="5" t="str">
        <f t="shared" si="3"/>
        <v>Square Tube28"x28" Thickness 32 mm</v>
      </c>
      <c r="M122" s="10" t="s">
        <v>96</v>
      </c>
      <c r="N122" s="10" t="s">
        <v>97</v>
      </c>
      <c r="O122" s="10">
        <v>711.2</v>
      </c>
      <c r="P122" s="12">
        <v>32</v>
      </c>
      <c r="Q122" s="10">
        <v>825.4</v>
      </c>
      <c r="R122" s="12">
        <v>647.96</v>
      </c>
      <c r="S122" s="5"/>
      <c r="T122" s="10">
        <v>615000</v>
      </c>
      <c r="U122" s="10">
        <v>615000</v>
      </c>
      <c r="V122" s="11">
        <v>27.3</v>
      </c>
      <c r="W122" s="11">
        <v>27.3</v>
      </c>
      <c r="X122" s="10">
        <v>17300</v>
      </c>
      <c r="Y122" s="10">
        <v>17300</v>
      </c>
      <c r="Z122" s="5"/>
      <c r="AA122" s="5"/>
      <c r="AB122" s="5"/>
    </row>
    <row r="123" spans="12:28">
      <c r="L123" s="5" t="str">
        <f t="shared" si="3"/>
        <v>Square Tube28"x28" Thickness 36 mm</v>
      </c>
      <c r="M123" s="10" t="s">
        <v>96</v>
      </c>
      <c r="N123" s="10" t="s">
        <v>97</v>
      </c>
      <c r="O123" s="10">
        <v>711.2</v>
      </c>
      <c r="P123" s="12">
        <v>36</v>
      </c>
      <c r="Q123" s="10">
        <v>916.7</v>
      </c>
      <c r="R123" s="12">
        <v>719.58</v>
      </c>
      <c r="S123" s="5"/>
      <c r="T123" s="10">
        <v>672000</v>
      </c>
      <c r="U123" s="10">
        <v>672000</v>
      </c>
      <c r="V123" s="11">
        <v>27.1</v>
      </c>
      <c r="W123" s="11">
        <v>27.1</v>
      </c>
      <c r="X123" s="10">
        <v>18900</v>
      </c>
      <c r="Y123" s="10">
        <v>18900</v>
      </c>
      <c r="Z123" s="5"/>
      <c r="AA123" s="5"/>
      <c r="AB123" s="5"/>
    </row>
    <row r="124" spans="12:28">
      <c r="L124" s="5" t="str">
        <f t="shared" si="3"/>
        <v>Square Tube28"x28" Thickness 40 mm</v>
      </c>
      <c r="M124" s="10" t="s">
        <v>96</v>
      </c>
      <c r="N124" s="10" t="s">
        <v>97</v>
      </c>
      <c r="O124" s="10">
        <v>711.2</v>
      </c>
      <c r="P124" s="12">
        <v>40</v>
      </c>
      <c r="Q124" s="10">
        <v>1005</v>
      </c>
      <c r="R124" s="12">
        <v>789.12</v>
      </c>
      <c r="S124" s="5"/>
      <c r="T124" s="10">
        <v>724000</v>
      </c>
      <c r="U124" s="10">
        <v>724000</v>
      </c>
      <c r="V124" s="11">
        <v>26.8</v>
      </c>
      <c r="W124" s="11">
        <v>26.8</v>
      </c>
      <c r="X124" s="10">
        <v>21400</v>
      </c>
      <c r="Y124" s="10">
        <v>21400</v>
      </c>
      <c r="Z124" s="5"/>
      <c r="AA124" s="5"/>
      <c r="AB124" s="5"/>
    </row>
    <row r="125" spans="12:28">
      <c r="L125" s="5" t="str">
        <f t="shared" si="3"/>
        <v>Square Tube28"x28" Thickness 45 mm</v>
      </c>
      <c r="M125" s="10" t="s">
        <v>96</v>
      </c>
      <c r="N125" s="10" t="s">
        <v>97</v>
      </c>
      <c r="O125" s="10">
        <v>711.2</v>
      </c>
      <c r="P125" s="12">
        <v>45</v>
      </c>
      <c r="Q125" s="10">
        <v>1112</v>
      </c>
      <c r="R125" s="12">
        <v>873.11</v>
      </c>
      <c r="S125" s="5"/>
      <c r="T125" s="10">
        <v>783000</v>
      </c>
      <c r="U125" s="10">
        <v>783000</v>
      </c>
      <c r="V125" s="11">
        <v>26.5</v>
      </c>
      <c r="W125" s="11">
        <v>26.5</v>
      </c>
      <c r="X125" s="10">
        <v>22000</v>
      </c>
      <c r="Y125" s="10">
        <v>22000</v>
      </c>
      <c r="Z125" s="5"/>
      <c r="AA125" s="5"/>
      <c r="AB125" s="5"/>
    </row>
    <row r="126" spans="12:28">
      <c r="L126" s="5" t="str">
        <f t="shared" si="3"/>
        <v>Square Tube28"x28" Thickness 50 mm</v>
      </c>
      <c r="M126" s="10" t="s">
        <v>96</v>
      </c>
      <c r="N126" s="10" t="s">
        <v>97</v>
      </c>
      <c r="O126" s="10">
        <v>711.2</v>
      </c>
      <c r="P126" s="12">
        <v>50</v>
      </c>
      <c r="Q126" s="10">
        <v>1215</v>
      </c>
      <c r="R126" s="12">
        <v>953.85</v>
      </c>
      <c r="S126" s="5"/>
      <c r="T126" s="10">
        <v>836000</v>
      </c>
      <c r="U126" s="10">
        <v>836000</v>
      </c>
      <c r="V126" s="11">
        <v>26.2</v>
      </c>
      <c r="W126" s="11">
        <v>26.2</v>
      </c>
      <c r="X126" s="10">
        <v>23500</v>
      </c>
      <c r="Y126" s="10">
        <v>23500</v>
      </c>
      <c r="Z126" s="5"/>
      <c r="AA126" s="5"/>
      <c r="AB126" s="5"/>
    </row>
    <row r="127" spans="12:28">
      <c r="L127" s="5" t="str">
        <f t="shared" si="3"/>
        <v>Square Tube28"x28" Thickness 55 mm</v>
      </c>
      <c r="M127" s="10" t="s">
        <v>96</v>
      </c>
      <c r="N127" s="10" t="s">
        <v>97</v>
      </c>
      <c r="O127" s="10">
        <v>711.2</v>
      </c>
      <c r="P127" s="12">
        <v>55</v>
      </c>
      <c r="Q127" s="10">
        <v>1314</v>
      </c>
      <c r="R127" s="12">
        <v>1031.3399999999999</v>
      </c>
      <c r="S127" s="5"/>
      <c r="T127" s="10">
        <v>883000</v>
      </c>
      <c r="U127" s="10">
        <v>883000</v>
      </c>
      <c r="V127" s="11">
        <v>25.9</v>
      </c>
      <c r="W127" s="11">
        <v>25.9</v>
      </c>
      <c r="X127" s="10">
        <v>24800</v>
      </c>
      <c r="Y127" s="10">
        <v>24800</v>
      </c>
      <c r="Z127" s="5"/>
      <c r="AA127" s="5"/>
      <c r="AB127" s="5"/>
    </row>
    <row r="128" spans="12:28">
      <c r="L128" s="5" t="str">
        <f t="shared" si="3"/>
        <v>Square Tube28"x28" Thickness 60 mm</v>
      </c>
      <c r="M128" s="10" t="s">
        <v>96</v>
      </c>
      <c r="N128" s="10" t="s">
        <v>97</v>
      </c>
      <c r="O128" s="10">
        <v>711.2</v>
      </c>
      <c r="P128" s="12">
        <v>60</v>
      </c>
      <c r="Q128" s="10">
        <v>1408</v>
      </c>
      <c r="R128" s="12">
        <v>1105.57</v>
      </c>
      <c r="S128" s="5"/>
      <c r="T128" s="10">
        <v>924000</v>
      </c>
      <c r="U128" s="10">
        <v>924000</v>
      </c>
      <c r="V128" s="11">
        <v>25.6</v>
      </c>
      <c r="W128" s="11">
        <v>25.6</v>
      </c>
      <c r="X128" s="10">
        <v>26000</v>
      </c>
      <c r="Y128" s="10">
        <v>26000</v>
      </c>
      <c r="Z128" s="5"/>
      <c r="AA128" s="5"/>
      <c r="AB128" s="5"/>
    </row>
    <row r="129" spans="12:28">
      <c r="L129" s="5" t="str">
        <f t="shared" si="3"/>
        <v>Square Tube30"x30" Thickness 16 mm</v>
      </c>
      <c r="M129" s="6" t="s">
        <v>98</v>
      </c>
      <c r="N129" s="6" t="s">
        <v>99</v>
      </c>
      <c r="O129" s="6">
        <v>762</v>
      </c>
      <c r="P129" s="8">
        <v>16</v>
      </c>
      <c r="Q129" s="6">
        <v>466.5</v>
      </c>
      <c r="R129" s="8">
        <v>366.17</v>
      </c>
      <c r="S129" s="5"/>
      <c r="T129" s="6">
        <v>427000</v>
      </c>
      <c r="U129" s="6">
        <v>427000</v>
      </c>
      <c r="V129" s="7">
        <v>30.3</v>
      </c>
      <c r="W129" s="7">
        <v>30.3</v>
      </c>
      <c r="X129" s="6">
        <v>112</v>
      </c>
      <c r="Y129" s="6">
        <v>112</v>
      </c>
      <c r="Z129" s="5"/>
      <c r="AA129" s="5"/>
      <c r="AB129" s="5"/>
    </row>
    <row r="130" spans="12:28">
      <c r="L130" s="5" t="str">
        <f t="shared" si="3"/>
        <v>Square Tube30"x30" Thickness 19 mm</v>
      </c>
      <c r="M130" s="6" t="s">
        <v>98</v>
      </c>
      <c r="N130" s="6" t="s">
        <v>99</v>
      </c>
      <c r="O130" s="6">
        <v>762</v>
      </c>
      <c r="P130" s="8">
        <v>19</v>
      </c>
      <c r="Q130" s="6">
        <v>549.20000000000005</v>
      </c>
      <c r="R130" s="8">
        <v>431.11</v>
      </c>
      <c r="S130" s="5"/>
      <c r="T130" s="6">
        <v>498000</v>
      </c>
      <c r="U130" s="6">
        <v>498000</v>
      </c>
      <c r="V130" s="7">
        <v>30.1</v>
      </c>
      <c r="W130" s="7">
        <v>30.1</v>
      </c>
      <c r="X130" s="6">
        <v>131</v>
      </c>
      <c r="Y130" s="6">
        <v>131</v>
      </c>
      <c r="Z130" s="5"/>
      <c r="AA130" s="5"/>
      <c r="AB130" s="5"/>
    </row>
    <row r="131" spans="12:28">
      <c r="L131" s="5" t="str">
        <f t="shared" ref="L131:L140" si="4">"Square Tube" &amp;N131&amp;"" &amp; " Thickness "&amp; P131&amp;" mm"</f>
        <v>Square Tube30"x30" Thickness 22 mm</v>
      </c>
      <c r="M131" s="6" t="s">
        <v>98</v>
      </c>
      <c r="N131" s="6" t="s">
        <v>99</v>
      </c>
      <c r="O131" s="6">
        <v>762</v>
      </c>
      <c r="P131" s="8">
        <v>22</v>
      </c>
      <c r="Q131" s="6">
        <v>630.4</v>
      </c>
      <c r="R131" s="8">
        <v>494.88</v>
      </c>
      <c r="S131" s="5"/>
      <c r="T131" s="6">
        <v>565000</v>
      </c>
      <c r="U131" s="6">
        <v>565000</v>
      </c>
      <c r="V131" s="7">
        <v>29.9</v>
      </c>
      <c r="W131" s="7">
        <v>29.9</v>
      </c>
      <c r="X131" s="6">
        <v>148</v>
      </c>
      <c r="Y131" s="6">
        <v>148</v>
      </c>
      <c r="Z131" s="5"/>
      <c r="AA131" s="5"/>
      <c r="AB131" s="5"/>
    </row>
    <row r="132" spans="12:28">
      <c r="L132" s="5" t="str">
        <f t="shared" si="4"/>
        <v>Square Tube30"x30" Thickness 25 mm</v>
      </c>
      <c r="M132" s="6" t="s">
        <v>98</v>
      </c>
      <c r="N132" s="6" t="s">
        <v>99</v>
      </c>
      <c r="O132" s="6">
        <v>762</v>
      </c>
      <c r="P132" s="8">
        <v>25</v>
      </c>
      <c r="Q132" s="6">
        <v>710.2</v>
      </c>
      <c r="R132" s="8">
        <v>557.49</v>
      </c>
      <c r="S132" s="5"/>
      <c r="T132" s="6">
        <v>629000</v>
      </c>
      <c r="U132" s="6">
        <v>629000</v>
      </c>
      <c r="V132" s="7">
        <v>29.8</v>
      </c>
      <c r="W132" s="7">
        <v>29.8</v>
      </c>
      <c r="X132" s="6">
        <v>165</v>
      </c>
      <c r="Y132" s="6">
        <v>165</v>
      </c>
      <c r="Z132" s="5"/>
      <c r="AA132" s="5"/>
      <c r="AB132" s="5"/>
    </row>
    <row r="133" spans="12:28">
      <c r="L133" s="5" t="str">
        <f t="shared" si="4"/>
        <v>Square Tube30"x30" Thickness 28 mm</v>
      </c>
      <c r="M133" s="6" t="s">
        <v>98</v>
      </c>
      <c r="N133" s="6" t="s">
        <v>99</v>
      </c>
      <c r="O133" s="6">
        <v>762</v>
      </c>
      <c r="P133" s="8">
        <v>28</v>
      </c>
      <c r="Q133" s="6">
        <v>788.4</v>
      </c>
      <c r="R133" s="8">
        <v>618.91999999999996</v>
      </c>
      <c r="S133" s="5"/>
      <c r="T133" s="6">
        <v>691000</v>
      </c>
      <c r="U133" s="6">
        <v>691000</v>
      </c>
      <c r="V133" s="7">
        <v>29.6</v>
      </c>
      <c r="W133" s="7">
        <v>29.6</v>
      </c>
      <c r="X133" s="6">
        <v>181</v>
      </c>
      <c r="Y133" s="6">
        <v>181</v>
      </c>
      <c r="Z133" s="5"/>
      <c r="AA133" s="5"/>
      <c r="AB133" s="5"/>
    </row>
    <row r="134" spans="12:28">
      <c r="L134" s="5" t="str">
        <f t="shared" si="4"/>
        <v>Square Tube30"x30" Thickness 32 mm</v>
      </c>
      <c r="M134" s="6" t="s">
        <v>98</v>
      </c>
      <c r="N134" s="6" t="s">
        <v>99</v>
      </c>
      <c r="O134" s="6">
        <v>762</v>
      </c>
      <c r="P134" s="8">
        <v>32</v>
      </c>
      <c r="Q134" s="6">
        <v>890.4</v>
      </c>
      <c r="R134" s="8">
        <v>699</v>
      </c>
      <c r="S134" s="5"/>
      <c r="T134" s="6">
        <v>768000</v>
      </c>
      <c r="U134" s="6">
        <v>768000</v>
      </c>
      <c r="V134" s="7">
        <v>29.4</v>
      </c>
      <c r="W134" s="7">
        <v>29.4</v>
      </c>
      <c r="X134" s="6">
        <v>202</v>
      </c>
      <c r="Y134" s="6">
        <v>202</v>
      </c>
      <c r="Z134" s="5"/>
      <c r="AA134" s="5"/>
      <c r="AB134" s="5"/>
    </row>
    <row r="135" spans="12:28">
      <c r="L135" s="5" t="str">
        <f t="shared" si="4"/>
        <v>Square Tube30"x30" Thickness 36 mm</v>
      </c>
      <c r="M135" s="6" t="s">
        <v>98</v>
      </c>
      <c r="N135" s="6" t="s">
        <v>99</v>
      </c>
      <c r="O135" s="6">
        <v>762</v>
      </c>
      <c r="P135" s="8">
        <v>36</v>
      </c>
      <c r="Q135" s="6">
        <v>989.8</v>
      </c>
      <c r="R135" s="8">
        <v>777</v>
      </c>
      <c r="S135" s="5"/>
      <c r="T135" s="6">
        <v>841000</v>
      </c>
      <c r="U135" s="6">
        <v>841000</v>
      </c>
      <c r="V135" s="7">
        <v>29.1</v>
      </c>
      <c r="W135" s="7">
        <v>29.1</v>
      </c>
      <c r="X135" s="6">
        <v>221</v>
      </c>
      <c r="Y135" s="6">
        <v>221</v>
      </c>
      <c r="Z135" s="5"/>
      <c r="AA135" s="5"/>
      <c r="AB135" s="5"/>
    </row>
    <row r="136" spans="12:28">
      <c r="L136" s="5" t="str">
        <f t="shared" si="4"/>
        <v>Square Tube30"x30" Thickness 40 mm</v>
      </c>
      <c r="M136" s="6" t="s">
        <v>98</v>
      </c>
      <c r="N136" s="6" t="s">
        <v>99</v>
      </c>
      <c r="O136" s="6">
        <v>762</v>
      </c>
      <c r="P136" s="8">
        <v>40</v>
      </c>
      <c r="Q136" s="6">
        <v>1087</v>
      </c>
      <c r="R136" s="8">
        <v>852.92</v>
      </c>
      <c r="S136" s="5"/>
      <c r="T136" s="6">
        <v>909000</v>
      </c>
      <c r="U136" s="6">
        <v>909000</v>
      </c>
      <c r="V136" s="7">
        <v>28.9</v>
      </c>
      <c r="W136" s="7">
        <v>28.9</v>
      </c>
      <c r="X136" s="6">
        <v>238</v>
      </c>
      <c r="Y136" s="6">
        <v>238</v>
      </c>
      <c r="Z136" s="5"/>
      <c r="AA136" s="5"/>
      <c r="AB136" s="5"/>
    </row>
    <row r="137" spans="12:28">
      <c r="L137" s="5" t="str">
        <f t="shared" si="4"/>
        <v>Square Tube30"x30" Thickness 45 mm</v>
      </c>
      <c r="M137" s="6" t="s">
        <v>98</v>
      </c>
      <c r="N137" s="6" t="s">
        <v>99</v>
      </c>
      <c r="O137" s="6">
        <v>762</v>
      </c>
      <c r="P137" s="8">
        <v>45</v>
      </c>
      <c r="Q137" s="6">
        <v>1204</v>
      </c>
      <c r="R137" s="8">
        <v>944.89</v>
      </c>
      <c r="S137" s="5"/>
      <c r="T137" s="6">
        <v>986000</v>
      </c>
      <c r="U137" s="6">
        <v>986000</v>
      </c>
      <c r="V137" s="7">
        <v>28.6</v>
      </c>
      <c r="W137" s="7">
        <v>28.6</v>
      </c>
      <c r="X137" s="6">
        <v>259</v>
      </c>
      <c r="Y137" s="6">
        <v>259</v>
      </c>
      <c r="Z137" s="5"/>
      <c r="AA137" s="5"/>
      <c r="AB137" s="5"/>
    </row>
    <row r="138" spans="12:28">
      <c r="L138" s="5" t="str">
        <f t="shared" si="4"/>
        <v>Square Tube30"x30" Thickness 50 mm</v>
      </c>
      <c r="M138" s="6" t="s">
        <v>98</v>
      </c>
      <c r="N138" s="6" t="s">
        <v>99</v>
      </c>
      <c r="O138" s="6">
        <v>762</v>
      </c>
      <c r="P138" s="8">
        <v>50</v>
      </c>
      <c r="Q138" s="6">
        <v>1317</v>
      </c>
      <c r="R138" s="8">
        <v>1033.6099999999999</v>
      </c>
      <c r="S138" s="5"/>
      <c r="T138" s="6">
        <v>1060000</v>
      </c>
      <c r="U138" s="6">
        <v>1060000</v>
      </c>
      <c r="V138" s="7">
        <v>28.3</v>
      </c>
      <c r="W138" s="7">
        <v>28.3</v>
      </c>
      <c r="X138" s="6">
        <v>277</v>
      </c>
      <c r="Y138" s="6">
        <v>277</v>
      </c>
      <c r="Z138" s="5"/>
      <c r="AA138" s="5"/>
      <c r="AB138" s="5"/>
    </row>
    <row r="139" spans="12:28">
      <c r="L139" s="5" t="str">
        <f t="shared" si="4"/>
        <v>Square Tube30"x30" Thickness 55 mm</v>
      </c>
      <c r="M139" s="6" t="s">
        <v>98</v>
      </c>
      <c r="N139" s="6" t="s">
        <v>99</v>
      </c>
      <c r="O139" s="6">
        <v>762</v>
      </c>
      <c r="P139" s="8">
        <v>55</v>
      </c>
      <c r="Q139" s="6">
        <v>1426</v>
      </c>
      <c r="R139" s="8">
        <v>1119.07</v>
      </c>
      <c r="S139" s="5"/>
      <c r="T139" s="6">
        <v>1120000</v>
      </c>
      <c r="U139" s="6">
        <v>1120000</v>
      </c>
      <c r="V139" s="7">
        <v>28</v>
      </c>
      <c r="W139" s="7">
        <v>28</v>
      </c>
      <c r="X139" s="6">
        <v>294</v>
      </c>
      <c r="Y139" s="6">
        <v>294</v>
      </c>
      <c r="Z139" s="5"/>
      <c r="AA139" s="5"/>
      <c r="AB139" s="5"/>
    </row>
    <row r="140" spans="12:28">
      <c r="L140" s="5" t="str">
        <f t="shared" si="4"/>
        <v>Square Tube30"x30" Thickness 60 mm</v>
      </c>
      <c r="M140" s="6" t="s">
        <v>98</v>
      </c>
      <c r="N140" s="6" t="s">
        <v>99</v>
      </c>
      <c r="O140" s="6">
        <v>762</v>
      </c>
      <c r="P140" s="8">
        <v>60</v>
      </c>
      <c r="Q140" s="6">
        <v>1530</v>
      </c>
      <c r="R140" s="8">
        <v>1201.28</v>
      </c>
      <c r="S140" s="5"/>
      <c r="T140" s="6">
        <v>1180000</v>
      </c>
      <c r="U140" s="6">
        <v>1180000</v>
      </c>
      <c r="V140" s="7">
        <v>27.7</v>
      </c>
      <c r="W140" s="7">
        <v>27.7</v>
      </c>
      <c r="X140" s="6">
        <v>308</v>
      </c>
      <c r="Y140" s="6">
        <v>308</v>
      </c>
      <c r="Z140" s="5"/>
      <c r="AA140" s="5"/>
      <c r="AB140" s="5"/>
    </row>
  </sheetData>
  <sheetProtection algorithmName="SHA-512" hashValue="qg9G4ER4iDGU2xEdfIDQnClCnTbmDZm5xlLNQQ3PvJaIa03BqgIu23Gl5WpeeQjQi75kOUwcBXFkvicmmzhnNA==" saltValue="nlxgMAKvpoklqiGuBJQUSA==" spinCount="100000" sheet="1" objects="1" scenarios="1"/>
  <mergeCells count="1">
    <mergeCell ref="L1:AB1"/>
  </mergeCells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Transv weld to Rec tube</vt:lpstr>
      <vt:lpstr>Ref</vt:lpstr>
      <vt:lpstr>'Transv weld to Rec tube'!Print_Area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Nontawat</dc:creator>
  <cp:lastModifiedBy>EGCE</cp:lastModifiedBy>
  <dcterms:created xsi:type="dcterms:W3CDTF">2023-01-31T15:05:45Z</dcterms:created>
  <dcterms:modified xsi:type="dcterms:W3CDTF">2023-06-06T03:50:27Z</dcterms:modified>
</cp:coreProperties>
</file>