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anJurXI3FU8/KYRmjopKpjEvd0oKkT3v2vaUmrOln8Kzed41Ys2KO7PWQNdjpBqAcaPxHmWhPdXkn62CspKhsw==" workbookSaltValue="CFGCW4RWKf3Bq0LuKRKwvA==" workbookSpinCount="100000" lockStructure="1"/>
  <bookViews>
    <workbookView xWindow="-105" yWindow="-105" windowWidth="23250" windowHeight="12450"/>
  </bookViews>
  <sheets>
    <sheet name="Truss" sheetId="1" r:id="rId1"/>
    <sheet name="ref" sheetId="3" state="hidden" r:id="rId2"/>
  </sheets>
  <definedNames>
    <definedName name="_xlnm.Print_Area" localSheetId="0">Truss!$A$1:$P$36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B35" i="1" l="1"/>
  <c r="G20" i="1" l="1"/>
  <c r="F20" i="1" s="1"/>
  <c r="G23" i="1"/>
  <c r="F23" i="1" s="1"/>
  <c r="C23" i="1"/>
  <c r="D23" i="1" s="1"/>
  <c r="C20" i="1"/>
  <c r="D20" i="1" s="1"/>
  <c r="G12" i="1"/>
  <c r="G10" i="1"/>
  <c r="I29" i="1" s="1"/>
  <c r="G9" i="1"/>
  <c r="G16" i="1"/>
  <c r="G30" i="1" l="1"/>
  <c r="G24" i="1"/>
  <c r="I24" i="1" l="1"/>
  <c r="I23" i="1"/>
  <c r="I20" i="1"/>
  <c r="G25" i="1"/>
  <c r="I25" i="1" s="1"/>
  <c r="G29" i="1" l="1"/>
  <c r="H29" i="1" l="1"/>
  <c r="G31" i="1"/>
  <c r="I32" i="1" s="1"/>
  <c r="L30" i="1"/>
  <c r="K29" i="1"/>
  <c r="L29" i="1"/>
</calcChain>
</file>

<file path=xl/sharedStrings.xml><?xml version="1.0" encoding="utf-8"?>
<sst xmlns="http://schemas.openxmlformats.org/spreadsheetml/2006/main" count="86" uniqueCount="73">
  <si>
    <t>Member</t>
  </si>
  <si>
    <t>Owner</t>
  </si>
  <si>
    <t>Project</t>
  </si>
  <si>
    <t>Engineer</t>
  </si>
  <si>
    <t>Location</t>
  </si>
  <si>
    <t>Date</t>
  </si>
  <si>
    <t>คุณสมบัติของเหล็กโครงสร้าง</t>
  </si>
  <si>
    <t>ประเภทและชนิดของเหล็ก</t>
  </si>
  <si>
    <t>ASTM A36</t>
  </si>
  <si>
    <t>ASTM A529</t>
  </si>
  <si>
    <t>Yield Strength, Fy (ksc)</t>
  </si>
  <si>
    <t>Ultimate tensile strength, Fu (ksc)</t>
  </si>
  <si>
    <t>ksc</t>
  </si>
  <si>
    <t>Thickness, t</t>
  </si>
  <si>
    <r>
      <t>S</t>
    </r>
    <r>
      <rPr>
        <vertAlign val="subscript"/>
        <sz val="11"/>
        <color theme="1"/>
        <rFont val="Tahoma"/>
        <family val="2"/>
        <scheme val="minor"/>
      </rPr>
      <t>min</t>
    </r>
  </si>
  <si>
    <r>
      <t>S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</si>
  <si>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e,min</t>
    </r>
  </si>
  <si>
    <r>
      <t>L</t>
    </r>
    <r>
      <rPr>
        <vertAlign val="subscript"/>
        <sz val="11"/>
        <color theme="1"/>
        <rFont val="Tahoma"/>
        <family val="2"/>
        <scheme val="minor"/>
      </rPr>
      <t>e,max</t>
    </r>
  </si>
  <si>
    <t>ASTM A411 (Fy=2900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</si>
  <si>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</si>
  <si>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</si>
  <si>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</si>
  <si>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</si>
  <si>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</si>
  <si>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</si>
  <si>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</si>
  <si>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</si>
  <si>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</si>
  <si>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</si>
  <si>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</si>
  <si>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</si>
  <si>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kg</t>
  </si>
  <si>
    <t>cm</t>
  </si>
  <si>
    <t>ชนิดของสลักเกลียว</t>
  </si>
  <si>
    <t>mm</t>
  </si>
  <si>
    <t>กำลังรับแรงดึง, Fnt (ksc)</t>
  </si>
  <si>
    <t>กำลังรับแรงเฉือน, Fnv (ksc)</t>
  </si>
  <si>
    <t>A307 Bolts</t>
  </si>
  <si>
    <t>A325-N Bolts</t>
  </si>
  <si>
    <t>A325-X Bolts</t>
  </si>
  <si>
    <t>A490-N Bolts</t>
  </si>
  <si>
    <t>A490-X Bolts</t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</si>
  <si>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</si>
  <si>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</si>
  <si>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t>S</t>
  </si>
  <si>
    <r>
      <t>L</t>
    </r>
    <r>
      <rPr>
        <vertAlign val="subscript"/>
        <sz val="11"/>
        <color theme="1"/>
        <rFont val="Tahoma"/>
        <family val="2"/>
        <scheme val="minor"/>
      </rPr>
      <t>e</t>
    </r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</si>
  <si>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 xml:space="preserve"> (cm)</t>
    </r>
  </si>
  <si>
    <t>Spacing, S (cm)</t>
  </si>
  <si>
    <t>Number of Bolts are required, N</t>
  </si>
  <si>
    <t>MATERIAL PROPERTIES</t>
  </si>
  <si>
    <t>GEOMETRY</t>
  </si>
  <si>
    <t>กำลังที่ใช้ออกแบบของอุปกรณ์ยึด(สลักเกลียว)</t>
  </si>
  <si>
    <t>หมายเหตุ: กรอก/เลือกค่าบริเวณช่องสีเหลือง</t>
  </si>
  <si>
    <r>
      <t>Bearing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</si>
  <si>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P</t>
    </r>
    <r>
      <rPr>
        <vertAlign val="subscript"/>
        <sz val="11"/>
        <color theme="1"/>
        <rFont val="Tahoma"/>
        <family val="2"/>
        <scheme val="minor"/>
      </rPr>
      <t>u</t>
    </r>
  </si>
  <si>
    <t>Bolts</t>
  </si>
  <si>
    <t>Choose to use the number of bolts</t>
  </si>
  <si>
    <r>
      <t>Shear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</si>
  <si>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t>ASTM A411 (Fy=3150 ksc)</t>
  </si>
  <si>
    <t>ASTM A411 (Fy=3450 ksc)</t>
  </si>
  <si>
    <t>Grade of Steel</t>
  </si>
  <si>
    <t>Standard Hole Size, h</t>
  </si>
  <si>
    <t>Plate</t>
  </si>
  <si>
    <t>Grade of Bolt</t>
  </si>
  <si>
    <t>≤</t>
  </si>
  <si>
    <t xml:space="preserve">    Number of plate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</si>
  <si>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</si>
  <si>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Shear Strength, F</t>
    </r>
    <r>
      <rPr>
        <vertAlign val="subscript"/>
        <sz val="11"/>
        <color theme="1"/>
        <rFont val="Tahoma"/>
        <family val="2"/>
        <scheme val="minor"/>
      </rPr>
      <t>nv</t>
    </r>
  </si>
  <si>
    <t>Note: N หมายถึง สลักเกลียวอยู่ในระนายเฉือน, X หมายถึง สลักเกลียวไม่อยู่ในระนาบเฉือน</t>
  </si>
  <si>
    <t>DESIGN (LRFD)</t>
  </si>
  <si>
    <t>SUMMARY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</si>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</sst>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409]d\-mmm\-yyyy;@"/>
  </numFmts>
  <fonts count="7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theme="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2" fontId="0" fillId="0" borderId="0" xfId="0" applyNumberFormat="1"/>
    <xf numFmtId="0" fontId="5" fillId="0" borderId="0" xfId="0" applyFont="1"/>
    <xf numFmtId="0" fontId="6" fillId="0" borderId="0" xfId="0" applyFont="1"/>
    <xf numFmtId="0" fontId="0" fillId="2" borderId="0" xfId="0" applyFill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4" fontId="0" fillId="2" borderId="0" xfId="0" applyNumberFormat="1" applyFill="1" applyAlignment="1" applyProtection="1">
      <alignment horizontal="center"/>
      <protection locked="0"/>
    </xf>
    <xf numFmtId="4" fontId="0" fillId="2" borderId="0" xfId="0" applyNumberFormat="1" applyFill="1" applyProtection="1">
      <protection locked="0"/>
    </xf>
    <xf numFmtId="0" fontId="0" fillId="2" borderId="16" xfId="0" applyFill="1" applyBorder="1" applyProtection="1">
      <protection locked="0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16" xfId="0" applyFill="1" applyBorder="1" applyProtection="1">
      <protection hidden="1"/>
    </xf>
    <xf numFmtId="0" fontId="0" fillId="3" borderId="17" xfId="0" applyFill="1" applyBorder="1" applyProtection="1"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4" fontId="0" fillId="3" borderId="0" xfId="0" applyNumberFormat="1" applyFill="1" applyProtection="1">
      <protection hidden="1"/>
    </xf>
    <xf numFmtId="4" fontId="0" fillId="3" borderId="0" xfId="0" applyNumberFormat="1" applyFill="1" applyAlignment="1" applyProtection="1">
      <alignment horizontal="left"/>
      <protection hidden="1"/>
    </xf>
    <xf numFmtId="0" fontId="0" fillId="3" borderId="14" xfId="0" applyFill="1" applyBorder="1" applyAlignment="1" applyProtection="1">
      <alignment horizontal="center"/>
      <protection hidden="1"/>
    </xf>
    <xf numFmtId="0" fontId="0" fillId="3" borderId="5" xfId="0" applyFill="1" applyBorder="1" applyProtection="1">
      <protection hidden="1"/>
    </xf>
    <xf numFmtId="0" fontId="0" fillId="3" borderId="13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4" fontId="0" fillId="3" borderId="7" xfId="0" applyNumberFormat="1" applyFill="1" applyBorder="1" applyProtection="1">
      <protection hidden="1"/>
    </xf>
    <xf numFmtId="0" fontId="0" fillId="3" borderId="12" xfId="0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center"/>
      <protection hidden="1"/>
    </xf>
    <xf numFmtId="4" fontId="0" fillId="3" borderId="0" xfId="0" applyNumberFormat="1" applyFill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3" fontId="0" fillId="3" borderId="7" xfId="0" applyNumberFormat="1" applyFill="1" applyBorder="1" applyProtection="1">
      <protection hidden="1"/>
    </xf>
    <xf numFmtId="0" fontId="0" fillId="3" borderId="7" xfId="0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10" xfId="0" applyFill="1" applyBorder="1" applyProtection="1">
      <protection hidden="1"/>
    </xf>
    <xf numFmtId="0" fontId="0" fillId="3" borderId="11" xfId="0" applyFill="1" applyBorder="1" applyProtection="1">
      <protection hidden="1"/>
    </xf>
    <xf numFmtId="3" fontId="0" fillId="3" borderId="0" xfId="0" applyNumberFormat="1" applyFill="1" applyProtection="1"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 applyAlignment="1" applyProtection="1">
      <alignment horizontal="right"/>
      <protection hidden="1"/>
    </xf>
    <xf numFmtId="14" fontId="0" fillId="3" borderId="0" xfId="0" applyNumberFormat="1" applyFill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1" xfId="0" applyFill="1" applyBorder="1" applyProtection="1">
      <protection hidden="1"/>
    </xf>
    <xf numFmtId="0" fontId="1" fillId="3" borderId="2" xfId="0" applyFont="1" applyFill="1" applyBorder="1" applyProtection="1">
      <protection hidden="1"/>
    </xf>
    <xf numFmtId="0" fontId="1" fillId="3" borderId="0" xfId="0" applyFont="1" applyFill="1" applyProtection="1">
      <protection hidden="1"/>
    </xf>
    <xf numFmtId="0" fontId="1" fillId="3" borderId="7" xfId="0" applyFont="1" applyFill="1" applyBorder="1" applyProtection="1"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/>
      <protection hidden="1"/>
    </xf>
    <xf numFmtId="187" fontId="0" fillId="3" borderId="7" xfId="0" applyNumberFormat="1" applyFill="1" applyBorder="1" applyAlignment="1" applyProtection="1">
      <alignment horizontal="left" vertical="center"/>
      <protection hidden="1"/>
    </xf>
    <xf numFmtId="187" fontId="0" fillId="3" borderId="8" xfId="0" applyNumberFormat="1" applyFill="1" applyBorder="1" applyAlignment="1" applyProtection="1">
      <alignment horizontal="left" vertical="center"/>
      <protection hidden="1"/>
    </xf>
    <xf numFmtId="0" fontId="0" fillId="3" borderId="15" xfId="0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left"/>
      <protection hidden="1"/>
    </xf>
    <xf numFmtId="0" fontId="0" fillId="3" borderId="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left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32142</xdr:colOff>
      <xdr:row>1</xdr:row>
      <xdr:rowOff>7018</xdr:rowOff>
    </xdr:from>
    <xdr:to>
      <xdr:col>1</xdr:col>
      <xdr:colOff>562494</xdr:colOff>
      <xdr:row>3</xdr:row>
      <xdr:rowOff>178782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7774715-95A1-4E01-96D1-3664F9FA5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642" y="197518"/>
          <a:ext cx="530352" cy="53752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2" name="กำลังที่ใช้ออกแบบ3" displayName="กำลังที่ใช้ออกแบบ3" ref="E2:G7" totalsRowShown="0" headerRowBorderDxfId="3" tableBorderDxfId="2" totalsRowBorderDxfId="1">
  <autoFilter ref="E2:G7"/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คุณสมบัติของเหล็ก5" displayName="คุณสมบัติของเหล็ก5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zoomScale="85" zoomScaleNormal="85" zoomScaleSheetLayoutView="87" zoomScalePageLayoutView="120" workbookViewId="0">
      <selection activeCell="G30" sqref="G30"/>
    </sheetView>
  </sheetViews>
  <sheetFormatPr defaultColWidth="8.75" defaultRowHeight="14.25" x14ac:dyDescent="0.2"/>
  <cols>
    <col min="1" max="1" width="2.75" style="10" customWidth="1"/>
    <col min="2" max="2" width="9.5" style="10" customWidth="1"/>
    <col min="3" max="3" width="10.75" style="10" customWidth="1"/>
    <col min="4" max="4" width="3" style="10" customWidth="1"/>
    <col min="5" max="5" width="6.5" style="10" customWidth="1"/>
    <col min="6" max="6" width="3" style="10" customWidth="1"/>
    <col min="7" max="7" width="10" style="10" customWidth="1"/>
    <col min="8" max="8" width="7.125" style="10" customWidth="1"/>
    <col min="9" max="9" width="12" style="10" customWidth="1"/>
    <col min="10" max="10" width="4.125" style="10" customWidth="1"/>
    <col min="11" max="13" width="8.75" style="10" customWidth="1"/>
    <col min="14" max="14" width="8.75" style="10"/>
    <col min="15" max="15" width="8.75" style="10" customWidth="1"/>
    <col min="16" max="16" width="2.75" style="10" customWidth="1"/>
    <col min="17" max="16384" width="8.75" style="10"/>
  </cols>
  <sheetData>
    <row r="1" spans="1:17" ht="15" thickBo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x14ac:dyDescent="0.2">
      <c r="A2" s="9"/>
      <c r="B2" s="44"/>
      <c r="C2" s="45" t="s">
        <v>0</v>
      </c>
      <c r="D2" s="61"/>
      <c r="E2" s="61"/>
      <c r="F2" s="61"/>
      <c r="G2" s="61"/>
      <c r="H2" s="61"/>
      <c r="I2" s="61"/>
      <c r="J2" s="62" t="s">
        <v>1</v>
      </c>
      <c r="K2" s="62"/>
      <c r="L2" s="63"/>
      <c r="M2" s="63"/>
      <c r="N2" s="63"/>
      <c r="O2" s="64"/>
      <c r="P2" s="43"/>
    </row>
    <row r="3" spans="1:17" x14ac:dyDescent="0.2">
      <c r="A3" s="9"/>
      <c r="B3" s="33"/>
      <c r="C3" s="46" t="s">
        <v>2</v>
      </c>
      <c r="D3" s="65"/>
      <c r="E3" s="65"/>
      <c r="F3" s="65"/>
      <c r="G3" s="65"/>
      <c r="H3" s="65"/>
      <c r="I3" s="65"/>
      <c r="J3" s="66" t="s">
        <v>3</v>
      </c>
      <c r="K3" s="66"/>
      <c r="L3" s="67"/>
      <c r="M3" s="67"/>
      <c r="N3" s="67"/>
      <c r="O3" s="68"/>
      <c r="P3" s="43"/>
    </row>
    <row r="4" spans="1:17" ht="15" thickBot="1" x14ac:dyDescent="0.25">
      <c r="A4" s="9"/>
      <c r="B4" s="14"/>
      <c r="C4" s="47" t="s">
        <v>4</v>
      </c>
      <c r="D4" s="50"/>
      <c r="E4" s="50"/>
      <c r="F4" s="50"/>
      <c r="G4" s="50"/>
      <c r="H4" s="50"/>
      <c r="I4" s="50"/>
      <c r="J4" s="51" t="s">
        <v>5</v>
      </c>
      <c r="K4" s="51"/>
      <c r="L4" s="52">
        <f ca="1">TODAY()</f>
        <v>45083</v>
      </c>
      <c r="M4" s="52"/>
      <c r="N4" s="52"/>
      <c r="O4" s="53"/>
      <c r="P4" s="42"/>
    </row>
    <row r="5" spans="1:17" ht="15" thickBo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40"/>
      <c r="M5" s="40"/>
      <c r="N5" s="40"/>
      <c r="O5" s="41" t="s">
        <v>52</v>
      </c>
      <c r="P5" s="9"/>
    </row>
    <row r="6" spans="1:17" x14ac:dyDescent="0.2">
      <c r="A6" s="9"/>
      <c r="B6" s="11" t="s">
        <v>49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9"/>
    </row>
    <row r="7" spans="1:17" x14ac:dyDescent="0.2">
      <c r="A7" s="9"/>
      <c r="B7" s="59" t="s">
        <v>60</v>
      </c>
      <c r="C7" s="60"/>
      <c r="D7" s="60"/>
      <c r="E7" s="60"/>
      <c r="F7" s="60"/>
      <c r="G7" s="58" t="s">
        <v>8</v>
      </c>
      <c r="H7" s="58"/>
      <c r="I7" s="58"/>
      <c r="J7" s="36"/>
      <c r="K7" s="37"/>
      <c r="L7" s="37"/>
      <c r="M7" s="37"/>
      <c r="N7" s="37"/>
      <c r="O7" s="38"/>
      <c r="P7" s="9"/>
    </row>
    <row r="8" spans="1:17" x14ac:dyDescent="0.2">
      <c r="A8" s="9"/>
      <c r="B8" s="48" t="s">
        <v>65</v>
      </c>
      <c r="C8" s="49"/>
      <c r="D8" s="49"/>
      <c r="E8" s="49"/>
      <c r="F8" s="49"/>
      <c r="G8" s="4">
        <v>2</v>
      </c>
      <c r="H8" s="21" t="s">
        <v>62</v>
      </c>
      <c r="I8" s="31"/>
      <c r="J8" s="31"/>
      <c r="K8" s="9"/>
      <c r="L8" s="9"/>
      <c r="M8" s="9"/>
      <c r="N8" s="9"/>
      <c r="O8" s="25"/>
      <c r="P8" s="9"/>
    </row>
    <row r="9" spans="1:17" ht="17.25" x14ac:dyDescent="0.3">
      <c r="A9" s="9"/>
      <c r="B9" s="48" t="s">
        <v>66</v>
      </c>
      <c r="C9" s="49"/>
      <c r="D9" s="49"/>
      <c r="E9" s="49"/>
      <c r="F9" s="49"/>
      <c r="G9" s="39">
        <f>VLOOKUP(G7,คุณสมบัติของเหล็ก5[],2,FALSE)</f>
        <v>2500</v>
      </c>
      <c r="H9" s="9" t="s">
        <v>12</v>
      </c>
      <c r="I9" s="31"/>
      <c r="J9" s="31"/>
      <c r="K9" s="9"/>
      <c r="L9" s="9"/>
      <c r="M9" s="9"/>
      <c r="N9" s="9"/>
      <c r="O9" s="25"/>
      <c r="P9" s="9"/>
    </row>
    <row r="10" spans="1:17" ht="17.25" x14ac:dyDescent="0.3">
      <c r="A10" s="9"/>
      <c r="B10" s="48" t="s">
        <v>71</v>
      </c>
      <c r="C10" s="49"/>
      <c r="D10" s="49"/>
      <c r="E10" s="49"/>
      <c r="F10" s="49"/>
      <c r="G10" s="39">
        <f>VLOOKUP(G7,คุณสมบัติของเหล็ก5[],3,FALSE)</f>
        <v>4000</v>
      </c>
      <c r="H10" s="9" t="s">
        <v>12</v>
      </c>
      <c r="I10" s="31"/>
      <c r="J10" s="31"/>
      <c r="K10" s="9"/>
      <c r="L10" s="9"/>
      <c r="M10" s="9"/>
      <c r="N10" s="9"/>
      <c r="O10" s="25"/>
      <c r="P10" s="9"/>
    </row>
    <row r="11" spans="1:17" x14ac:dyDescent="0.2">
      <c r="A11" s="9"/>
      <c r="B11" s="59" t="s">
        <v>63</v>
      </c>
      <c r="C11" s="60"/>
      <c r="D11" s="60"/>
      <c r="E11" s="60"/>
      <c r="F11" s="60"/>
      <c r="G11" s="58" t="s">
        <v>38</v>
      </c>
      <c r="H11" s="58"/>
      <c r="I11" s="36"/>
      <c r="J11" s="36"/>
      <c r="K11" s="37"/>
      <c r="L11" s="37"/>
      <c r="M11" s="37"/>
      <c r="N11" s="37"/>
      <c r="O11" s="38"/>
      <c r="P11" s="9"/>
      <c r="Q11" s="10" t="s">
        <v>68</v>
      </c>
    </row>
    <row r="12" spans="1:17" ht="18" thickBot="1" x14ac:dyDescent="0.35">
      <c r="A12" s="9"/>
      <c r="B12" s="56" t="s">
        <v>67</v>
      </c>
      <c r="C12" s="57"/>
      <c r="D12" s="57"/>
      <c r="E12" s="57"/>
      <c r="F12" s="57"/>
      <c r="G12" s="34">
        <f>VLOOKUP(G11,กำลังที่ใช้ออกแบบ3[],3,FALSE)</f>
        <v>3800</v>
      </c>
      <c r="H12" s="16" t="s">
        <v>12</v>
      </c>
      <c r="I12" s="35"/>
      <c r="J12" s="35"/>
      <c r="K12" s="16"/>
      <c r="L12" s="16"/>
      <c r="M12" s="16"/>
      <c r="N12" s="16"/>
      <c r="O12" s="17"/>
      <c r="P12" s="9"/>
    </row>
    <row r="13" spans="1:17" ht="15" thickBo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7" x14ac:dyDescent="0.2">
      <c r="A14" s="9"/>
      <c r="B14" s="11" t="s">
        <v>50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  <c r="P14" s="9"/>
    </row>
    <row r="15" spans="1:17" x14ac:dyDescent="0.2">
      <c r="A15" s="9"/>
      <c r="B15" s="48" t="s">
        <v>72</v>
      </c>
      <c r="C15" s="49"/>
      <c r="D15" s="49"/>
      <c r="E15" s="49"/>
      <c r="F15" s="49"/>
      <c r="G15" s="5">
        <v>16</v>
      </c>
      <c r="H15" s="9" t="s">
        <v>34</v>
      </c>
      <c r="I15" s="9"/>
      <c r="J15" s="9"/>
      <c r="K15" s="9"/>
      <c r="L15" s="9"/>
      <c r="M15" s="9"/>
      <c r="N15" s="9"/>
      <c r="O15" s="25"/>
      <c r="P15" s="9"/>
    </row>
    <row r="16" spans="1:17" x14ac:dyDescent="0.2">
      <c r="A16" s="9"/>
      <c r="B16" s="48" t="s">
        <v>61</v>
      </c>
      <c r="C16" s="49"/>
      <c r="D16" s="49"/>
      <c r="E16" s="49"/>
      <c r="F16" s="49"/>
      <c r="G16" s="10">
        <f>IF(G15&lt;=22,G15+2,G15+3)</f>
        <v>18</v>
      </c>
      <c r="H16" s="9" t="s">
        <v>34</v>
      </c>
      <c r="I16" s="9"/>
      <c r="J16" s="9"/>
      <c r="K16" s="9"/>
      <c r="L16" s="9"/>
      <c r="M16" s="9"/>
      <c r="N16" s="9"/>
      <c r="O16" s="25"/>
      <c r="P16" s="9"/>
    </row>
    <row r="17" spans="1:16" x14ac:dyDescent="0.2">
      <c r="A17" s="9"/>
      <c r="B17" s="48" t="s">
        <v>13</v>
      </c>
      <c r="C17" s="49"/>
      <c r="D17" s="49"/>
      <c r="E17" s="49"/>
      <c r="F17" s="49"/>
      <c r="G17" s="5">
        <v>1</v>
      </c>
      <c r="H17" s="9" t="s">
        <v>32</v>
      </c>
      <c r="I17" s="9"/>
      <c r="J17" s="9"/>
      <c r="K17" s="9"/>
      <c r="L17" s="9"/>
      <c r="M17" s="9"/>
      <c r="N17" s="9"/>
      <c r="O17" s="25"/>
      <c r="P17" s="9"/>
    </row>
    <row r="18" spans="1:16" ht="17.25" x14ac:dyDescent="0.3">
      <c r="A18" s="9"/>
      <c r="B18" s="48" t="s">
        <v>46</v>
      </c>
      <c r="C18" s="49"/>
      <c r="D18" s="49"/>
      <c r="E18" s="49"/>
      <c r="F18" s="21"/>
      <c r="G18" s="9"/>
      <c r="H18" s="9"/>
      <c r="I18" s="9"/>
      <c r="J18" s="9"/>
      <c r="K18" s="9"/>
      <c r="L18" s="9"/>
      <c r="M18" s="9"/>
      <c r="N18" s="9"/>
      <c r="O18" s="25"/>
      <c r="P18" s="9"/>
    </row>
    <row r="19" spans="1:16" ht="17.25" x14ac:dyDescent="0.3">
      <c r="A19" s="9"/>
      <c r="B19" s="33"/>
      <c r="C19" s="31" t="s">
        <v>16</v>
      </c>
      <c r="D19" s="31" t="s">
        <v>64</v>
      </c>
      <c r="E19" s="31" t="s">
        <v>45</v>
      </c>
      <c r="F19" s="31" t="s">
        <v>64</v>
      </c>
      <c r="G19" s="31" t="s">
        <v>17</v>
      </c>
      <c r="H19" s="9"/>
      <c r="I19" s="9"/>
      <c r="J19" s="9"/>
      <c r="K19" s="9"/>
      <c r="L19" s="9"/>
      <c r="M19" s="9"/>
      <c r="N19" s="9"/>
      <c r="O19" s="25"/>
      <c r="P19" s="9"/>
    </row>
    <row r="20" spans="1:16" x14ac:dyDescent="0.2">
      <c r="A20" s="9"/>
      <c r="B20" s="20"/>
      <c r="C20" s="32">
        <f>1.5*G15*0.1</f>
        <v>2.4000000000000004</v>
      </c>
      <c r="D20" s="31" t="str">
        <f>IF(C20&lt;=E20,"≤","&gt;")</f>
        <v>≤</v>
      </c>
      <c r="E20" s="6">
        <v>4</v>
      </c>
      <c r="F20" s="31" t="str">
        <f>IF(E20&lt;=G20,"≤","&gt;")</f>
        <v>≤</v>
      </c>
      <c r="G20" s="32">
        <f>MIN(12*G17,15)</f>
        <v>12</v>
      </c>
      <c r="H20" s="9"/>
      <c r="I20" s="9" t="str">
        <f>IF(AND(C20&lt;=E20,E20&lt;=G20),"Pass","Redesign")</f>
        <v>Pass</v>
      </c>
      <c r="J20" s="9"/>
      <c r="K20" s="9"/>
      <c r="L20" s="9"/>
      <c r="M20" s="9"/>
      <c r="N20" s="9"/>
      <c r="O20" s="25"/>
      <c r="P20" s="9"/>
    </row>
    <row r="21" spans="1:16" x14ac:dyDescent="0.2">
      <c r="A21" s="9"/>
      <c r="B21" s="48" t="s">
        <v>47</v>
      </c>
      <c r="C21" s="49"/>
      <c r="D21" s="49"/>
      <c r="E21" s="49"/>
      <c r="F21" s="21"/>
      <c r="G21" s="9"/>
      <c r="H21" s="9"/>
      <c r="I21" s="9"/>
      <c r="J21" s="9"/>
      <c r="K21" s="9"/>
      <c r="L21" s="9"/>
      <c r="M21" s="9"/>
      <c r="N21" s="9"/>
      <c r="O21" s="25"/>
      <c r="P21" s="9"/>
    </row>
    <row r="22" spans="1:16" ht="17.25" x14ac:dyDescent="0.3">
      <c r="A22" s="9"/>
      <c r="B22" s="33"/>
      <c r="C22" s="31" t="s">
        <v>14</v>
      </c>
      <c r="D22" s="31" t="s">
        <v>64</v>
      </c>
      <c r="E22" s="31" t="s">
        <v>44</v>
      </c>
      <c r="F22" s="31" t="s">
        <v>64</v>
      </c>
      <c r="G22" s="31" t="s">
        <v>15</v>
      </c>
      <c r="H22" s="9"/>
      <c r="I22" s="9"/>
      <c r="J22" s="9"/>
      <c r="K22" s="9"/>
      <c r="L22" s="9"/>
      <c r="M22" s="9"/>
      <c r="N22" s="9"/>
      <c r="O22" s="25"/>
      <c r="P22" s="9"/>
    </row>
    <row r="23" spans="1:16" x14ac:dyDescent="0.2">
      <c r="A23" s="9"/>
      <c r="B23" s="20"/>
      <c r="C23" s="32">
        <f>3*(G15*0.1)</f>
        <v>4.8000000000000007</v>
      </c>
      <c r="D23" s="31" t="str">
        <f>IF(C23&lt;=E23,"≤","&gt;")</f>
        <v>≤</v>
      </c>
      <c r="E23" s="6">
        <v>8</v>
      </c>
      <c r="F23" s="31" t="str">
        <f>IF(E23&lt;=G23,"≤","&gt;")</f>
        <v>≤</v>
      </c>
      <c r="G23" s="32">
        <f>MIN(24*G17,30)</f>
        <v>24</v>
      </c>
      <c r="H23" s="9"/>
      <c r="I23" s="9" t="str">
        <f>IF(AND(C23&lt;=E23,E23&lt;=G23),"Pass","Redesign")</f>
        <v>Pass</v>
      </c>
      <c r="J23" s="9"/>
      <c r="K23" s="9"/>
      <c r="L23" s="9"/>
      <c r="M23" s="9"/>
      <c r="N23" s="9"/>
      <c r="O23" s="25"/>
      <c r="P23" s="9"/>
    </row>
    <row r="24" spans="1:16" ht="17.25" x14ac:dyDescent="0.3">
      <c r="A24" s="9"/>
      <c r="B24" s="48" t="s">
        <v>42</v>
      </c>
      <c r="C24" s="49"/>
      <c r="D24" s="49"/>
      <c r="E24" s="49"/>
      <c r="F24" s="49"/>
      <c r="G24" s="22">
        <f>E20-(G16*0.1)/2</f>
        <v>3.1</v>
      </c>
      <c r="H24" s="9" t="s">
        <v>32</v>
      </c>
      <c r="I24" s="24" t="str">
        <f>IF(G24&gt;G23," ","Control")</f>
        <v>Control</v>
      </c>
      <c r="J24" s="9"/>
      <c r="K24" s="9"/>
      <c r="L24" s="9"/>
      <c r="M24" s="9"/>
      <c r="N24" s="9"/>
      <c r="O24" s="25"/>
      <c r="P24" s="9"/>
    </row>
    <row r="25" spans="1:16" ht="18" thickBot="1" x14ac:dyDescent="0.35">
      <c r="A25" s="9"/>
      <c r="B25" s="56" t="s">
        <v>43</v>
      </c>
      <c r="C25" s="57"/>
      <c r="D25" s="57"/>
      <c r="E25" s="57"/>
      <c r="F25" s="57"/>
      <c r="G25" s="28">
        <f>E23-(G16*0.1)</f>
        <v>6.2</v>
      </c>
      <c r="H25" s="16" t="s">
        <v>32</v>
      </c>
      <c r="I25" s="29" t="str">
        <f>IF(G25&gt;G24," ","Control")</f>
        <v xml:space="preserve"> </v>
      </c>
      <c r="J25" s="27"/>
      <c r="K25" s="16"/>
      <c r="L25" s="16"/>
      <c r="M25" s="16"/>
      <c r="N25" s="16"/>
      <c r="O25" s="17"/>
      <c r="P25" s="9"/>
    </row>
    <row r="26" spans="1:16" ht="15" thickBot="1" x14ac:dyDescent="0.25">
      <c r="A26" s="9"/>
      <c r="B26" s="21"/>
      <c r="C26" s="21"/>
      <c r="D26" s="21"/>
      <c r="E26" s="21"/>
      <c r="F26" s="21"/>
      <c r="G26" s="9"/>
      <c r="H26" s="9"/>
      <c r="I26" s="21"/>
      <c r="J26" s="21"/>
      <c r="K26" s="9"/>
      <c r="L26" s="9"/>
      <c r="M26" s="9"/>
      <c r="N26" s="9"/>
      <c r="O26" s="9"/>
      <c r="P26" s="9"/>
    </row>
    <row r="27" spans="1:16" x14ac:dyDescent="0.2">
      <c r="A27" s="9"/>
      <c r="B27" s="11" t="s">
        <v>69</v>
      </c>
      <c r="C27" s="30"/>
      <c r="D27" s="30"/>
      <c r="E27" s="30"/>
      <c r="F27" s="30"/>
      <c r="G27" s="12"/>
      <c r="H27" s="12"/>
      <c r="I27" s="30"/>
      <c r="J27" s="30"/>
      <c r="K27" s="12"/>
      <c r="L27" s="12"/>
      <c r="M27" s="12"/>
      <c r="N27" s="12"/>
      <c r="O27" s="13"/>
      <c r="P27" s="9"/>
    </row>
    <row r="28" spans="1:16" ht="17.25" x14ac:dyDescent="0.3">
      <c r="A28" s="9"/>
      <c r="B28" s="48" t="s">
        <v>54</v>
      </c>
      <c r="C28" s="49"/>
      <c r="D28" s="49"/>
      <c r="E28" s="49"/>
      <c r="F28" s="49"/>
      <c r="G28" s="7">
        <v>17540</v>
      </c>
      <c r="H28" s="9" t="s">
        <v>31</v>
      </c>
      <c r="I28" s="9"/>
      <c r="J28" s="9"/>
      <c r="K28" s="9"/>
      <c r="L28" s="9"/>
      <c r="M28" s="9"/>
      <c r="N28" s="9"/>
      <c r="O28" s="25"/>
      <c r="P28" s="9"/>
    </row>
    <row r="29" spans="1:16" ht="17.25" x14ac:dyDescent="0.3">
      <c r="A29" s="9"/>
      <c r="B29" s="48" t="s">
        <v>53</v>
      </c>
      <c r="C29" s="49"/>
      <c r="D29" s="49"/>
      <c r="E29" s="49"/>
      <c r="F29" s="49"/>
      <c r="G29" s="22">
        <f>1.2*MIN(G24,G25)*G17*G10</f>
        <v>14879.999999999998</v>
      </c>
      <c r="H29" s="21" t="str">
        <f>"kg    "&amp;IF(G29&lt;=I29,"≤","≥")</f>
        <v>kg    ≤</v>
      </c>
      <c r="I29" s="23">
        <f>2.4*$G$15*$G$17*$G$10</f>
        <v>153600</v>
      </c>
      <c r="J29" s="23" t="s">
        <v>31</v>
      </c>
      <c r="K29" s="9" t="str">
        <f>IF(G29&lt;=I29,"Pass","Redesign")</f>
        <v>Pass</v>
      </c>
      <c r="L29" s="24" t="str">
        <f>IF(G29&gt;G30," ","Control")</f>
        <v>Control</v>
      </c>
      <c r="M29" s="9"/>
      <c r="N29" s="9"/>
      <c r="O29" s="25"/>
      <c r="P29" s="9"/>
    </row>
    <row r="30" spans="1:16" ht="17.25" x14ac:dyDescent="0.3">
      <c r="A30" s="9"/>
      <c r="B30" s="48" t="s">
        <v>57</v>
      </c>
      <c r="C30" s="49"/>
      <c r="D30" s="49"/>
      <c r="E30" s="49"/>
      <c r="F30" s="49"/>
      <c r="G30" s="22">
        <f>G12*PI()*(G15*0.1)^2/4*G8</f>
        <v>15280.706667060756</v>
      </c>
      <c r="H30" s="9" t="s">
        <v>31</v>
      </c>
      <c r="I30" s="9"/>
      <c r="J30" s="9"/>
      <c r="K30" s="9"/>
      <c r="L30" s="26" t="str">
        <f>IF(G30&gt;G29," ","Control")</f>
        <v xml:space="preserve"> </v>
      </c>
      <c r="M30" s="9"/>
      <c r="N30" s="9"/>
      <c r="O30" s="25"/>
      <c r="P30" s="9"/>
    </row>
    <row r="31" spans="1:16" ht="15" thickBot="1" x14ac:dyDescent="0.25">
      <c r="A31" s="9"/>
      <c r="B31" s="56" t="s">
        <v>48</v>
      </c>
      <c r="C31" s="57"/>
      <c r="D31" s="57"/>
      <c r="E31" s="57"/>
      <c r="F31" s="57"/>
      <c r="G31" s="28">
        <f>G28/(MIN(G29,G30)*0.75)</f>
        <v>1.5716845878136203</v>
      </c>
      <c r="H31" s="16" t="s">
        <v>55</v>
      </c>
      <c r="I31" s="16"/>
      <c r="J31" s="16"/>
      <c r="K31" s="16"/>
      <c r="L31" s="16"/>
      <c r="M31" s="16"/>
      <c r="N31" s="16"/>
      <c r="O31" s="17"/>
      <c r="P31" s="9"/>
    </row>
    <row r="32" spans="1:16" ht="15" thickBot="1" x14ac:dyDescent="0.25">
      <c r="A32" s="9"/>
      <c r="B32" s="54" t="s">
        <v>56</v>
      </c>
      <c r="C32" s="55"/>
      <c r="D32" s="55"/>
      <c r="E32" s="55"/>
      <c r="F32" s="55"/>
      <c r="G32" s="8">
        <v>3</v>
      </c>
      <c r="H32" s="18" t="s">
        <v>55</v>
      </c>
      <c r="I32" s="18" t="str">
        <f>IF(G32&gt;=G31,"Pass","Not Pass")</f>
        <v>Pass</v>
      </c>
      <c r="J32" s="18"/>
      <c r="K32" s="18"/>
      <c r="L32" s="18"/>
      <c r="M32" s="18"/>
      <c r="N32" s="18"/>
      <c r="O32" s="19"/>
      <c r="P32" s="9"/>
    </row>
    <row r="33" spans="1:16" ht="15" thickBo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2">
      <c r="A34" s="9"/>
      <c r="B34" s="11" t="s">
        <v>70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  <c r="P34" s="9"/>
    </row>
    <row r="35" spans="1:16" ht="15" thickBot="1" x14ac:dyDescent="0.25">
      <c r="A35" s="9"/>
      <c r="B35" s="14" t="str">
        <f>"Use "&amp;G11&amp;", Size "&amp;G15&amp;" mm, "&amp;G32&amp;" Bolts "</f>
        <v xml:space="preserve">Use A325-N Bolts, Size 16 mm, 3 Bolts 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9"/>
    </row>
    <row r="36" spans="1:16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</sheetData>
  <sheetProtection algorithmName="SHA-512" hashValue="FcWXHQxcl5KRSCUhzrTo/RZP5rV9NX5dSy0j9e3PUpSb5g9ryk1HN6R25FbAcGxGf0JqEDDmWWEBLvBl+PIWIQ==" saltValue="IDhWFnfj4mn2DtEJo9DakQ==" spinCount="100000" sheet="1" objects="1" scenarios="1"/>
  <mergeCells count="29">
    <mergeCell ref="B15:F15"/>
    <mergeCell ref="D2:I2"/>
    <mergeCell ref="J2:K2"/>
    <mergeCell ref="L2:O2"/>
    <mergeCell ref="D3:I3"/>
    <mergeCell ref="J3:K3"/>
    <mergeCell ref="L3:O3"/>
    <mergeCell ref="B7:F7"/>
    <mergeCell ref="G7:I7"/>
    <mergeCell ref="B8:F8"/>
    <mergeCell ref="B12:F12"/>
    <mergeCell ref="B10:F10"/>
    <mergeCell ref="B9:F9"/>
    <mergeCell ref="B17:F17"/>
    <mergeCell ref="D4:I4"/>
    <mergeCell ref="J4:K4"/>
    <mergeCell ref="L4:O4"/>
    <mergeCell ref="B32:F32"/>
    <mergeCell ref="B25:F25"/>
    <mergeCell ref="B31:F31"/>
    <mergeCell ref="B28:F28"/>
    <mergeCell ref="G11:H11"/>
    <mergeCell ref="B11:F11"/>
    <mergeCell ref="B30:F30"/>
    <mergeCell ref="B29:F29"/>
    <mergeCell ref="B24:F24"/>
    <mergeCell ref="B18:E18"/>
    <mergeCell ref="B21:E21"/>
    <mergeCell ref="B16:F16"/>
  </mergeCells>
  <phoneticPr fontId="2" type="noConversion"/>
  <conditionalFormatting sqref="N15">
    <cfRule type="containsText" dxfId="9" priority="9" operator="containsText" text="Pass">
      <formula>NOT(ISERROR(SEARCH("Pass",N15)))</formula>
    </cfRule>
  </conditionalFormatting>
  <conditionalFormatting sqref="I20 I23 K29">
    <cfRule type="notContainsText" dxfId="8" priority="7" operator="notContains" text="Pass">
      <formula>ISERROR(SEARCH("Pass",I20))</formula>
    </cfRule>
    <cfRule type="containsText" dxfId="7" priority="8" operator="containsText" text="Pass">
      <formula>NOT(ISERROR(SEARCH("Pass",I20)))</formula>
    </cfRule>
  </conditionalFormatting>
  <conditionalFormatting sqref="I32">
    <cfRule type="containsText" dxfId="6" priority="1" operator="containsText" text="Not Pass">
      <formula>NOT(ISERROR(SEARCH("Not Pass",I32)))</formula>
    </cfRule>
    <cfRule type="notContainsText" dxfId="5" priority="2" operator="notContains" text="Pass">
      <formula>ISERROR(SEARCH("Pass",I32))</formula>
    </cfRule>
    <cfRule type="containsText" dxfId="4" priority="3" operator="containsText" text="Pass">
      <formula>NOT(ISERROR(SEARCH("Pass",I32)))</formula>
    </cfRule>
  </conditionalFormatting>
  <pageMargins left="0.25" right="0.25" top="0.25" bottom="0.25" header="0.05" footer="0.05"/>
  <pageSetup paperSize="9" scale="85" fitToHeight="0" orientation="portrait" r:id="rId1"/>
  <colBreaks count="1" manualBreakCount="1">
    <brk id="1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ประเภทและชนิดของเหล็ก" prompt="เลือกประเภทและชนิดของเหล็ก">
          <x14:formula1>
            <xm:f>ref!$A$3:$A$19</xm:f>
          </x14:formula1>
          <xm:sqref>G7:I7</xm:sqref>
        </x14:dataValidation>
        <x14:dataValidation type="list" allowBlank="1" showInputMessage="1" showErrorMessage="1" promptTitle="ชนิดของสลักเกลียว" prompt="เลือกชนิดของสลักเกลียว">
          <x14:formula1>
            <xm:f>ref!$E$3:$E$7</xm:f>
          </x14:formula1>
          <xm:sqref>G11:H11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8" sqref="D8"/>
    </sheetView>
  </sheetViews>
  <sheetFormatPr defaultColWidth="8.75" defaultRowHeight="14.25" x14ac:dyDescent="0.2"/>
  <cols>
    <col min="1" max="1" width="25.75" customWidth="1"/>
    <col min="3" max="3" width="8.75" style="2"/>
  </cols>
  <sheetData>
    <row r="1" spans="1:7" x14ac:dyDescent="0.2">
      <c r="A1" t="s">
        <v>6</v>
      </c>
      <c r="E1" t="s">
        <v>51</v>
      </c>
    </row>
    <row r="2" spans="1:7" x14ac:dyDescent="0.2">
      <c r="A2" t="s">
        <v>7</v>
      </c>
      <c r="B2" t="s">
        <v>10</v>
      </c>
      <c r="C2" s="3" t="s">
        <v>11</v>
      </c>
      <c r="E2" t="s">
        <v>33</v>
      </c>
      <c r="F2" t="s">
        <v>35</v>
      </c>
      <c r="G2" t="s">
        <v>36</v>
      </c>
    </row>
    <row r="3" spans="1:7" x14ac:dyDescent="0.2">
      <c r="A3" t="s">
        <v>8</v>
      </c>
      <c r="B3">
        <v>2500</v>
      </c>
      <c r="C3" s="2">
        <v>4000</v>
      </c>
      <c r="E3" t="s">
        <v>37</v>
      </c>
      <c r="F3">
        <v>3100</v>
      </c>
      <c r="G3">
        <v>1900</v>
      </c>
    </row>
    <row r="4" spans="1:7" x14ac:dyDescent="0.2">
      <c r="A4" t="s">
        <v>9</v>
      </c>
      <c r="B4">
        <v>2900</v>
      </c>
      <c r="C4" s="2">
        <v>4150</v>
      </c>
      <c r="E4" t="s">
        <v>38</v>
      </c>
      <c r="F4">
        <v>6300</v>
      </c>
      <c r="G4">
        <v>3800</v>
      </c>
    </row>
    <row r="5" spans="1:7" x14ac:dyDescent="0.2">
      <c r="A5" t="s">
        <v>18</v>
      </c>
      <c r="B5">
        <v>2900</v>
      </c>
      <c r="C5" s="2">
        <v>4350</v>
      </c>
      <c r="E5" t="s">
        <v>39</v>
      </c>
      <c r="F5">
        <v>6300</v>
      </c>
      <c r="G5">
        <v>4700</v>
      </c>
    </row>
    <row r="6" spans="1:7" x14ac:dyDescent="0.2">
      <c r="A6" t="s">
        <v>58</v>
      </c>
      <c r="B6">
        <v>3150</v>
      </c>
      <c r="C6" s="2">
        <v>4600</v>
      </c>
      <c r="E6" t="s">
        <v>40</v>
      </c>
      <c r="F6">
        <v>7900</v>
      </c>
      <c r="G6">
        <v>4700</v>
      </c>
    </row>
    <row r="7" spans="1:7" x14ac:dyDescent="0.2">
      <c r="A7" t="s">
        <v>59</v>
      </c>
      <c r="B7">
        <v>3450</v>
      </c>
      <c r="C7" s="2">
        <v>4800</v>
      </c>
      <c r="E7" t="s">
        <v>41</v>
      </c>
      <c r="F7">
        <v>7900</v>
      </c>
      <c r="G7">
        <v>5900</v>
      </c>
    </row>
    <row r="8" spans="1:7" x14ac:dyDescent="0.2">
      <c r="A8" t="s">
        <v>19</v>
      </c>
      <c r="B8">
        <v>2900</v>
      </c>
      <c r="C8" s="2">
        <v>4150</v>
      </c>
      <c r="F8" s="1"/>
    </row>
    <row r="9" spans="1:7" x14ac:dyDescent="0.2">
      <c r="A9" t="s">
        <v>20</v>
      </c>
      <c r="B9">
        <v>3450</v>
      </c>
      <c r="C9" s="2">
        <v>4500</v>
      </c>
      <c r="F9" s="1"/>
    </row>
    <row r="10" spans="1:7" x14ac:dyDescent="0.2">
      <c r="A10" t="s">
        <v>21</v>
      </c>
      <c r="B10">
        <v>4150</v>
      </c>
      <c r="C10" s="2">
        <v>5200</v>
      </c>
      <c r="F10" s="1"/>
    </row>
    <row r="11" spans="1:7" x14ac:dyDescent="0.2">
      <c r="A11" t="s">
        <v>22</v>
      </c>
      <c r="B11">
        <v>4500</v>
      </c>
      <c r="C11" s="2">
        <v>5500</v>
      </c>
      <c r="F11" s="1"/>
    </row>
    <row r="12" spans="1:7" x14ac:dyDescent="0.2">
      <c r="A12" t="s">
        <v>23</v>
      </c>
      <c r="B12">
        <v>2900</v>
      </c>
      <c r="C12" s="2">
        <v>4350</v>
      </c>
    </row>
    <row r="13" spans="1:7" x14ac:dyDescent="0.2">
      <c r="A13" t="s">
        <v>24</v>
      </c>
      <c r="B13">
        <v>3150</v>
      </c>
      <c r="C13" s="2">
        <v>4600</v>
      </c>
    </row>
    <row r="14" spans="1:7" x14ac:dyDescent="0.2">
      <c r="A14" t="s">
        <v>25</v>
      </c>
      <c r="B14">
        <v>3450</v>
      </c>
      <c r="C14" s="2">
        <v>4800</v>
      </c>
    </row>
    <row r="15" spans="1:7" x14ac:dyDescent="0.2">
      <c r="A15" t="s">
        <v>26</v>
      </c>
      <c r="B15">
        <v>2900</v>
      </c>
      <c r="C15" s="2">
        <v>4350</v>
      </c>
    </row>
    <row r="16" spans="1:7" x14ac:dyDescent="0.2">
      <c r="A16" t="s">
        <v>27</v>
      </c>
      <c r="B16">
        <v>3150</v>
      </c>
      <c r="C16" s="2">
        <v>4600</v>
      </c>
    </row>
    <row r="17" spans="1:3" x14ac:dyDescent="0.2">
      <c r="A17" t="s">
        <v>28</v>
      </c>
      <c r="B17">
        <v>3450</v>
      </c>
      <c r="C17" s="2">
        <v>4800</v>
      </c>
    </row>
    <row r="18" spans="1:3" x14ac:dyDescent="0.2">
      <c r="A18" t="s">
        <v>29</v>
      </c>
      <c r="B18">
        <v>6200</v>
      </c>
      <c r="C18" s="2">
        <v>6900</v>
      </c>
    </row>
    <row r="19" spans="1:3" x14ac:dyDescent="0.2">
      <c r="A19" t="s">
        <v>30</v>
      </c>
      <c r="B19">
        <v>6900</v>
      </c>
      <c r="C19" s="2">
        <v>7600</v>
      </c>
    </row>
  </sheetData>
  <sheetProtection algorithmName="SHA-512" hashValue="EMCgjzWLllPqT/KFS8LfwhR1JTpuZrX3M3U//u7ypHML1sZXyxOmBmsH+iTq/wznKYZ2FMwtU3DdFKharVGTKQ==" saltValue="CdlhCeYuBcJxV6MXfEqPiQ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73DD81-2107-41D4-93E3-404B2C8B2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Truss</vt:lpstr>
      <vt:lpstr>ref</vt:lpstr>
      <vt:lpstr>Truss!Print_Area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2023-01-16T17:06:22Z</cp:lastPrinted>
  <dcterms:created xsi:type="dcterms:W3CDTF">2022-12-28T06:07:12Z</dcterms:created>
  <dcterms:modified xsi:type="dcterms:W3CDTF">2023-06-06T03:49:20Z</dcterms:modified>
</cp:coreProperties>
</file>