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450" activeTab="2"/>
  </bookViews>
  <sheets>
    <sheet name="CANTILEVER" sheetId="2" r:id="rId1"/>
    <sheet name="1 WAY" sheetId="6" r:id="rId2"/>
    <sheet name="2 WAY" sheetId="10" r:id="rId3"/>
    <sheet name="พื้นตง 1 WAY" sheetId="11" r:id="rId4"/>
    <sheet name="พื้นตง 2 WAY" sheetId="12" r:id="rId5"/>
    <sheet name="Data" sheetId="3" r:id="rId6"/>
  </sheets>
  <definedNames>
    <definedName name="_xlnm.Print_Area" localSheetId="1">'1 WAY'!$A$1:$U$38</definedName>
    <definedName name="_xlnm.Print_Area" localSheetId="2">'2 WAY'!$A$1:$U$38</definedName>
    <definedName name="_xlnm.Print_Area" localSheetId="0">CANTILEVER!$A$4:$U$33</definedName>
    <definedName name="_xlnm.Print_Area" localSheetId="3">'พื้นตง 1 WAY'!$A$1:$U$38</definedName>
    <definedName name="_xlnm.Print_Area" localSheetId="4">'พื้นตง 2 WAY'!$A$1:$U$38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12" l="1"/>
  <c r="J37" i="12"/>
  <c r="J36" i="12"/>
  <c r="J36" i="11"/>
  <c r="J34" i="12"/>
  <c r="J33" i="12"/>
  <c r="J38" i="11"/>
  <c r="J37" i="11"/>
  <c r="J34" i="11"/>
  <c r="J33" i="11"/>
  <c r="J38" i="10"/>
  <c r="J37" i="10"/>
  <c r="J36" i="10"/>
  <c r="J34" i="10"/>
  <c r="J33" i="10"/>
  <c r="J36" i="6"/>
  <c r="J33" i="2"/>
  <c r="J31" i="2"/>
  <c r="F38" i="12" l="1"/>
  <c r="F37" i="12"/>
  <c r="F38" i="11"/>
  <c r="F37" i="11"/>
  <c r="F38" i="10"/>
  <c r="F37" i="10"/>
  <c r="Q22" i="10"/>
  <c r="Q21" i="10"/>
  <c r="F38" i="6"/>
  <c r="F37" i="6"/>
  <c r="Q22" i="6"/>
  <c r="Q21" i="6"/>
  <c r="F33" i="2"/>
  <c r="F32" i="2"/>
  <c r="M16" i="12"/>
  <c r="G36" i="12"/>
  <c r="S28" i="12"/>
  <c r="D28" i="12"/>
  <c r="S27" i="12"/>
  <c r="D27" i="12"/>
  <c r="G21" i="12"/>
  <c r="I22" i="12" s="1"/>
  <c r="Q19" i="12" s="1"/>
  <c r="B20" i="12"/>
  <c r="D21" i="12" s="1"/>
  <c r="U15" i="12"/>
  <c r="T19" i="12" s="1"/>
  <c r="D25" i="12" s="1"/>
  <c r="R15" i="12"/>
  <c r="D26" i="12" s="1"/>
  <c r="M17" i="12" s="1"/>
  <c r="R14" i="12"/>
  <c r="Q10" i="12"/>
  <c r="T8" i="12" s="1"/>
  <c r="Q8" i="12" s="1"/>
  <c r="S8" i="12" s="1"/>
  <c r="D10" i="12"/>
  <c r="N9" i="12" s="1"/>
  <c r="H9" i="12" s="1"/>
  <c r="C7" i="12"/>
  <c r="D12" i="12" s="1"/>
  <c r="N6" i="12"/>
  <c r="C6" i="12" s="1"/>
  <c r="I5" i="12"/>
  <c r="S26" i="12" s="1"/>
  <c r="M16" i="11"/>
  <c r="G36" i="11"/>
  <c r="S28" i="11"/>
  <c r="D28" i="11"/>
  <c r="S27" i="11"/>
  <c r="D27" i="11"/>
  <c r="G21" i="11"/>
  <c r="I22" i="11" s="1"/>
  <c r="Q19" i="11" s="1"/>
  <c r="B20" i="11"/>
  <c r="D21" i="11" s="1"/>
  <c r="Q18" i="11" s="1"/>
  <c r="U15" i="11"/>
  <c r="T19" i="11" s="1"/>
  <c r="D25" i="11" s="1"/>
  <c r="Q10" i="11"/>
  <c r="T8" i="11" s="1"/>
  <c r="Q8" i="11" s="1"/>
  <c r="S8" i="11" s="1"/>
  <c r="D10" i="11"/>
  <c r="C7" i="11"/>
  <c r="D12" i="11" s="1"/>
  <c r="N6" i="11"/>
  <c r="C6" i="11" s="1"/>
  <c r="I5" i="11"/>
  <c r="S26" i="11" s="1"/>
  <c r="I5" i="10"/>
  <c r="P28" i="10" s="1"/>
  <c r="BK267" i="3"/>
  <c r="BJ267" i="3"/>
  <c r="BB267" i="3"/>
  <c r="BA267" i="3"/>
  <c r="AZ267" i="3"/>
  <c r="AS267" i="3"/>
  <c r="AR267" i="3"/>
  <c r="AQ267" i="3"/>
  <c r="AJ267" i="3"/>
  <c r="AI267" i="3"/>
  <c r="AH267" i="3"/>
  <c r="AA267" i="3"/>
  <c r="Y267" i="3"/>
  <c r="BK266" i="3"/>
  <c r="BJ266" i="3"/>
  <c r="BB266" i="3"/>
  <c r="BA266" i="3"/>
  <c r="AZ266" i="3"/>
  <c r="AS266" i="3"/>
  <c r="AR266" i="3"/>
  <c r="AQ266" i="3"/>
  <c r="AJ266" i="3"/>
  <c r="AI266" i="3"/>
  <c r="AH266" i="3"/>
  <c r="AA266" i="3"/>
  <c r="Y266" i="3"/>
  <c r="BK265" i="3"/>
  <c r="BJ265" i="3"/>
  <c r="BB265" i="3"/>
  <c r="BA265" i="3"/>
  <c r="AZ265" i="3"/>
  <c r="AS265" i="3"/>
  <c r="AR265" i="3"/>
  <c r="AQ265" i="3"/>
  <c r="AJ265" i="3"/>
  <c r="AI265" i="3"/>
  <c r="AH265" i="3"/>
  <c r="AA265" i="3"/>
  <c r="Y265" i="3"/>
  <c r="BK264" i="3"/>
  <c r="BJ264" i="3"/>
  <c r="BB264" i="3"/>
  <c r="BA264" i="3"/>
  <c r="AZ264" i="3"/>
  <c r="AS264" i="3"/>
  <c r="AR264" i="3"/>
  <c r="AQ264" i="3"/>
  <c r="AJ264" i="3"/>
  <c r="AI264" i="3"/>
  <c r="AH264" i="3"/>
  <c r="AA264" i="3"/>
  <c r="Y264" i="3"/>
  <c r="BK263" i="3"/>
  <c r="BJ263" i="3"/>
  <c r="BB263" i="3"/>
  <c r="BA263" i="3"/>
  <c r="AZ263" i="3"/>
  <c r="AS263" i="3"/>
  <c r="AR263" i="3"/>
  <c r="AQ263" i="3"/>
  <c r="AJ263" i="3"/>
  <c r="AI263" i="3"/>
  <c r="AH263" i="3"/>
  <c r="AA263" i="3"/>
  <c r="Y263" i="3"/>
  <c r="BK262" i="3"/>
  <c r="BJ262" i="3"/>
  <c r="BB262" i="3"/>
  <c r="BA262" i="3"/>
  <c r="AZ262" i="3"/>
  <c r="AS262" i="3"/>
  <c r="AR262" i="3"/>
  <c r="AQ262" i="3"/>
  <c r="AJ262" i="3"/>
  <c r="AI262" i="3"/>
  <c r="AH262" i="3"/>
  <c r="AA262" i="3"/>
  <c r="Y262" i="3"/>
  <c r="BK261" i="3"/>
  <c r="BJ261" i="3"/>
  <c r="BB261" i="3"/>
  <c r="BA261" i="3"/>
  <c r="AZ261" i="3"/>
  <c r="AS261" i="3"/>
  <c r="AR261" i="3"/>
  <c r="AQ261" i="3"/>
  <c r="AJ261" i="3"/>
  <c r="AI261" i="3"/>
  <c r="AH261" i="3"/>
  <c r="AA261" i="3"/>
  <c r="Y261" i="3"/>
  <c r="BK260" i="3"/>
  <c r="BJ260" i="3"/>
  <c r="BB260" i="3"/>
  <c r="BA260" i="3"/>
  <c r="AZ260" i="3"/>
  <c r="AS260" i="3"/>
  <c r="AR260" i="3"/>
  <c r="AQ260" i="3"/>
  <c r="AJ260" i="3"/>
  <c r="AI260" i="3"/>
  <c r="AH260" i="3"/>
  <c r="AA260" i="3"/>
  <c r="Y260" i="3"/>
  <c r="BK259" i="3"/>
  <c r="BJ259" i="3"/>
  <c r="BB259" i="3"/>
  <c r="BA259" i="3"/>
  <c r="AZ259" i="3"/>
  <c r="AS259" i="3"/>
  <c r="AR259" i="3"/>
  <c r="AQ259" i="3"/>
  <c r="AJ259" i="3"/>
  <c r="AI259" i="3"/>
  <c r="AH259" i="3"/>
  <c r="AA259" i="3"/>
  <c r="Y259" i="3"/>
  <c r="BK257" i="3"/>
  <c r="BJ257" i="3"/>
  <c r="BB257" i="3"/>
  <c r="BA257" i="3"/>
  <c r="AZ257" i="3"/>
  <c r="AS257" i="3"/>
  <c r="AR257" i="3"/>
  <c r="AQ257" i="3"/>
  <c r="AJ257" i="3"/>
  <c r="AI257" i="3"/>
  <c r="AH257" i="3"/>
  <c r="AA257" i="3"/>
  <c r="Y257" i="3"/>
  <c r="BK256" i="3"/>
  <c r="BJ256" i="3"/>
  <c r="BB256" i="3"/>
  <c r="BA256" i="3"/>
  <c r="AZ256" i="3"/>
  <c r="AS256" i="3"/>
  <c r="AR256" i="3"/>
  <c r="AQ256" i="3"/>
  <c r="AJ256" i="3"/>
  <c r="AI256" i="3"/>
  <c r="AH256" i="3"/>
  <c r="AA256" i="3"/>
  <c r="Y256" i="3"/>
  <c r="BK255" i="3"/>
  <c r="BJ255" i="3"/>
  <c r="BB255" i="3"/>
  <c r="BA255" i="3"/>
  <c r="AZ255" i="3"/>
  <c r="AS255" i="3"/>
  <c r="AR255" i="3"/>
  <c r="AQ255" i="3"/>
  <c r="AJ255" i="3"/>
  <c r="AI255" i="3"/>
  <c r="AH255" i="3"/>
  <c r="AA255" i="3"/>
  <c r="Y255" i="3"/>
  <c r="BK254" i="3"/>
  <c r="BJ254" i="3"/>
  <c r="BB254" i="3"/>
  <c r="BA254" i="3"/>
  <c r="AZ254" i="3"/>
  <c r="AS254" i="3"/>
  <c r="AR254" i="3"/>
  <c r="AQ254" i="3"/>
  <c r="AJ254" i="3"/>
  <c r="AI254" i="3"/>
  <c r="AH254" i="3"/>
  <c r="AA254" i="3"/>
  <c r="Y254" i="3"/>
  <c r="BK253" i="3"/>
  <c r="BJ253" i="3"/>
  <c r="BB253" i="3"/>
  <c r="BA253" i="3"/>
  <c r="AZ253" i="3"/>
  <c r="AS253" i="3"/>
  <c r="AR253" i="3"/>
  <c r="AQ253" i="3"/>
  <c r="AJ253" i="3"/>
  <c r="AI253" i="3"/>
  <c r="AH253" i="3"/>
  <c r="AA253" i="3"/>
  <c r="Y253" i="3"/>
  <c r="BK252" i="3"/>
  <c r="BJ252" i="3"/>
  <c r="BB252" i="3"/>
  <c r="BA252" i="3"/>
  <c r="AZ252" i="3"/>
  <c r="AS252" i="3"/>
  <c r="AR252" i="3"/>
  <c r="AQ252" i="3"/>
  <c r="AJ252" i="3"/>
  <c r="AI252" i="3"/>
  <c r="AH252" i="3"/>
  <c r="AA252" i="3"/>
  <c r="Y252" i="3"/>
  <c r="BK251" i="3"/>
  <c r="BJ251" i="3"/>
  <c r="BB251" i="3"/>
  <c r="BA251" i="3"/>
  <c r="AZ251" i="3"/>
  <c r="AS251" i="3"/>
  <c r="AR251" i="3"/>
  <c r="AQ251" i="3"/>
  <c r="AJ251" i="3"/>
  <c r="AI251" i="3"/>
  <c r="AH251" i="3"/>
  <c r="AA251" i="3"/>
  <c r="Y251" i="3"/>
  <c r="BK250" i="3"/>
  <c r="BJ250" i="3"/>
  <c r="BB250" i="3"/>
  <c r="BA250" i="3"/>
  <c r="AZ250" i="3"/>
  <c r="AS250" i="3"/>
  <c r="AR250" i="3"/>
  <c r="AQ250" i="3"/>
  <c r="AJ250" i="3"/>
  <c r="AI250" i="3"/>
  <c r="AH250" i="3"/>
  <c r="AA250" i="3"/>
  <c r="Y250" i="3"/>
  <c r="BK249" i="3"/>
  <c r="BJ249" i="3"/>
  <c r="BB249" i="3"/>
  <c r="BA249" i="3"/>
  <c r="AZ249" i="3"/>
  <c r="AS249" i="3"/>
  <c r="AR249" i="3"/>
  <c r="AQ249" i="3"/>
  <c r="AJ249" i="3"/>
  <c r="AI249" i="3"/>
  <c r="AH249" i="3"/>
  <c r="AA249" i="3"/>
  <c r="Y249" i="3"/>
  <c r="BK247" i="3"/>
  <c r="BJ247" i="3"/>
  <c r="BB247" i="3"/>
  <c r="BA247" i="3"/>
  <c r="AZ247" i="3"/>
  <c r="AS247" i="3"/>
  <c r="AR247" i="3"/>
  <c r="AQ247" i="3"/>
  <c r="AJ247" i="3"/>
  <c r="AI247" i="3"/>
  <c r="AH247" i="3"/>
  <c r="AA247" i="3"/>
  <c r="Y247" i="3"/>
  <c r="BK246" i="3"/>
  <c r="BJ246" i="3"/>
  <c r="BB246" i="3"/>
  <c r="BA246" i="3"/>
  <c r="AZ246" i="3"/>
  <c r="AS246" i="3"/>
  <c r="AR246" i="3"/>
  <c r="AQ246" i="3"/>
  <c r="AJ246" i="3"/>
  <c r="AI246" i="3"/>
  <c r="AH246" i="3"/>
  <c r="AA246" i="3"/>
  <c r="Y246" i="3"/>
  <c r="BK245" i="3"/>
  <c r="BJ245" i="3"/>
  <c r="BB245" i="3"/>
  <c r="BA245" i="3"/>
  <c r="AZ245" i="3"/>
  <c r="AS245" i="3"/>
  <c r="AR245" i="3"/>
  <c r="AQ245" i="3"/>
  <c r="AJ245" i="3"/>
  <c r="AI245" i="3"/>
  <c r="AH245" i="3"/>
  <c r="AA245" i="3"/>
  <c r="Y245" i="3"/>
  <c r="BK244" i="3"/>
  <c r="BJ244" i="3"/>
  <c r="BB244" i="3"/>
  <c r="BA244" i="3"/>
  <c r="AZ244" i="3"/>
  <c r="AS244" i="3"/>
  <c r="AR244" i="3"/>
  <c r="AQ244" i="3"/>
  <c r="AJ244" i="3"/>
  <c r="AI244" i="3"/>
  <c r="AH244" i="3"/>
  <c r="AA244" i="3"/>
  <c r="Y244" i="3"/>
  <c r="BK243" i="3"/>
  <c r="BJ243" i="3"/>
  <c r="BB243" i="3"/>
  <c r="BA243" i="3"/>
  <c r="AZ243" i="3"/>
  <c r="AS243" i="3"/>
  <c r="AR243" i="3"/>
  <c r="AQ243" i="3"/>
  <c r="AJ243" i="3"/>
  <c r="AI243" i="3"/>
  <c r="AH243" i="3"/>
  <c r="AA243" i="3"/>
  <c r="Y243" i="3"/>
  <c r="BK242" i="3"/>
  <c r="BJ242" i="3"/>
  <c r="BB242" i="3"/>
  <c r="BA242" i="3"/>
  <c r="AZ242" i="3"/>
  <c r="AS242" i="3"/>
  <c r="AR242" i="3"/>
  <c r="AQ242" i="3"/>
  <c r="AJ242" i="3"/>
  <c r="AI242" i="3"/>
  <c r="AH242" i="3"/>
  <c r="AA242" i="3"/>
  <c r="Y242" i="3"/>
  <c r="BK241" i="3"/>
  <c r="BJ241" i="3"/>
  <c r="BB241" i="3"/>
  <c r="BA241" i="3"/>
  <c r="AZ241" i="3"/>
  <c r="AS241" i="3"/>
  <c r="AR241" i="3"/>
  <c r="AQ241" i="3"/>
  <c r="AJ241" i="3"/>
  <c r="AI241" i="3"/>
  <c r="AH241" i="3"/>
  <c r="AA241" i="3"/>
  <c r="Y241" i="3"/>
  <c r="BK240" i="3"/>
  <c r="BJ240" i="3"/>
  <c r="BB240" i="3"/>
  <c r="BA240" i="3"/>
  <c r="AZ240" i="3"/>
  <c r="AS240" i="3"/>
  <c r="AR240" i="3"/>
  <c r="AQ240" i="3"/>
  <c r="AJ240" i="3"/>
  <c r="AI240" i="3"/>
  <c r="AH240" i="3"/>
  <c r="AA240" i="3"/>
  <c r="Y240" i="3"/>
  <c r="BK239" i="3"/>
  <c r="BJ239" i="3"/>
  <c r="BB239" i="3"/>
  <c r="BA239" i="3"/>
  <c r="AZ239" i="3"/>
  <c r="AS239" i="3"/>
  <c r="AR239" i="3"/>
  <c r="AQ239" i="3"/>
  <c r="AJ239" i="3"/>
  <c r="AI239" i="3"/>
  <c r="AH239" i="3"/>
  <c r="AA239" i="3"/>
  <c r="Y239" i="3"/>
  <c r="BK237" i="3"/>
  <c r="BJ237" i="3"/>
  <c r="BB237" i="3"/>
  <c r="BA237" i="3"/>
  <c r="AZ237" i="3"/>
  <c r="AS237" i="3"/>
  <c r="AR237" i="3"/>
  <c r="AQ237" i="3"/>
  <c r="AJ237" i="3"/>
  <c r="AI237" i="3"/>
  <c r="AH237" i="3"/>
  <c r="AA237" i="3"/>
  <c r="Y237" i="3"/>
  <c r="BK236" i="3"/>
  <c r="BJ236" i="3"/>
  <c r="BB236" i="3"/>
  <c r="BA236" i="3"/>
  <c r="AZ236" i="3"/>
  <c r="AS236" i="3"/>
  <c r="AR236" i="3"/>
  <c r="AQ236" i="3"/>
  <c r="AJ236" i="3"/>
  <c r="AI236" i="3"/>
  <c r="AH236" i="3"/>
  <c r="AA236" i="3"/>
  <c r="Y236" i="3"/>
  <c r="BK235" i="3"/>
  <c r="BJ235" i="3"/>
  <c r="BB235" i="3"/>
  <c r="BA235" i="3"/>
  <c r="AZ235" i="3"/>
  <c r="AS235" i="3"/>
  <c r="AR235" i="3"/>
  <c r="AQ235" i="3"/>
  <c r="AJ235" i="3"/>
  <c r="AI235" i="3"/>
  <c r="AH235" i="3"/>
  <c r="AA235" i="3"/>
  <c r="Y235" i="3"/>
  <c r="BK234" i="3"/>
  <c r="BJ234" i="3"/>
  <c r="BB234" i="3"/>
  <c r="BA234" i="3"/>
  <c r="AZ234" i="3"/>
  <c r="AS234" i="3"/>
  <c r="AR234" i="3"/>
  <c r="AQ234" i="3"/>
  <c r="AJ234" i="3"/>
  <c r="AI234" i="3"/>
  <c r="AH234" i="3"/>
  <c r="AA234" i="3"/>
  <c r="Y234" i="3"/>
  <c r="BK233" i="3"/>
  <c r="BJ233" i="3"/>
  <c r="BB233" i="3"/>
  <c r="BA233" i="3"/>
  <c r="AZ233" i="3"/>
  <c r="AS233" i="3"/>
  <c r="AR233" i="3"/>
  <c r="AQ233" i="3"/>
  <c r="AJ233" i="3"/>
  <c r="AI233" i="3"/>
  <c r="AH233" i="3"/>
  <c r="AA233" i="3"/>
  <c r="Y233" i="3"/>
  <c r="BK232" i="3"/>
  <c r="BJ232" i="3"/>
  <c r="BB232" i="3"/>
  <c r="BA232" i="3"/>
  <c r="AZ232" i="3"/>
  <c r="AS232" i="3"/>
  <c r="AR232" i="3"/>
  <c r="AQ232" i="3"/>
  <c r="AJ232" i="3"/>
  <c r="AI232" i="3"/>
  <c r="AH232" i="3"/>
  <c r="AA232" i="3"/>
  <c r="Y232" i="3"/>
  <c r="BK231" i="3"/>
  <c r="BJ231" i="3"/>
  <c r="BB231" i="3"/>
  <c r="BA231" i="3"/>
  <c r="AZ231" i="3"/>
  <c r="AS231" i="3"/>
  <c r="AR231" i="3"/>
  <c r="AQ231" i="3"/>
  <c r="AJ231" i="3"/>
  <c r="AI231" i="3"/>
  <c r="AH231" i="3"/>
  <c r="AA231" i="3"/>
  <c r="Y231" i="3"/>
  <c r="BK230" i="3"/>
  <c r="BJ230" i="3"/>
  <c r="BB230" i="3"/>
  <c r="BA230" i="3"/>
  <c r="AZ230" i="3"/>
  <c r="AS230" i="3"/>
  <c r="AR230" i="3"/>
  <c r="AQ230" i="3"/>
  <c r="AJ230" i="3"/>
  <c r="AI230" i="3"/>
  <c r="AH230" i="3"/>
  <c r="AA230" i="3"/>
  <c r="Y230" i="3"/>
  <c r="BK229" i="3"/>
  <c r="BJ229" i="3"/>
  <c r="BB229" i="3"/>
  <c r="BA229" i="3"/>
  <c r="AZ229" i="3"/>
  <c r="AS229" i="3"/>
  <c r="AR229" i="3"/>
  <c r="AQ229" i="3"/>
  <c r="AJ229" i="3"/>
  <c r="AI229" i="3"/>
  <c r="AH229" i="3"/>
  <c r="AA229" i="3"/>
  <c r="Y229" i="3"/>
  <c r="BK227" i="3"/>
  <c r="BJ227" i="3"/>
  <c r="BB227" i="3"/>
  <c r="BA227" i="3"/>
  <c r="AZ227" i="3"/>
  <c r="AS227" i="3"/>
  <c r="AR227" i="3"/>
  <c r="AQ227" i="3"/>
  <c r="AJ227" i="3"/>
  <c r="AI227" i="3"/>
  <c r="AH227" i="3"/>
  <c r="AA227" i="3"/>
  <c r="Y227" i="3"/>
  <c r="BK226" i="3"/>
  <c r="BJ226" i="3"/>
  <c r="BB226" i="3"/>
  <c r="BA226" i="3"/>
  <c r="AZ226" i="3"/>
  <c r="AS226" i="3"/>
  <c r="AR226" i="3"/>
  <c r="AQ226" i="3"/>
  <c r="AJ226" i="3"/>
  <c r="AI226" i="3"/>
  <c r="AH226" i="3"/>
  <c r="AA226" i="3"/>
  <c r="Y226" i="3"/>
  <c r="BK225" i="3"/>
  <c r="BJ225" i="3"/>
  <c r="BB225" i="3"/>
  <c r="BA225" i="3"/>
  <c r="AZ225" i="3"/>
  <c r="AS225" i="3"/>
  <c r="AR225" i="3"/>
  <c r="AQ225" i="3"/>
  <c r="AJ225" i="3"/>
  <c r="AI225" i="3"/>
  <c r="AH225" i="3"/>
  <c r="AA225" i="3"/>
  <c r="Y225" i="3"/>
  <c r="BK224" i="3"/>
  <c r="BJ224" i="3"/>
  <c r="BB224" i="3"/>
  <c r="BA224" i="3"/>
  <c r="AZ224" i="3"/>
  <c r="AS224" i="3"/>
  <c r="AR224" i="3"/>
  <c r="AQ224" i="3"/>
  <c r="AJ224" i="3"/>
  <c r="AI224" i="3"/>
  <c r="AH224" i="3"/>
  <c r="AA224" i="3"/>
  <c r="Y224" i="3"/>
  <c r="BK223" i="3"/>
  <c r="BJ223" i="3"/>
  <c r="BB223" i="3"/>
  <c r="BA223" i="3"/>
  <c r="AZ223" i="3"/>
  <c r="AS223" i="3"/>
  <c r="AR223" i="3"/>
  <c r="AQ223" i="3"/>
  <c r="AJ223" i="3"/>
  <c r="AI223" i="3"/>
  <c r="AH223" i="3"/>
  <c r="AA223" i="3"/>
  <c r="Y223" i="3"/>
  <c r="BK222" i="3"/>
  <c r="BJ222" i="3"/>
  <c r="BB222" i="3"/>
  <c r="BA222" i="3"/>
  <c r="AZ222" i="3"/>
  <c r="AS222" i="3"/>
  <c r="AR222" i="3"/>
  <c r="AQ222" i="3"/>
  <c r="AJ222" i="3"/>
  <c r="AI222" i="3"/>
  <c r="AH222" i="3"/>
  <c r="AA222" i="3"/>
  <c r="Y222" i="3"/>
  <c r="BK221" i="3"/>
  <c r="BJ221" i="3"/>
  <c r="BB221" i="3"/>
  <c r="BA221" i="3"/>
  <c r="AZ221" i="3"/>
  <c r="AS221" i="3"/>
  <c r="AR221" i="3"/>
  <c r="AQ221" i="3"/>
  <c r="AJ221" i="3"/>
  <c r="AI221" i="3"/>
  <c r="AH221" i="3"/>
  <c r="AA221" i="3"/>
  <c r="Y221" i="3"/>
  <c r="BK220" i="3"/>
  <c r="BJ220" i="3"/>
  <c r="BB220" i="3"/>
  <c r="BA220" i="3"/>
  <c r="AZ220" i="3"/>
  <c r="AS220" i="3"/>
  <c r="AR220" i="3"/>
  <c r="AQ220" i="3"/>
  <c r="AJ220" i="3"/>
  <c r="AI220" i="3"/>
  <c r="AH220" i="3"/>
  <c r="AA220" i="3"/>
  <c r="Y220" i="3"/>
  <c r="BK219" i="3"/>
  <c r="BJ219" i="3"/>
  <c r="BB219" i="3"/>
  <c r="BA219" i="3"/>
  <c r="AZ219" i="3"/>
  <c r="AS219" i="3"/>
  <c r="AR219" i="3"/>
  <c r="AQ219" i="3"/>
  <c r="AJ219" i="3"/>
  <c r="AI219" i="3"/>
  <c r="AH219" i="3"/>
  <c r="AA219" i="3"/>
  <c r="Y219" i="3"/>
  <c r="Q22" i="11" l="1"/>
  <c r="Q21" i="11"/>
  <c r="Q18" i="12"/>
  <c r="T20" i="12" s="1"/>
  <c r="Q21" i="12"/>
  <c r="Q22" i="12"/>
  <c r="S29" i="12"/>
  <c r="I28" i="12" s="1"/>
  <c r="I25" i="12"/>
  <c r="M6" i="12"/>
  <c r="I26" i="12"/>
  <c r="T22" i="12"/>
  <c r="M9" i="12"/>
  <c r="D13" i="12"/>
  <c r="H12" i="12" s="1"/>
  <c r="M5" i="12"/>
  <c r="N5" i="12"/>
  <c r="P26" i="12" s="1"/>
  <c r="P27" i="12"/>
  <c r="P28" i="12"/>
  <c r="S29" i="11"/>
  <c r="I28" i="11" s="1"/>
  <c r="N9" i="11"/>
  <c r="H9" i="11" s="1"/>
  <c r="M9" i="11" s="1"/>
  <c r="R14" i="11"/>
  <c r="R15" i="11" s="1"/>
  <c r="D26" i="11" s="1"/>
  <c r="M6" i="11"/>
  <c r="I25" i="11"/>
  <c r="T20" i="11"/>
  <c r="I26" i="11"/>
  <c r="T22" i="11"/>
  <c r="M5" i="11"/>
  <c r="P26" i="11"/>
  <c r="P27" i="11"/>
  <c r="P28" i="11"/>
  <c r="P27" i="10"/>
  <c r="I31" i="11" l="1"/>
  <c r="I31" i="12"/>
  <c r="D31" i="11"/>
  <c r="D31" i="12"/>
  <c r="D30" i="12"/>
  <c r="H13" i="12"/>
  <c r="P29" i="12"/>
  <c r="I27" i="12" s="1"/>
  <c r="D29" i="12" s="1"/>
  <c r="M17" i="11"/>
  <c r="D13" i="11"/>
  <c r="H12" i="11" s="1"/>
  <c r="H13" i="11" s="1"/>
  <c r="P29" i="11"/>
  <c r="I27" i="11" s="1"/>
  <c r="I30" i="12" l="1"/>
  <c r="I29" i="12"/>
  <c r="E34" i="12" s="1"/>
  <c r="D30" i="11"/>
  <c r="D29" i="11"/>
  <c r="I30" i="11"/>
  <c r="I29" i="11"/>
  <c r="E33" i="12" l="1"/>
  <c r="E34" i="11"/>
  <c r="E33" i="11"/>
  <c r="R14" i="10" l="1"/>
  <c r="S27" i="10"/>
  <c r="S28" i="10"/>
  <c r="G36" i="10"/>
  <c r="G21" i="10"/>
  <c r="I22" i="10" s="1"/>
  <c r="Q19" i="10" s="1"/>
  <c r="B20" i="10"/>
  <c r="D21" i="10" s="1"/>
  <c r="Q18" i="10" s="1"/>
  <c r="U15" i="10"/>
  <c r="T19" i="10" s="1"/>
  <c r="D25" i="10" s="1"/>
  <c r="Q10" i="10"/>
  <c r="T8" i="10" s="1"/>
  <c r="Q8" i="10" s="1"/>
  <c r="D10" i="10"/>
  <c r="N9" i="10"/>
  <c r="H9" i="10" s="1"/>
  <c r="M9" i="10" s="1"/>
  <c r="C7" i="10"/>
  <c r="D12" i="10" s="1"/>
  <c r="N6" i="10"/>
  <c r="C6" i="10" s="1"/>
  <c r="M5" i="10"/>
  <c r="A1" i="10" s="1"/>
  <c r="Q10" i="6"/>
  <c r="T8" i="6" s="1"/>
  <c r="R10" i="2"/>
  <c r="U8" i="2" s="1"/>
  <c r="Q22" i="2"/>
  <c r="Q21" i="2"/>
  <c r="S8" i="10" l="1"/>
  <c r="R15" i="10"/>
  <c r="D26" i="10" s="1"/>
  <c r="S26" i="10"/>
  <c r="S29" i="10" s="1"/>
  <c r="I28" i="10" s="1"/>
  <c r="N5" i="10"/>
  <c r="P26" i="10" s="1"/>
  <c r="M6" i="10"/>
  <c r="I25" i="10"/>
  <c r="T20" i="10"/>
  <c r="D29" i="10" s="1"/>
  <c r="T22" i="10"/>
  <c r="D30" i="10" s="1"/>
  <c r="I26" i="10"/>
  <c r="D13" i="10"/>
  <c r="H12" i="10" s="1"/>
  <c r="D28" i="10" l="1"/>
  <c r="M17" i="10"/>
  <c r="P29" i="10"/>
  <c r="I27" i="10" s="1"/>
  <c r="D27" i="10" s="1"/>
  <c r="H13" i="10"/>
  <c r="I30" i="10" l="1"/>
  <c r="I29" i="10"/>
  <c r="E34" i="10" s="1"/>
  <c r="E33" i="10" l="1"/>
  <c r="G36" i="6" l="1"/>
  <c r="I5" i="6" l="1"/>
  <c r="G31" i="2"/>
  <c r="D26" i="2"/>
  <c r="Q8" i="6"/>
  <c r="S8" i="6" s="1"/>
  <c r="G20" i="2"/>
  <c r="S28" i="6"/>
  <c r="S27" i="6"/>
  <c r="T55" i="3"/>
  <c r="R55" i="3"/>
  <c r="P55" i="3"/>
  <c r="T46" i="3"/>
  <c r="R46" i="3"/>
  <c r="P46" i="3"/>
  <c r="T37" i="3"/>
  <c r="R37" i="3"/>
  <c r="P37" i="3"/>
  <c r="T28" i="3"/>
  <c r="R28" i="3"/>
  <c r="P28" i="3"/>
  <c r="T19" i="3"/>
  <c r="R19" i="3"/>
  <c r="P19" i="3"/>
  <c r="R11" i="3"/>
  <c r="Q11" i="3"/>
  <c r="P11" i="3"/>
  <c r="AD3" i="3"/>
  <c r="AC3" i="3"/>
  <c r="AB3" i="3"/>
  <c r="AA3" i="3"/>
  <c r="Z3" i="3"/>
  <c r="Y3" i="3"/>
  <c r="X3" i="3"/>
  <c r="W3" i="3"/>
  <c r="V3" i="3"/>
  <c r="U3" i="3"/>
  <c r="T3" i="3"/>
  <c r="S3" i="3"/>
  <c r="R3" i="3"/>
  <c r="Q3" i="3"/>
  <c r="P3" i="3"/>
  <c r="G21" i="6"/>
  <c r="I22" i="6" s="1"/>
  <c r="Q19" i="6" s="1"/>
  <c r="I26" i="6" s="1"/>
  <c r="R8" i="2"/>
  <c r="T8" i="2" s="1"/>
  <c r="N6" i="6"/>
  <c r="C6" i="6" s="1"/>
  <c r="N6" i="2"/>
  <c r="D6" i="2" s="1"/>
  <c r="B20" i="6"/>
  <c r="D21" i="6" s="1"/>
  <c r="Q18" i="6" s="1"/>
  <c r="I25" i="6" s="1"/>
  <c r="U15" i="6"/>
  <c r="T19" i="6" s="1"/>
  <c r="D25" i="6" s="1"/>
  <c r="D10" i="6"/>
  <c r="C7" i="6"/>
  <c r="D12" i="6" s="1"/>
  <c r="M5" i="6" l="1"/>
  <c r="A1" i="6" s="1"/>
  <c r="P26" i="6"/>
  <c r="R14" i="6"/>
  <c r="R15" i="6" s="1"/>
  <c r="D26" i="6" s="1"/>
  <c r="N9" i="6"/>
  <c r="H9" i="6" s="1"/>
  <c r="M9" i="6" s="1"/>
  <c r="T22" i="6"/>
  <c r="D30" i="6" s="1"/>
  <c r="T20" i="6"/>
  <c r="D29" i="6" s="1"/>
  <c r="S26" i="6"/>
  <c r="S29" i="6" s="1"/>
  <c r="P28" i="6"/>
  <c r="P27" i="6"/>
  <c r="M6" i="6"/>
  <c r="U15" i="2"/>
  <c r="T18" i="2" s="1"/>
  <c r="I27" i="2" s="1"/>
  <c r="I25" i="2" s="1"/>
  <c r="I21" i="2"/>
  <c r="Q18" i="2" s="1"/>
  <c r="T19" i="2" s="1"/>
  <c r="T20" i="2" s="1"/>
  <c r="B19" i="2"/>
  <c r="D20" i="2" s="1"/>
  <c r="Q17" i="2" s="1"/>
  <c r="I24" i="2" s="1"/>
  <c r="T21" i="2" l="1"/>
  <c r="M17" i="6"/>
  <c r="I28" i="6"/>
  <c r="P29" i="6"/>
  <c r="I27" i="6" s="1"/>
  <c r="D13" i="6"/>
  <c r="H12" i="6" s="1"/>
  <c r="D28" i="6" l="1"/>
  <c r="J38" i="6" s="1"/>
  <c r="D27" i="6"/>
  <c r="J37" i="6" s="1"/>
  <c r="T22" i="2"/>
  <c r="H13" i="6"/>
  <c r="I30" i="6" l="1"/>
  <c r="J33" i="6" s="1"/>
  <c r="I29" i="6"/>
  <c r="J34" i="6" s="1"/>
  <c r="E34" i="6" l="1"/>
  <c r="E33" i="6"/>
  <c r="D10" i="2"/>
  <c r="N9" i="2" l="1"/>
  <c r="H9" i="2" s="1"/>
  <c r="M9" i="2" s="1"/>
  <c r="R14" i="2"/>
  <c r="R15" i="2" l="1"/>
  <c r="D24" i="2" s="1"/>
  <c r="M17" i="2" s="1"/>
  <c r="D7" i="2" l="1"/>
  <c r="D12" i="2" s="1"/>
  <c r="D13" i="2" l="1"/>
  <c r="H12" i="2" s="1"/>
  <c r="D25" i="2" s="1"/>
  <c r="J32" i="2" s="1"/>
  <c r="M6" i="2"/>
  <c r="H13" i="2" l="1"/>
  <c r="I26" i="2" s="1"/>
  <c r="J29" i="2" s="1"/>
  <c r="E29" i="2" l="1"/>
</calcChain>
</file>

<file path=xl/sharedStrings.xml><?xml version="1.0" encoding="utf-8"?>
<sst xmlns="http://schemas.openxmlformats.org/spreadsheetml/2006/main" count="994" uniqueCount="165">
  <si>
    <t>CANTILEVER SLAB</t>
  </si>
  <si>
    <t>CONCRETE</t>
  </si>
  <si>
    <t>f'c</t>
  </si>
  <si>
    <t>=</t>
  </si>
  <si>
    <t>ksc</t>
  </si>
  <si>
    <t>fc</t>
  </si>
  <si>
    <t>Ec</t>
  </si>
  <si>
    <t>Grade</t>
  </si>
  <si>
    <t>ชั้นคุณภาพ</t>
  </si>
  <si>
    <t>SR-24</t>
  </si>
  <si>
    <t>SD-30</t>
  </si>
  <si>
    <t>SD-40</t>
  </si>
  <si>
    <t>SD-50</t>
  </si>
  <si>
    <t>fy</t>
  </si>
  <si>
    <t>fs</t>
  </si>
  <si>
    <t>Es</t>
  </si>
  <si>
    <t>ตัวเลือกอ้างอิง</t>
  </si>
  <si>
    <t>อ้างอิง</t>
  </si>
  <si>
    <t>STEEL REINFORCEMENT</t>
  </si>
  <si>
    <t>Parameter</t>
  </si>
  <si>
    <t>n</t>
  </si>
  <si>
    <t>k</t>
  </si>
  <si>
    <t>j</t>
  </si>
  <si>
    <t>R</t>
  </si>
  <si>
    <t>INPUT DATA</t>
  </si>
  <si>
    <t>L</t>
  </si>
  <si>
    <t>m</t>
  </si>
  <si>
    <t>DL</t>
  </si>
  <si>
    <t>LL</t>
  </si>
  <si>
    <t>P</t>
  </si>
  <si>
    <t xml:space="preserve">Calculate </t>
  </si>
  <si>
    <t>Required Thickness</t>
  </si>
  <si>
    <t>d</t>
  </si>
  <si>
    <t>Diameter</t>
  </si>
  <si>
    <t>RB6</t>
  </si>
  <si>
    <t>RB8</t>
  </si>
  <si>
    <t>RB9</t>
  </si>
  <si>
    <t>RB10</t>
  </si>
  <si>
    <t>RB12</t>
  </si>
  <si>
    <t>RB15</t>
  </si>
  <si>
    <t>RB19</t>
  </si>
  <si>
    <t>RB22</t>
  </si>
  <si>
    <t>RB25</t>
  </si>
  <si>
    <t>RB28</t>
  </si>
  <si>
    <t>RB34</t>
  </si>
  <si>
    <t>DB6</t>
  </si>
  <si>
    <t>DB8</t>
  </si>
  <si>
    <t>DB10</t>
  </si>
  <si>
    <t>DB12</t>
  </si>
  <si>
    <t>DB16</t>
  </si>
  <si>
    <t>DB20</t>
  </si>
  <si>
    <t>DB22</t>
  </si>
  <si>
    <t>DB25</t>
  </si>
  <si>
    <t>DB28</t>
  </si>
  <si>
    <t>DB32</t>
  </si>
  <si>
    <t>DB40</t>
  </si>
  <si>
    <t>RB</t>
  </si>
  <si>
    <t>DB</t>
  </si>
  <si>
    <t>Spacing</t>
  </si>
  <si>
    <t>Steel Convert to cm</t>
  </si>
  <si>
    <t>Main</t>
  </si>
  <si>
    <t>Temp.</t>
  </si>
  <si>
    <t>Wg</t>
  </si>
  <si>
    <t>Dia.Steel</t>
  </si>
  <si>
    <t>ขนาด</t>
  </si>
  <si>
    <t>Cal.</t>
  </si>
  <si>
    <t>M</t>
  </si>
  <si>
    <t>kg/m</t>
  </si>
  <si>
    <t>Mr</t>
  </si>
  <si>
    <t>Required As</t>
  </si>
  <si>
    <t>Result</t>
  </si>
  <si>
    <t>As main</t>
  </si>
  <si>
    <t>Check moment</t>
  </si>
  <si>
    <t>Detail SLAB</t>
  </si>
  <si>
    <t xml:space="preserve">Main Steel </t>
  </si>
  <si>
    <t>As temp</t>
  </si>
  <si>
    <t>USE</t>
  </si>
  <si>
    <t>Temp.Steel</t>
  </si>
  <si>
    <t xml:space="preserve">STEEL </t>
  </si>
  <si>
    <t>Required As Temp.</t>
  </si>
  <si>
    <t>S</t>
  </si>
  <si>
    <t xml:space="preserve">CHECK ONE-WAY </t>
  </si>
  <si>
    <t>Span Detail</t>
  </si>
  <si>
    <t xml:space="preserve">Case </t>
  </si>
  <si>
    <t>Case</t>
  </si>
  <si>
    <t>ds</t>
  </si>
  <si>
    <t>dl</t>
  </si>
  <si>
    <t>Mrs</t>
  </si>
  <si>
    <t>Mrl</t>
  </si>
  <si>
    <t>Simply support</t>
  </si>
  <si>
    <t>Continuous beam (three section)</t>
  </si>
  <si>
    <t>Continuous beam (two section)</t>
  </si>
  <si>
    <t>Continuous beam (one section)</t>
  </si>
  <si>
    <t>Continuous beam (four section)</t>
  </si>
  <si>
    <t>3 Edge continuous</t>
  </si>
  <si>
    <t>Continuous</t>
  </si>
  <si>
    <t>2 Edge continuous</t>
  </si>
  <si>
    <t>1 Edge continuous</t>
  </si>
  <si>
    <t>Non-Continuous</t>
  </si>
  <si>
    <t>M+</t>
  </si>
  <si>
    <t>M- con</t>
  </si>
  <si>
    <t>M- noncon</t>
  </si>
  <si>
    <t>Ms</t>
  </si>
  <si>
    <t>Ml</t>
  </si>
  <si>
    <t>Long span</t>
  </si>
  <si>
    <t>(four section)</t>
  </si>
  <si>
    <t>(three section)</t>
  </si>
  <si>
    <t>(two section)</t>
  </si>
  <si>
    <t>(one section)</t>
  </si>
  <si>
    <t>(simply )</t>
  </si>
  <si>
    <t>C Short Span</t>
  </si>
  <si>
    <t>C Long Span</t>
  </si>
  <si>
    <t>Csmax</t>
  </si>
  <si>
    <t>Clmax</t>
  </si>
  <si>
    <t>Check Moment Short</t>
  </si>
  <si>
    <t>Check Moment Long</t>
  </si>
  <si>
    <t>As short</t>
  </si>
  <si>
    <t>As long</t>
  </si>
  <si>
    <t>STEEL REINFORCEMENT DATA</t>
  </si>
  <si>
    <t>M- (Long)</t>
  </si>
  <si>
    <t>M- (Short)</t>
  </si>
  <si>
    <t>cm^2</t>
  </si>
  <si>
    <t>Short</t>
  </si>
  <si>
    <t>Long</t>
  </si>
  <si>
    <t xml:space="preserve">Short Steel </t>
  </si>
  <si>
    <t>Long Steel</t>
  </si>
  <si>
    <t>Required Asl min.</t>
  </si>
  <si>
    <t>Required Ass min.</t>
  </si>
  <si>
    <r>
      <t>kg/m^</t>
    </r>
    <r>
      <rPr>
        <sz val="12"/>
        <color theme="1"/>
        <rFont val="TH SarabunPSK"/>
        <family val="2"/>
      </rPr>
      <t>2</t>
    </r>
  </si>
  <si>
    <r>
      <t>cm^</t>
    </r>
    <r>
      <rPr>
        <sz val="12"/>
        <color theme="1"/>
        <rFont val="TH SarabunPSK"/>
        <family val="2"/>
      </rPr>
      <t>2</t>
    </r>
    <r>
      <rPr>
        <sz val="16"/>
        <color theme="1"/>
        <rFont val="TH SarabunPSK"/>
        <family val="2"/>
      </rPr>
      <t>/m</t>
    </r>
  </si>
  <si>
    <t>อ้างอิงผลทดสอบ</t>
  </si>
  <si>
    <t>W total</t>
  </si>
  <si>
    <r>
      <t>cm^</t>
    </r>
    <r>
      <rPr>
        <sz val="11"/>
        <color theme="1"/>
        <rFont val="TH SarabunPSK"/>
        <family val="2"/>
      </rPr>
      <t>2</t>
    </r>
    <r>
      <rPr>
        <sz val="16"/>
        <color theme="1"/>
        <rFont val="TH SarabunPSK"/>
        <family val="2"/>
      </rPr>
      <t>/m</t>
    </r>
  </si>
  <si>
    <t>ksc.</t>
  </si>
  <si>
    <t>m.</t>
  </si>
  <si>
    <t>cm.</t>
  </si>
  <si>
    <t>mm.</t>
  </si>
  <si>
    <t>kgm.</t>
  </si>
  <si>
    <t>Thickness</t>
  </si>
  <si>
    <t>t</t>
  </si>
  <si>
    <r>
      <t>cm^</t>
    </r>
    <r>
      <rPr>
        <sz val="12"/>
        <color theme="1"/>
        <rFont val="TH SarabunPSK"/>
        <family val="2"/>
      </rPr>
      <t>2</t>
    </r>
  </si>
  <si>
    <t>As use</t>
  </si>
  <si>
    <t>Spacing Convert to m.</t>
  </si>
  <si>
    <t>Spacing main</t>
  </si>
  <si>
    <t>Spacing temp</t>
  </si>
  <si>
    <t xml:space="preserve">CHECK TWO-WAY </t>
  </si>
  <si>
    <t>t Convert to m</t>
  </si>
  <si>
    <t>Case 1</t>
  </si>
  <si>
    <t>Con</t>
  </si>
  <si>
    <t>Dis.Con</t>
  </si>
  <si>
    <t>Mid</t>
  </si>
  <si>
    <t>Case 2</t>
  </si>
  <si>
    <t>Case 3</t>
  </si>
  <si>
    <t>Case 4</t>
  </si>
  <si>
    <t>Case 5</t>
  </si>
  <si>
    <t>พื้นระบบตง 1-WAY</t>
  </si>
  <si>
    <t>พื้นระบบตง 2-WAY</t>
  </si>
  <si>
    <t>Ass Demand</t>
  </si>
  <si>
    <t>Asl Demand</t>
  </si>
  <si>
    <t>Ass Capacity</t>
  </si>
  <si>
    <t>Asl Capacity</t>
  </si>
  <si>
    <t>Project :</t>
  </si>
  <si>
    <t>Date :</t>
  </si>
  <si>
    <t>Location :</t>
  </si>
  <si>
    <t>Engineer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</si>
</sst>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11" x14ac:knownFonts="1">
    <font>
      <sz val="16"/>
      <color theme="1"/>
      <name val="AngsanaUPC"/>
      <family val="2"/>
      <charset val="222"/>
    </font>
    <font>
      <sz val="16"/>
      <color theme="1"/>
      <name val="TH SarabunPSK"/>
      <family val="2"/>
    </font>
    <font>
      <sz val="8"/>
      <name val="AngsanaUPC"/>
      <family val="2"/>
      <charset val="222"/>
    </font>
    <font>
      <b/>
      <sz val="16"/>
      <color theme="1"/>
      <name val="TH SarabunPSK"/>
      <family val="2"/>
    </font>
    <font>
      <sz val="10"/>
      <name val="Tahoma"/>
      <family val="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2"/>
      <color theme="1"/>
      <name val="TH SarabunPSK"/>
      <family val="2"/>
    </font>
    <font>
      <sz val="11"/>
      <color theme="1"/>
      <name val="TH SarabunPSK"/>
      <family val="2"/>
    </font>
    <font>
      <sz val="16"/>
      <color rgb="FFFF0000"/>
      <name val="TH SarabunPSK"/>
      <family val="2"/>
    </font>
    <font>
      <b/>
      <sz val="16"/>
      <color rgb="FFFF0000"/>
      <name val="TH SarabunPSK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75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5" xfId="0" applyFont="1" applyFill="1" applyBorder="1" applyAlignment="1">
      <alignment horizontal="left"/>
    </xf>
    <xf numFmtId="0" fontId="1" fillId="5" borderId="5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/>
    </xf>
    <xf numFmtId="187" fontId="1" fillId="2" borderId="0" xfId="0" applyNumberFormat="1" applyFont="1" applyFill="1" applyAlignment="1">
      <alignment horizontal="center"/>
    </xf>
    <xf numFmtId="2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3" fillId="6" borderId="10" xfId="0" applyFont="1" applyFill="1" applyBorder="1" applyAlignment="1">
      <alignment horizontal="left"/>
    </xf>
    <xf numFmtId="0" fontId="3" fillId="6" borderId="11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3" fillId="6" borderId="12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5" fillId="6" borderId="1" xfId="1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/>
    </xf>
    <xf numFmtId="0" fontId="5" fillId="7" borderId="1" xfId="1" applyFont="1" applyFill="1" applyBorder="1" applyAlignment="1">
      <alignment horizontal="center"/>
    </xf>
    <xf numFmtId="0" fontId="5" fillId="10" borderId="1" xfId="1" applyFont="1" applyFill="1" applyBorder="1" applyAlignment="1">
      <alignment horizontal="center"/>
    </xf>
    <xf numFmtId="0" fontId="5" fillId="9" borderId="1" xfId="1" applyFont="1" applyFill="1" applyBorder="1" applyAlignment="1">
      <alignment horizontal="center"/>
    </xf>
    <xf numFmtId="0" fontId="6" fillId="0" borderId="1" xfId="1" applyFont="1" applyBorder="1" applyAlignment="1">
      <alignment horizontal="center"/>
    </xf>
    <xf numFmtId="187" fontId="6" fillId="0" borderId="1" xfId="1" applyNumberFormat="1" applyFont="1" applyBorder="1" applyAlignment="1">
      <alignment horizontal="center"/>
    </xf>
    <xf numFmtId="187" fontId="1" fillId="0" borderId="1" xfId="1" applyNumberFormat="1" applyFont="1" applyBorder="1" applyAlignment="1">
      <alignment horizontal="center"/>
    </xf>
    <xf numFmtId="0" fontId="3" fillId="8" borderId="1" xfId="1" applyFont="1" applyFill="1" applyBorder="1" applyAlignment="1">
      <alignment horizontal="center"/>
    </xf>
    <xf numFmtId="0" fontId="5" fillId="8" borderId="1" xfId="1" applyFont="1" applyFill="1" applyBorder="1" applyAlignment="1">
      <alignment horizontal="center"/>
    </xf>
    <xf numFmtId="0" fontId="3" fillId="11" borderId="1" xfId="1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left"/>
    </xf>
    <xf numFmtId="0" fontId="1" fillId="2" borderId="12" xfId="0" applyFont="1" applyFill="1" applyBorder="1"/>
    <xf numFmtId="0" fontId="1" fillId="2" borderId="2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center"/>
    </xf>
    <xf numFmtId="0" fontId="3" fillId="8" borderId="14" xfId="0" applyFont="1" applyFill="1" applyBorder="1" applyAlignment="1">
      <alignment horizontal="center"/>
    </xf>
    <xf numFmtId="0" fontId="3" fillId="8" borderId="15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2" fontId="1" fillId="2" borderId="8" xfId="0" applyNumberFormat="1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center"/>
    </xf>
    <xf numFmtId="3" fontId="1" fillId="2" borderId="8" xfId="0" applyNumberFormat="1" applyFont="1" applyFill="1" applyBorder="1" applyAlignment="1">
      <alignment horizontal="center"/>
    </xf>
    <xf numFmtId="3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12" borderId="0" xfId="0" applyFont="1" applyFill="1" applyAlignment="1">
      <alignment horizontal="center"/>
    </xf>
    <xf numFmtId="2" fontId="1" fillId="12" borderId="0" xfId="0" applyNumberFormat="1" applyFont="1" applyFill="1" applyAlignment="1">
      <alignment horizontal="center"/>
    </xf>
    <xf numFmtId="4" fontId="1" fillId="12" borderId="0" xfId="0" applyNumberFormat="1" applyFont="1" applyFill="1" applyAlignment="1">
      <alignment horizontal="center"/>
    </xf>
    <xf numFmtId="2" fontId="1" fillId="12" borderId="8" xfId="0" applyNumberFormat="1" applyFont="1" applyFill="1" applyBorder="1" applyAlignment="1">
      <alignment horizontal="center"/>
    </xf>
    <xf numFmtId="0" fontId="1" fillId="12" borderId="8" xfId="0" applyFont="1" applyFill="1" applyBorder="1" applyAlignment="1">
      <alignment horizontal="center"/>
    </xf>
    <xf numFmtId="0" fontId="1" fillId="12" borderId="3" xfId="0" applyFont="1" applyFill="1" applyBorder="1" applyAlignment="1">
      <alignment horizontal="center"/>
    </xf>
    <xf numFmtId="4" fontId="1" fillId="2" borderId="8" xfId="0" applyNumberFormat="1" applyFont="1" applyFill="1" applyBorder="1" applyAlignment="1">
      <alignment horizontal="center"/>
    </xf>
    <xf numFmtId="0" fontId="1" fillId="12" borderId="8" xfId="0" applyFont="1" applyFill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center"/>
    </xf>
    <xf numFmtId="0" fontId="1" fillId="2" borderId="11" xfId="0" applyFont="1" applyFill="1" applyBorder="1" applyAlignment="1">
      <alignment horizontal="left"/>
    </xf>
    <xf numFmtId="0" fontId="3" fillId="4" borderId="0" xfId="0" applyFont="1" applyFill="1" applyAlignment="1">
      <alignment horizontal="center"/>
    </xf>
    <xf numFmtId="0" fontId="6" fillId="0" borderId="17" xfId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87" fontId="1" fillId="0" borderId="0" xfId="0" applyNumberFormat="1" applyFont="1" applyAlignment="1">
      <alignment horizontal="center" vertical="center"/>
    </xf>
    <xf numFmtId="187" fontId="6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87" fontId="9" fillId="0" borderId="0" xfId="0" applyNumberFormat="1" applyFont="1" applyAlignment="1">
      <alignment horizontal="center" vertical="center"/>
    </xf>
    <xf numFmtId="0" fontId="3" fillId="8" borderId="16" xfId="0" applyFont="1" applyFill="1" applyBorder="1" applyAlignment="1">
      <alignment horizontal="center"/>
    </xf>
    <xf numFmtId="0" fontId="1" fillId="11" borderId="0" xfId="0" applyFont="1" applyFill="1" applyAlignment="1">
      <alignment horizontal="center"/>
    </xf>
    <xf numFmtId="0" fontId="3" fillId="14" borderId="16" xfId="0" applyFont="1" applyFill="1" applyBorder="1" applyAlignment="1">
      <alignment horizontal="center"/>
    </xf>
    <xf numFmtId="0" fontId="1" fillId="11" borderId="0" xfId="0" applyFont="1" applyFill="1"/>
    <xf numFmtId="0" fontId="3" fillId="15" borderId="16" xfId="0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/>
    </xf>
    <xf numFmtId="0" fontId="3" fillId="16" borderId="16" xfId="0" applyFont="1" applyFill="1" applyBorder="1" applyAlignment="1">
      <alignment horizontal="center"/>
    </xf>
    <xf numFmtId="0" fontId="1" fillId="8" borderId="16" xfId="0" applyFont="1" applyFill="1" applyBorder="1" applyAlignment="1">
      <alignment horizontal="center"/>
    </xf>
    <xf numFmtId="187" fontId="1" fillId="8" borderId="16" xfId="0" applyNumberFormat="1" applyFont="1" applyFill="1" applyBorder="1"/>
    <xf numFmtId="187" fontId="6" fillId="8" borderId="16" xfId="0" applyNumberFormat="1" applyFont="1" applyFill="1" applyBorder="1"/>
    <xf numFmtId="0" fontId="1" fillId="14" borderId="16" xfId="0" applyFont="1" applyFill="1" applyBorder="1" applyAlignment="1">
      <alignment horizontal="center"/>
    </xf>
    <xf numFmtId="187" fontId="1" fillId="14" borderId="16" xfId="0" applyNumberFormat="1" applyFont="1" applyFill="1" applyBorder="1"/>
    <xf numFmtId="187" fontId="6" fillId="14" borderId="16" xfId="0" applyNumberFormat="1" applyFont="1" applyFill="1" applyBorder="1"/>
    <xf numFmtId="0" fontId="1" fillId="15" borderId="16" xfId="0" applyFont="1" applyFill="1" applyBorder="1" applyAlignment="1">
      <alignment horizontal="center"/>
    </xf>
    <xf numFmtId="187" fontId="1" fillId="15" borderId="16" xfId="0" applyNumberFormat="1" applyFont="1" applyFill="1" applyBorder="1"/>
    <xf numFmtId="187" fontId="6" fillId="15" borderId="16" xfId="0" applyNumberFormat="1" applyFont="1" applyFill="1" applyBorder="1"/>
    <xf numFmtId="0" fontId="1" fillId="12" borderId="16" xfId="0" applyFont="1" applyFill="1" applyBorder="1" applyAlignment="1">
      <alignment horizontal="center"/>
    </xf>
    <xf numFmtId="187" fontId="1" fillId="12" borderId="16" xfId="0" applyNumberFormat="1" applyFont="1" applyFill="1" applyBorder="1"/>
    <xf numFmtId="187" fontId="6" fillId="12" borderId="16" xfId="0" applyNumberFormat="1" applyFont="1" applyFill="1" applyBorder="1"/>
    <xf numFmtId="0" fontId="1" fillId="16" borderId="16" xfId="0" applyFont="1" applyFill="1" applyBorder="1" applyAlignment="1">
      <alignment horizontal="center"/>
    </xf>
    <xf numFmtId="187" fontId="1" fillId="16" borderId="16" xfId="0" applyNumberFormat="1" applyFont="1" applyFill="1" applyBorder="1"/>
    <xf numFmtId="187" fontId="6" fillId="16" borderId="16" xfId="0" applyNumberFormat="1" applyFont="1" applyFill="1" applyBorder="1"/>
    <xf numFmtId="2" fontId="1" fillId="8" borderId="16" xfId="0" applyNumberFormat="1" applyFont="1" applyFill="1" applyBorder="1" applyAlignment="1">
      <alignment horizontal="center"/>
    </xf>
    <xf numFmtId="2" fontId="1" fillId="14" borderId="16" xfId="0" applyNumberFormat="1" applyFont="1" applyFill="1" applyBorder="1" applyAlignment="1">
      <alignment horizontal="center"/>
    </xf>
    <xf numFmtId="2" fontId="1" fillId="15" borderId="16" xfId="0" applyNumberFormat="1" applyFont="1" applyFill="1" applyBorder="1" applyAlignment="1">
      <alignment horizontal="center"/>
    </xf>
    <xf numFmtId="2" fontId="1" fillId="12" borderId="16" xfId="0" applyNumberFormat="1" applyFont="1" applyFill="1" applyBorder="1" applyAlignment="1">
      <alignment horizontal="center"/>
    </xf>
    <xf numFmtId="2" fontId="1" fillId="16" borderId="16" xfId="0" applyNumberFormat="1" applyFont="1" applyFill="1" applyBorder="1" applyAlignment="1">
      <alignment horizontal="center"/>
    </xf>
    <xf numFmtId="2" fontId="9" fillId="0" borderId="16" xfId="0" applyNumberFormat="1" applyFont="1" applyBorder="1" applyAlignment="1">
      <alignment horizontal="center"/>
    </xf>
    <xf numFmtId="187" fontId="9" fillId="0" borderId="16" xfId="0" applyNumberFormat="1" applyFont="1" applyBorder="1"/>
    <xf numFmtId="2" fontId="1" fillId="0" borderId="16" xfId="0" applyNumberFormat="1" applyFont="1" applyBorder="1" applyAlignment="1">
      <alignment horizontal="center"/>
    </xf>
    <xf numFmtId="187" fontId="6" fillId="0" borderId="16" xfId="0" applyNumberFormat="1" applyFont="1" applyBorder="1"/>
    <xf numFmtId="0" fontId="1" fillId="0" borderId="0" xfId="0" applyFont="1"/>
    <xf numFmtId="187" fontId="1" fillId="0" borderId="16" xfId="0" applyNumberFormat="1" applyFont="1" applyBorder="1"/>
    <xf numFmtId="0" fontId="1" fillId="2" borderId="18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/>
    </xf>
    <xf numFmtId="2" fontId="1" fillId="0" borderId="8" xfId="0" applyNumberFormat="1" applyFont="1" applyBorder="1" applyAlignment="1">
      <alignment horizontal="center"/>
    </xf>
    <xf numFmtId="0" fontId="1" fillId="8" borderId="15" xfId="0" applyFont="1" applyFill="1" applyBorder="1" applyAlignment="1">
      <alignment horizontal="center"/>
    </xf>
    <xf numFmtId="0" fontId="1" fillId="8" borderId="13" xfId="0" applyFont="1" applyFill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6" borderId="11" xfId="0" applyFont="1" applyFill="1" applyBorder="1" applyAlignment="1">
      <alignment horizontal="left"/>
    </xf>
    <xf numFmtId="187" fontId="1" fillId="2" borderId="12" xfId="0" applyNumberFormat="1" applyFont="1" applyFill="1" applyBorder="1" applyAlignment="1">
      <alignment horizontal="center"/>
    </xf>
    <xf numFmtId="187" fontId="1" fillId="2" borderId="4" xfId="0" applyNumberFormat="1" applyFont="1" applyFill="1" applyBorder="1" applyAlignment="1">
      <alignment horizontal="center"/>
    </xf>
    <xf numFmtId="187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left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187" fontId="1" fillId="2" borderId="3" xfId="0" applyNumberFormat="1" applyFont="1" applyFill="1" applyBorder="1" applyAlignment="1">
      <alignment horizontal="center"/>
    </xf>
    <xf numFmtId="3" fontId="1" fillId="12" borderId="8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0" fillId="8" borderId="5" xfId="0" applyFont="1" applyFill="1" applyBorder="1" applyAlignment="1">
      <alignment horizontal="left"/>
    </xf>
    <xf numFmtId="0" fontId="9" fillId="8" borderId="0" xfId="0" applyFont="1" applyFill="1" applyAlignment="1">
      <alignment horizontal="center"/>
    </xf>
    <xf numFmtId="0" fontId="10" fillId="8" borderId="5" xfId="0" applyFont="1" applyFill="1" applyBorder="1" applyAlignment="1">
      <alignment horizontal="center"/>
    </xf>
    <xf numFmtId="0" fontId="10" fillId="8" borderId="0" xfId="0" applyFont="1" applyFill="1" applyAlignment="1">
      <alignment horizontal="left"/>
    </xf>
    <xf numFmtId="0" fontId="9" fillId="8" borderId="5" xfId="0" applyFont="1" applyFill="1" applyBorder="1" applyAlignment="1">
      <alignment horizontal="center"/>
    </xf>
    <xf numFmtId="0" fontId="10" fillId="8" borderId="0" xfId="0" applyFont="1" applyFill="1" applyAlignment="1">
      <alignment horizontal="center"/>
    </xf>
    <xf numFmtId="0" fontId="3" fillId="13" borderId="8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12" borderId="11" xfId="0" applyFont="1" applyFill="1" applyBorder="1" applyAlignment="1">
      <alignment horizontal="center"/>
    </xf>
    <xf numFmtId="0" fontId="3" fillId="12" borderId="12" xfId="0" applyFont="1" applyFill="1" applyBorder="1" applyAlignment="1">
      <alignment horizontal="center"/>
    </xf>
    <xf numFmtId="0" fontId="3" fillId="12" borderId="10" xfId="0" applyFont="1" applyFill="1" applyBorder="1" applyAlignment="1">
      <alignment horizontal="center"/>
    </xf>
    <xf numFmtId="0" fontId="3" fillId="10" borderId="10" xfId="0" applyFont="1" applyFill="1" applyBorder="1" applyAlignment="1">
      <alignment horizontal="center"/>
    </xf>
    <xf numFmtId="0" fontId="3" fillId="10" borderId="11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1" borderId="10" xfId="0" applyFont="1" applyFill="1" applyBorder="1" applyAlignment="1">
      <alignment horizontal="center"/>
    </xf>
    <xf numFmtId="0" fontId="3" fillId="11" borderId="11" xfId="0" applyFont="1" applyFill="1" applyBorder="1" applyAlignment="1">
      <alignment horizontal="center"/>
    </xf>
    <xf numFmtId="0" fontId="3" fillId="11" borderId="12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0" fontId="5" fillId="8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/>
    </xf>
    <xf numFmtId="0" fontId="5" fillId="7" borderId="1" xfId="1" applyFont="1" applyFill="1" applyBorder="1" applyAlignment="1">
      <alignment horizontal="center"/>
    </xf>
    <xf numFmtId="0" fontId="5" fillId="10" borderId="1" xfId="1" applyFont="1" applyFill="1" applyBorder="1" applyAlignment="1">
      <alignment horizontal="center"/>
    </xf>
    <xf numFmtId="0" fontId="5" fillId="6" borderId="1" xfId="1" applyFont="1" applyFill="1" applyBorder="1" applyAlignment="1">
      <alignment horizontal="center"/>
    </xf>
    <xf numFmtId="0" fontId="5" fillId="9" borderId="1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49">
    <dxf>
      <font>
        <color theme="0"/>
      </font>
      <fill>
        <patternFill>
          <fgColor theme="0"/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fgColor theme="0"/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fgColor theme="0"/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fgColor theme="0"/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fgColor theme="0"/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fgColor theme="0"/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fgColor theme="0"/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fgColor theme="0"/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fgColor theme="0"/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fgColor theme="0"/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fgColor theme="0"/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opLeftCell="A18" zoomScale="115" zoomScaleNormal="115" zoomScaleSheetLayoutView="115" workbookViewId="0">
      <selection activeCell="J31" sqref="J31:K31"/>
    </sheetView>
  </sheetViews>
  <sheetFormatPr defaultColWidth="9.140625" defaultRowHeight="24" x14ac:dyDescent="0.55000000000000004"/>
  <cols>
    <col min="1" max="1" width="5.7109375" style="2" customWidth="1"/>
    <col min="2" max="2" width="15" style="2" customWidth="1"/>
    <col min="3" max="3" width="4.28515625" style="2" customWidth="1"/>
    <col min="4" max="4" width="9.140625" style="2"/>
    <col min="5" max="5" width="8.28515625" style="2" customWidth="1"/>
    <col min="6" max="6" width="5.7109375" style="2" customWidth="1"/>
    <col min="7" max="7" width="12.7109375" style="2" customWidth="1"/>
    <col min="8" max="8" width="11" style="2" customWidth="1"/>
    <col min="9" max="9" width="11" style="2" bestFit="1" customWidth="1"/>
    <col min="10" max="10" width="7.7109375" style="2" customWidth="1"/>
    <col min="11" max="11" width="11.5703125" style="2" customWidth="1"/>
    <col min="12" max="15" width="9.140625" style="2"/>
    <col min="16" max="16" width="14.7109375" style="2" customWidth="1"/>
    <col min="17" max="16384" width="9.140625" style="2"/>
  </cols>
  <sheetData>
    <row r="1" spans="1:21" ht="24.75" thickBot="1" x14ac:dyDescent="0.6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spans="1:21" ht="24.75" thickBot="1" x14ac:dyDescent="0.6">
      <c r="A2" s="157" t="s">
        <v>161</v>
      </c>
      <c r="B2" s="158"/>
      <c r="C2" s="159"/>
      <c r="D2" s="159"/>
      <c r="E2" s="159"/>
      <c r="F2" s="160"/>
      <c r="G2" s="142" t="s">
        <v>162</v>
      </c>
      <c r="H2" s="161"/>
      <c r="I2" s="159"/>
      <c r="J2" s="159"/>
      <c r="K2" s="160"/>
    </row>
    <row r="3" spans="1:21" ht="24.75" thickBot="1" x14ac:dyDescent="0.6">
      <c r="A3" s="157" t="s">
        <v>163</v>
      </c>
      <c r="B3" s="158"/>
      <c r="C3" s="159"/>
      <c r="D3" s="159"/>
      <c r="E3" s="159"/>
      <c r="F3" s="160"/>
      <c r="G3" s="142" t="s">
        <v>164</v>
      </c>
      <c r="H3" s="161"/>
      <c r="I3" s="159"/>
      <c r="J3" s="159"/>
      <c r="K3" s="160"/>
      <c r="M3"/>
      <c r="N3"/>
      <c r="O3"/>
    </row>
    <row r="4" spans="1:21" ht="24.75" thickBot="1" x14ac:dyDescent="0.6">
      <c r="A4" s="36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35"/>
    </row>
    <row r="5" spans="1:21" x14ac:dyDescent="0.55000000000000004">
      <c r="A5" s="21"/>
      <c r="B5" s="5" t="s">
        <v>2</v>
      </c>
      <c r="C5" s="5" t="s">
        <v>3</v>
      </c>
      <c r="D5" s="71">
        <v>173</v>
      </c>
      <c r="E5" s="5" t="s">
        <v>133</v>
      </c>
      <c r="F5" s="5"/>
      <c r="G5" s="5"/>
      <c r="H5" s="5"/>
      <c r="I5" s="5"/>
      <c r="J5" s="5"/>
      <c r="K5" s="30"/>
    </row>
    <row r="6" spans="1:21" x14ac:dyDescent="0.55000000000000004">
      <c r="A6" s="21"/>
      <c r="B6" s="5" t="s">
        <v>5</v>
      </c>
      <c r="C6" s="5" t="s">
        <v>3</v>
      </c>
      <c r="D6" s="5">
        <f>IF(N6="USE65",65,0.375*D5)</f>
        <v>64.875</v>
      </c>
      <c r="E6" s="5" t="s">
        <v>133</v>
      </c>
      <c r="G6" s="5"/>
      <c r="I6" s="5"/>
      <c r="J6" s="5"/>
      <c r="K6" s="30"/>
      <c r="M6" s="5" t="str">
        <f>IF(D6&lt;=65,"OK",IF(N6="USE65","OK",""))</f>
        <v>OK</v>
      </c>
      <c r="N6" s="5" t="str">
        <f>IF(D5*0.375&gt;65,"USE65","")</f>
        <v/>
      </c>
    </row>
    <row r="7" spans="1:21" ht="24.75" thickBot="1" x14ac:dyDescent="0.6">
      <c r="A7" s="21"/>
      <c r="B7" s="5" t="s">
        <v>6</v>
      </c>
      <c r="C7" s="5" t="s">
        <v>3</v>
      </c>
      <c r="D7" s="69">
        <f>15100*SQRT(D5)</f>
        <v>198609.49121328516</v>
      </c>
      <c r="E7" s="5" t="s">
        <v>133</v>
      </c>
      <c r="F7" s="5"/>
      <c r="G7" s="5"/>
      <c r="H7" s="5"/>
      <c r="I7" s="5"/>
      <c r="J7" s="5"/>
      <c r="K7" s="30"/>
      <c r="P7" s="58" t="s">
        <v>61</v>
      </c>
      <c r="Q7" s="59"/>
      <c r="R7" s="59"/>
      <c r="S7" s="61"/>
      <c r="T7" s="60"/>
    </row>
    <row r="8" spans="1:21" ht="24.75" thickBot="1" x14ac:dyDescent="0.6">
      <c r="A8" s="36" t="s">
        <v>18</v>
      </c>
      <c r="B8" s="34"/>
      <c r="C8" s="34"/>
      <c r="D8" s="34"/>
      <c r="E8" s="34"/>
      <c r="F8" s="34"/>
      <c r="G8" s="34"/>
      <c r="H8" s="34"/>
      <c r="I8" s="34"/>
      <c r="J8" s="34"/>
      <c r="K8" s="35"/>
      <c r="P8" s="62" t="s">
        <v>14</v>
      </c>
      <c r="Q8" s="64" t="s">
        <v>3</v>
      </c>
      <c r="R8" s="64">
        <f>IF(U8="USE1700",1700,R10*0.5)</f>
        <v>1200</v>
      </c>
      <c r="S8" s="64" t="s">
        <v>4</v>
      </c>
      <c r="T8" s="63" t="str">
        <f>IF(AND(I19="SR-24",R8&lt;=1200),"OK",IF(AND(I19="SD-30",R8=R10/2,R8&lt;=1500),"OK",IF(AND(I19="SD-40",R8=R10/2,R8&lt;=1500),"OK",IF(AND(I19="SD-40",R8&gt;1500),"OK",IF(AND(I19="SD-50",R10&gt;4250,U8="USE1700"),"OK")))))</f>
        <v>OK</v>
      </c>
      <c r="U8" s="5" t="str">
        <f>IF(AND(I19="SD-50",R10&gt;4250),"USE1700",IF(I19="SD-40","USE1700",""))</f>
        <v/>
      </c>
    </row>
    <row r="9" spans="1:21" x14ac:dyDescent="0.55000000000000004">
      <c r="A9" s="21"/>
      <c r="B9" s="5" t="s">
        <v>7</v>
      </c>
      <c r="C9" s="5" t="s">
        <v>3</v>
      </c>
      <c r="D9" s="71" t="s">
        <v>9</v>
      </c>
      <c r="E9" s="5"/>
      <c r="F9" s="5" t="s">
        <v>14</v>
      </c>
      <c r="G9" s="5" t="s">
        <v>3</v>
      </c>
      <c r="H9" s="69">
        <f>IF(N9="USE1700",1700,D10*0.5)</f>
        <v>1200</v>
      </c>
      <c r="I9" s="5" t="s">
        <v>133</v>
      </c>
      <c r="K9" s="3"/>
      <c r="M9" s="5" t="str">
        <f>IF(AND(D9="SR-24",H9&lt;=1200),"OK",IF(AND(D9="SD-30",H9=D10/2,H9&lt;=1500),"OK",IF(AND(D9="SD-40",H9=D10/2,H9&lt;=1500),"OK",IF(AND(D9="SD-40",H9&gt;1500),"OK",IF(AND(D9="SD-50",D10&gt;4250,N9="USE1700"),"OK")))))</f>
        <v>OK</v>
      </c>
      <c r="N9" s="5" t="str">
        <f>IF(AND(D9="SD-50",D10&gt;4250),"USE1700",IF(D9="SD-40","USE1700",""))</f>
        <v/>
      </c>
      <c r="O9" s="130"/>
      <c r="P9" s="62" t="s">
        <v>15</v>
      </c>
      <c r="Q9" s="64" t="s">
        <v>3</v>
      </c>
      <c r="R9" s="64">
        <v>2040000</v>
      </c>
      <c r="S9" s="64" t="s">
        <v>4</v>
      </c>
      <c r="T9" s="63"/>
    </row>
    <row r="10" spans="1:21" ht="24.75" thickBot="1" x14ac:dyDescent="0.6">
      <c r="A10" s="31"/>
      <c r="B10" s="32" t="s">
        <v>13</v>
      </c>
      <c r="C10" s="32" t="s">
        <v>3</v>
      </c>
      <c r="D10" s="68">
        <f>IF(D9="SR-24",2400,IF(D9="SD-30",3000,IF(D9="SD-40",4000,IF(D9="SD-50",5000))))</f>
        <v>2400</v>
      </c>
      <c r="E10" s="32"/>
      <c r="F10" s="32" t="s">
        <v>15</v>
      </c>
      <c r="G10" s="32" t="s">
        <v>3</v>
      </c>
      <c r="H10" s="141">
        <v>2040000</v>
      </c>
      <c r="I10" s="32" t="s">
        <v>133</v>
      </c>
      <c r="J10" s="32"/>
      <c r="K10" s="33"/>
      <c r="P10" s="62" t="s">
        <v>13</v>
      </c>
      <c r="Q10" s="64" t="s">
        <v>3</v>
      </c>
      <c r="R10" s="64">
        <f>IF(I19="SR-24",2400,IF(I19="SD-30",3000,IF(I19="SD-40",4000,IF(I19="SD-50",5000))))</f>
        <v>2400</v>
      </c>
      <c r="S10" s="61"/>
      <c r="T10" s="60"/>
    </row>
    <row r="11" spans="1:21" ht="24.75" thickBot="1" x14ac:dyDescent="0.6">
      <c r="A11" s="36" t="s">
        <v>19</v>
      </c>
      <c r="B11" s="34"/>
      <c r="C11" s="34"/>
      <c r="D11" s="34"/>
      <c r="E11" s="34"/>
      <c r="F11" s="34"/>
      <c r="G11" s="34"/>
      <c r="H11" s="34"/>
      <c r="I11" s="34"/>
      <c r="J11" s="34"/>
      <c r="K11" s="35"/>
    </row>
    <row r="12" spans="1:21" x14ac:dyDescent="0.55000000000000004">
      <c r="A12" s="21"/>
      <c r="B12" s="5" t="s">
        <v>20</v>
      </c>
      <c r="C12" s="5" t="s">
        <v>3</v>
      </c>
      <c r="D12" s="22">
        <f>H10/D7</f>
        <v>10.271412446292711</v>
      </c>
      <c r="E12" s="5"/>
      <c r="F12" s="5" t="s">
        <v>22</v>
      </c>
      <c r="G12" s="5" t="s">
        <v>3</v>
      </c>
      <c r="H12" s="22">
        <f>1-(D13/3)</f>
        <v>0.8809878339843833</v>
      </c>
      <c r="I12" s="5"/>
      <c r="J12" s="5"/>
      <c r="K12" s="30"/>
    </row>
    <row r="13" spans="1:21" ht="24.75" thickBot="1" x14ac:dyDescent="0.6">
      <c r="A13" s="21"/>
      <c r="B13" s="5" t="s">
        <v>21</v>
      </c>
      <c r="C13" s="5" t="s">
        <v>3</v>
      </c>
      <c r="D13" s="22">
        <f>1/(1+H9/(D12*D6))</f>
        <v>0.35703649804685023</v>
      </c>
      <c r="E13" s="5"/>
      <c r="F13" s="5" t="s">
        <v>23</v>
      </c>
      <c r="G13" s="5" t="s">
        <v>3</v>
      </c>
      <c r="H13" s="22">
        <f>0.5*(D6*D13*H12)</f>
        <v>10.203047309007353</v>
      </c>
      <c r="I13" s="5" t="s">
        <v>133</v>
      </c>
      <c r="J13" s="5"/>
      <c r="K13" s="30"/>
    </row>
    <row r="14" spans="1:21" ht="24.75" thickBot="1" x14ac:dyDescent="0.6">
      <c r="A14" s="36" t="s">
        <v>24</v>
      </c>
      <c r="B14" s="34"/>
      <c r="C14" s="34"/>
      <c r="D14" s="34"/>
      <c r="E14" s="34"/>
      <c r="F14" s="34"/>
      <c r="G14" s="34"/>
      <c r="H14" s="34"/>
      <c r="I14" s="34"/>
      <c r="J14" s="34"/>
      <c r="K14" s="35"/>
      <c r="P14" s="27" t="s">
        <v>139</v>
      </c>
      <c r="Q14" s="28" t="s">
        <v>3</v>
      </c>
      <c r="R14" s="134">
        <f>D15/10*(0.4+(D10/7000))</f>
        <v>0.104</v>
      </c>
      <c r="S14" s="9"/>
      <c r="T14" s="10" t="s">
        <v>146</v>
      </c>
      <c r="U14" s="11"/>
    </row>
    <row r="15" spans="1:21" x14ac:dyDescent="0.55000000000000004">
      <c r="A15" s="21"/>
      <c r="B15" s="5" t="s">
        <v>25</v>
      </c>
      <c r="C15" s="5" t="s">
        <v>3</v>
      </c>
      <c r="D15" s="72">
        <v>1.4</v>
      </c>
      <c r="E15" s="5" t="s">
        <v>134</v>
      </c>
      <c r="F15" s="5"/>
      <c r="G15" s="5" t="s">
        <v>27</v>
      </c>
      <c r="H15" s="5" t="s">
        <v>3</v>
      </c>
      <c r="I15" s="73">
        <v>0</v>
      </c>
      <c r="J15" s="5" t="s">
        <v>128</v>
      </c>
      <c r="K15" s="30"/>
      <c r="P15" s="21"/>
      <c r="Q15" s="5"/>
      <c r="R15" s="135">
        <f>ROUNDUP(R14,2)</f>
        <v>0.11</v>
      </c>
      <c r="S15" s="21" t="s">
        <v>139</v>
      </c>
      <c r="T15" s="5" t="s">
        <v>3</v>
      </c>
      <c r="U15" s="30">
        <f>CONVERT(I17,"cm","m")</f>
        <v>0.11</v>
      </c>
    </row>
    <row r="16" spans="1:21" x14ac:dyDescent="0.55000000000000004">
      <c r="A16" s="21"/>
      <c r="B16" s="5" t="s">
        <v>29</v>
      </c>
      <c r="C16" s="5" t="s">
        <v>3</v>
      </c>
      <c r="D16" s="72">
        <v>75</v>
      </c>
      <c r="E16" s="5" t="s">
        <v>128</v>
      </c>
      <c r="F16" s="5"/>
      <c r="G16" s="5" t="s">
        <v>28</v>
      </c>
      <c r="H16" s="5" t="s">
        <v>3</v>
      </c>
      <c r="I16" s="73">
        <v>100</v>
      </c>
      <c r="J16" s="5" t="s">
        <v>128</v>
      </c>
      <c r="K16" s="30"/>
      <c r="P16" s="56" t="s">
        <v>59</v>
      </c>
      <c r="Q16" s="83"/>
      <c r="R16" s="57"/>
      <c r="S16" s="15"/>
      <c r="T16" s="16"/>
      <c r="U16" s="17"/>
    </row>
    <row r="17" spans="1:21" ht="24.75" thickBot="1" x14ac:dyDescent="0.6">
      <c r="A17" s="31"/>
      <c r="B17" s="32"/>
      <c r="C17" s="32"/>
      <c r="D17" s="65"/>
      <c r="E17" s="32"/>
      <c r="F17" s="32"/>
      <c r="G17" s="32" t="s">
        <v>139</v>
      </c>
      <c r="H17" s="32" t="s">
        <v>3</v>
      </c>
      <c r="I17" s="74">
        <v>11</v>
      </c>
      <c r="J17" s="32" t="s">
        <v>135</v>
      </c>
      <c r="K17" s="12"/>
      <c r="M17" s="5" t="str">
        <f>IF(I17&gt;=D24,"OK","Change t")</f>
        <v>OK</v>
      </c>
      <c r="P17" s="21" t="s">
        <v>60</v>
      </c>
      <c r="Q17" s="5">
        <f>CONVERT(D20,"mm","cm")</f>
        <v>0.9</v>
      </c>
      <c r="R17" s="30"/>
      <c r="S17" s="18" t="s">
        <v>65</v>
      </c>
      <c r="T17" s="13"/>
      <c r="U17" s="19"/>
    </row>
    <row r="18" spans="1:21" ht="24.75" thickBot="1" x14ac:dyDescent="0.6">
      <c r="A18" s="36" t="s">
        <v>78</v>
      </c>
      <c r="B18" s="34"/>
      <c r="C18" s="34"/>
      <c r="D18" s="34"/>
      <c r="E18" s="34"/>
      <c r="F18" s="34"/>
      <c r="G18" s="34"/>
      <c r="H18" s="34"/>
      <c r="I18" s="34"/>
      <c r="J18" s="34"/>
      <c r="K18" s="35"/>
      <c r="P18" s="21" t="s">
        <v>61</v>
      </c>
      <c r="Q18" s="5">
        <f>CONVERT(I21,"mm","cm")</f>
        <v>0.9</v>
      </c>
      <c r="R18" s="30"/>
      <c r="S18" s="21" t="s">
        <v>62</v>
      </c>
      <c r="T18" s="5">
        <f>2400*U15</f>
        <v>264</v>
      </c>
      <c r="U18" s="30"/>
    </row>
    <row r="19" spans="1:21" x14ac:dyDescent="0.55000000000000004">
      <c r="A19" s="55" t="s">
        <v>64</v>
      </c>
      <c r="B19" s="28" t="str">
        <f>IF(D9="SR-24","RB",IF(D9="SD-30","DB",IF(D9="SD-40","DB",IF(D9="SD-50","DB"))))</f>
        <v>RB</v>
      </c>
      <c r="C19" s="28" t="s">
        <v>3</v>
      </c>
      <c r="D19" s="76" t="s">
        <v>36</v>
      </c>
      <c r="E19" s="29"/>
      <c r="F19" s="41"/>
      <c r="G19" s="28" t="s">
        <v>7</v>
      </c>
      <c r="H19" s="5" t="s">
        <v>3</v>
      </c>
      <c r="I19" s="76" t="s">
        <v>9</v>
      </c>
      <c r="J19" s="28"/>
      <c r="K19" s="29"/>
      <c r="P19" s="137"/>
      <c r="Q19" s="138"/>
      <c r="R19" s="139"/>
      <c r="S19" s="21" t="s">
        <v>75</v>
      </c>
      <c r="T19" s="22">
        <f>PI()/4*Q18^2</f>
        <v>0.63617251235193317</v>
      </c>
      <c r="U19" s="30" t="s">
        <v>140</v>
      </c>
    </row>
    <row r="20" spans="1:21" x14ac:dyDescent="0.55000000000000004">
      <c r="A20" s="21"/>
      <c r="B20" s="5" t="s">
        <v>63</v>
      </c>
      <c r="C20" s="5" t="s">
        <v>3</v>
      </c>
      <c r="D20" s="5">
        <f>IF(B19="DB",VLOOKUP(CANTILEVER!D19,Data!$H$9:$I$19,2,FALSE),IF(B19="RB",VLOOKUP(D19,Data!$D$9:$E$19,2,FALSE)))</f>
        <v>9</v>
      </c>
      <c r="E20" s="30" t="s">
        <v>136</v>
      </c>
      <c r="F20" s="20" t="s">
        <v>64</v>
      </c>
      <c r="G20" s="5" t="str">
        <f>IF(I19="SR-24","RB",IF(I19="SD-30","DB",IF(I19="SD-40","DB",IF(I19="SD-50","DB"))))</f>
        <v>RB</v>
      </c>
      <c r="H20" s="5" t="s">
        <v>3</v>
      </c>
      <c r="I20" s="71" t="s">
        <v>36</v>
      </c>
      <c r="J20" s="5"/>
      <c r="K20" s="30"/>
      <c r="P20" s="20" t="s">
        <v>142</v>
      </c>
      <c r="Q20" s="5"/>
      <c r="R20" s="30"/>
      <c r="S20" s="21" t="s">
        <v>141</v>
      </c>
      <c r="T20" s="5">
        <f>T19/Q22</f>
        <v>5.3014376029327765</v>
      </c>
      <c r="U20" s="30" t="s">
        <v>129</v>
      </c>
    </row>
    <row r="21" spans="1:21" x14ac:dyDescent="0.55000000000000004">
      <c r="A21" s="21"/>
      <c r="B21" s="5" t="s">
        <v>58</v>
      </c>
      <c r="C21" s="5" t="s">
        <v>3</v>
      </c>
      <c r="D21" s="72">
        <v>12</v>
      </c>
      <c r="E21" s="30" t="s">
        <v>135</v>
      </c>
      <c r="F21" s="21"/>
      <c r="G21" s="5" t="s">
        <v>63</v>
      </c>
      <c r="H21" s="5" t="s">
        <v>3</v>
      </c>
      <c r="I21" s="5">
        <f>IF(G20="DB",VLOOKUP(CANTILEVER!I20,Data!$H$9:$I$19,2,FALSE),IF(G20="RB",VLOOKUP(I20,Data!$D$9:$E$19,2,FALSE)))</f>
        <v>9</v>
      </c>
      <c r="J21" s="5" t="s">
        <v>136</v>
      </c>
      <c r="K21" s="30"/>
      <c r="P21" s="20" t="s">
        <v>143</v>
      </c>
      <c r="Q21" s="5">
        <f>CONVERT(D21,"cm","m")</f>
        <v>0.12</v>
      </c>
      <c r="R21" s="30" t="s">
        <v>134</v>
      </c>
      <c r="S21" s="21" t="s">
        <v>71</v>
      </c>
      <c r="T21" s="23">
        <f>PI()/4*Q17^2</f>
        <v>0.63617251235193317</v>
      </c>
      <c r="U21" s="30" t="s">
        <v>140</v>
      </c>
    </row>
    <row r="22" spans="1:21" ht="24.75" thickBot="1" x14ac:dyDescent="0.6">
      <c r="A22" s="31"/>
      <c r="B22" s="32"/>
      <c r="C22" s="32"/>
      <c r="D22" s="32"/>
      <c r="E22" s="33"/>
      <c r="F22" s="31"/>
      <c r="G22" s="32" t="s">
        <v>58</v>
      </c>
      <c r="H22" s="32" t="s">
        <v>3</v>
      </c>
      <c r="I22" s="74">
        <v>12</v>
      </c>
      <c r="J22" s="32" t="s">
        <v>135</v>
      </c>
      <c r="K22" s="33"/>
      <c r="P22" s="136" t="s">
        <v>144</v>
      </c>
      <c r="Q22" s="32">
        <f>CONVERT(I22,"cm","m")</f>
        <v>0.12</v>
      </c>
      <c r="R22" s="33" t="s">
        <v>134</v>
      </c>
      <c r="S22" s="31" t="s">
        <v>141</v>
      </c>
      <c r="T22" s="32">
        <f>T21/Q21</f>
        <v>5.3014376029327765</v>
      </c>
      <c r="U22" s="33" t="s">
        <v>132</v>
      </c>
    </row>
    <row r="23" spans="1:21" ht="24.75" thickBot="1" x14ac:dyDescent="0.6">
      <c r="A23" s="36" t="s">
        <v>30</v>
      </c>
      <c r="B23" s="34"/>
      <c r="C23" s="34"/>
      <c r="D23" s="34"/>
      <c r="E23" s="34"/>
      <c r="F23" s="34"/>
      <c r="G23" s="34"/>
      <c r="H23" s="34"/>
      <c r="I23" s="34"/>
      <c r="J23" s="34"/>
      <c r="K23" s="35"/>
    </row>
    <row r="24" spans="1:21" x14ac:dyDescent="0.55000000000000004">
      <c r="A24" s="143" t="s">
        <v>31</v>
      </c>
      <c r="B24" s="144"/>
      <c r="C24" s="5" t="s">
        <v>3</v>
      </c>
      <c r="D24" s="23">
        <f>CONVERT(R15,"m","cm")</f>
        <v>11</v>
      </c>
      <c r="E24" s="5" t="s">
        <v>135</v>
      </c>
      <c r="F24" s="5"/>
      <c r="G24" s="5" t="s">
        <v>32</v>
      </c>
      <c r="H24" s="5" t="s">
        <v>3</v>
      </c>
      <c r="I24" s="67">
        <f>I17-2-(Q17/2)</f>
        <v>8.5500000000000007</v>
      </c>
      <c r="J24" s="5" t="s">
        <v>135</v>
      </c>
      <c r="K24" s="30"/>
    </row>
    <row r="25" spans="1:21" x14ac:dyDescent="0.55000000000000004">
      <c r="A25" s="145"/>
      <c r="B25" s="146" t="s">
        <v>69</v>
      </c>
      <c r="C25" s="5" t="s">
        <v>3</v>
      </c>
      <c r="D25" s="23">
        <f>I25/(H9*H12*I24/100)</f>
        <v>5.1081238107695031</v>
      </c>
      <c r="E25" s="5" t="s">
        <v>129</v>
      </c>
      <c r="F25" s="5"/>
      <c r="G25" s="5" t="s">
        <v>66</v>
      </c>
      <c r="H25" s="5" t="s">
        <v>3</v>
      </c>
      <c r="I25" s="67">
        <f>(I27*D15^2)/2+(D16*D15)</f>
        <v>461.71999999999997</v>
      </c>
      <c r="J25" s="5" t="s">
        <v>137</v>
      </c>
      <c r="K25" s="30"/>
    </row>
    <row r="26" spans="1:21" x14ac:dyDescent="0.55000000000000004">
      <c r="A26" s="143" t="s">
        <v>79</v>
      </c>
      <c r="B26" s="144"/>
      <c r="C26" s="5" t="s">
        <v>3</v>
      </c>
      <c r="D26" s="23">
        <f>IF(I19="SR-24",0.0025*100*I17,IF(I19="SD-30",0.002*100*I17,IF(I19="SD-40",0.0018*100*I17)))</f>
        <v>2.75</v>
      </c>
      <c r="E26" s="5" t="s">
        <v>129</v>
      </c>
      <c r="F26" s="5"/>
      <c r="G26" s="5" t="s">
        <v>68</v>
      </c>
      <c r="H26" s="5" t="s">
        <v>3</v>
      </c>
      <c r="I26" s="67">
        <f>H13*100*(I24^2)/100</f>
        <v>745.86826590671012</v>
      </c>
      <c r="J26" s="5" t="s">
        <v>137</v>
      </c>
      <c r="K26" s="30"/>
    </row>
    <row r="27" spans="1:21" ht="24.75" thickBot="1" x14ac:dyDescent="0.6">
      <c r="A27" s="21"/>
      <c r="B27" s="5"/>
      <c r="C27" s="5"/>
      <c r="D27" s="5"/>
      <c r="E27" s="5"/>
      <c r="F27" s="5"/>
      <c r="G27" s="5" t="s">
        <v>131</v>
      </c>
      <c r="H27" s="5" t="s">
        <v>3</v>
      </c>
      <c r="I27" s="67">
        <f>SUM(T18,I15,I16)</f>
        <v>364</v>
      </c>
      <c r="J27" s="5" t="s">
        <v>67</v>
      </c>
      <c r="K27" s="30"/>
    </row>
    <row r="28" spans="1:21" ht="24.75" thickBot="1" x14ac:dyDescent="0.6">
      <c r="A28" s="36" t="s">
        <v>70</v>
      </c>
      <c r="B28" s="34"/>
      <c r="C28" s="34"/>
      <c r="D28" s="34"/>
      <c r="E28" s="34"/>
      <c r="F28" s="34"/>
      <c r="G28" s="34"/>
      <c r="H28" s="34"/>
      <c r="I28" s="34"/>
      <c r="J28" s="34"/>
      <c r="K28" s="35"/>
    </row>
    <row r="29" spans="1:21" ht="24.75" thickBot="1" x14ac:dyDescent="0.6">
      <c r="A29" s="27"/>
      <c r="B29" s="28" t="s">
        <v>72</v>
      </c>
      <c r="C29" s="29"/>
      <c r="D29" s="28"/>
      <c r="E29" s="153" t="str">
        <f>IF(I25&lt;I26,CONCATENATE(G25,H25,ROUND(I25,2),J25,"  &lt;  ",G26,H26,ROUND(I26,2),J26),IF(I25&gt;I26,CONCATENATE(G25,H25,ROUND(I25,2),J25,"  &gt;  ",G26,H26,ROUND(I26,2),J26)))</f>
        <v>M=461.72kgm.  &lt;  Mr=745.87kgm.</v>
      </c>
      <c r="F29" s="153"/>
      <c r="G29" s="153"/>
      <c r="H29" s="153"/>
      <c r="I29" s="153"/>
      <c r="J29" s="151" t="str">
        <f>IF(I25&lt;I26,"PASS","Change Thickness")</f>
        <v>PASS</v>
      </c>
      <c r="K29" s="152"/>
    </row>
    <row r="30" spans="1:21" ht="24.75" thickBot="1" x14ac:dyDescent="0.6">
      <c r="A30" s="38"/>
      <c r="B30" s="37" t="s">
        <v>73</v>
      </c>
      <c r="C30" s="34"/>
      <c r="D30" s="34"/>
      <c r="E30" s="34"/>
      <c r="F30" s="34"/>
      <c r="G30" s="34"/>
      <c r="H30" s="34"/>
      <c r="I30" s="34"/>
      <c r="J30" s="34"/>
      <c r="K30" s="35"/>
    </row>
    <row r="31" spans="1:21" ht="24.75" thickBot="1" x14ac:dyDescent="0.6">
      <c r="A31" s="4"/>
      <c r="B31" s="25" t="s">
        <v>138</v>
      </c>
      <c r="C31" s="26"/>
      <c r="D31" s="25"/>
      <c r="E31" s="25" t="s">
        <v>76</v>
      </c>
      <c r="F31" s="25"/>
      <c r="G31" s="25" t="str">
        <f>CONCATENATE(I17, " cm ")</f>
        <v xml:space="preserve">11 cm </v>
      </c>
      <c r="H31" s="25"/>
      <c r="I31" s="25"/>
      <c r="J31" s="151" t="str">
        <f>IF(I17&gt;=D24,"PASS","Change t")</f>
        <v>PASS</v>
      </c>
      <c r="K31" s="152"/>
    </row>
    <row r="32" spans="1:21" ht="24.75" thickBot="1" x14ac:dyDescent="0.6">
      <c r="A32" s="21"/>
      <c r="B32" s="5" t="s">
        <v>74</v>
      </c>
      <c r="C32" s="30"/>
      <c r="D32" s="5"/>
      <c r="E32" s="70" t="s">
        <v>76</v>
      </c>
      <c r="F32" s="154" t="str">
        <f>CONCATENATE(D19," @ ",D21,"cm.",)</f>
        <v>RB9 @ 12cm.</v>
      </c>
      <c r="G32" s="154"/>
      <c r="H32" s="154"/>
      <c r="I32" s="154"/>
      <c r="J32" s="155" t="str">
        <f>IF(T22&gt;D25,"PASS","REDESIGN")</f>
        <v>PASS</v>
      </c>
      <c r="K32" s="156"/>
    </row>
    <row r="33" spans="1:11" ht="24.75" thickBot="1" x14ac:dyDescent="0.6">
      <c r="A33" s="4"/>
      <c r="B33" s="25" t="s">
        <v>77</v>
      </c>
      <c r="C33" s="26"/>
      <c r="D33" s="25"/>
      <c r="E33" s="66" t="s">
        <v>76</v>
      </c>
      <c r="F33" s="150" t="str">
        <f>CONCATENATE(I20," @ ",D21,"cm.",)</f>
        <v>RB9 @ 12cm.</v>
      </c>
      <c r="G33" s="150"/>
      <c r="H33" s="150"/>
      <c r="I33" s="150"/>
      <c r="J33" s="151" t="str">
        <f>IF(T20&gt;D26,"PASS","REDESIGN")</f>
        <v>PASS</v>
      </c>
      <c r="K33" s="152"/>
    </row>
    <row r="34" spans="1:11" x14ac:dyDescent="0.55000000000000004">
      <c r="A34" s="21"/>
      <c r="B34" s="5"/>
      <c r="C34" s="5"/>
      <c r="D34" s="5"/>
      <c r="E34" s="5"/>
      <c r="F34" s="5"/>
      <c r="G34" s="5"/>
      <c r="H34" s="5"/>
      <c r="I34" s="5"/>
      <c r="J34" s="5"/>
      <c r="K34" s="5"/>
    </row>
  </sheetData>
  <mergeCells count="14">
    <mergeCell ref="A1:K1"/>
    <mergeCell ref="F33:I33"/>
    <mergeCell ref="J33:K33"/>
    <mergeCell ref="E29:I29"/>
    <mergeCell ref="J29:K29"/>
    <mergeCell ref="F32:I32"/>
    <mergeCell ref="J32:K32"/>
    <mergeCell ref="J31:K31"/>
    <mergeCell ref="A2:B2"/>
    <mergeCell ref="C2:F2"/>
    <mergeCell ref="H2:K2"/>
    <mergeCell ref="A3:B3"/>
    <mergeCell ref="C3:F3"/>
    <mergeCell ref="H3:K3"/>
  </mergeCells>
  <phoneticPr fontId="2" type="noConversion"/>
  <conditionalFormatting sqref="J29:K29">
    <cfRule type="containsText" dxfId="48" priority="5" operator="containsText" text="Change Thickness">
      <formula>NOT(ISERROR(SEARCH("Change Thickness",J29)))</formula>
    </cfRule>
    <cfRule type="containsText" dxfId="47" priority="6" operator="containsText" text="PASS">
      <formula>NOT(ISERROR(SEARCH("PASS",J29)))</formula>
    </cfRule>
  </conditionalFormatting>
  <conditionalFormatting sqref="J31:K31">
    <cfRule type="containsText" dxfId="46" priority="3" operator="containsText" text="Change t">
      <formula>NOT(ISERROR(SEARCH("Change t",J31)))</formula>
    </cfRule>
  </conditionalFormatting>
  <conditionalFormatting sqref="J31:K33">
    <cfRule type="containsText" dxfId="45" priority="2" operator="containsText" text="PASS">
      <formula>NOT(ISERROR(SEARCH("PASS",J31)))</formula>
    </cfRule>
  </conditionalFormatting>
  <conditionalFormatting sqref="J32:K33">
    <cfRule type="containsText" dxfId="44" priority="1" operator="containsText" text="REDESIGN">
      <formula>NOT(ISERROR(SEARCH("REDESIGN",J32)))</formula>
    </cfRule>
  </conditionalFormatting>
  <printOptions horizontalCentered="1" verticalCentered="1"/>
  <pageMargins left="0.98425196850393704" right="0.23622047244094491" top="0.35433070866141736" bottom="0.35433070866141736" header="0.31496062992125984" footer="0.31496062992125984"/>
  <pageSetup paperSize="9" scale="95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7C8B7DF3-6063-43C3-A0E8-32EA30819EBB}">
            <xm:f>'พื้นตง 2 WAY'!$M$5="USE 1 WAY"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A2:A3 C2:C3 G2:H3</xm:sqref>
        </x14:conditionalFormatting>
        <x14:conditionalFormatting xmlns:xm="http://schemas.microsoft.com/office/excel/2006/main">
          <x14:cfRule type="expression" priority="8" id="{358F9E5B-0E17-4A45-8B86-6F776EEF158C}">
            <xm:f>'พื้นตง 2 WAY'!$M$5="USE 1 WAY"</xm:f>
            <x14:dxf>
              <font>
                <color theme="0"/>
              </font>
              <fill>
                <patternFill>
                  <fgColor theme="0"/>
                  <bgColor theme="0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P3:U3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Data!$D$3:$D$6</xm:f>
          </x14:formula1>
          <xm:sqref>D9 I19</xm:sqref>
        </x14:dataValidation>
        <x14:dataValidation type="list" allowBlank="1" showInputMessage="1" showErrorMessage="1">
          <x14:formula1>
            <xm:f>IF(B19=Data!$D$8,Data!$D$9:$D$19,Data!$H$9:$H$19)</xm:f>
          </x14:formula1>
          <xm:sqref>D19 I20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topLeftCell="A27" zoomScale="115" zoomScaleNormal="115" zoomScaleSheetLayoutView="115" workbookViewId="0">
      <selection activeCell="J36" sqref="J36:K36"/>
    </sheetView>
  </sheetViews>
  <sheetFormatPr defaultColWidth="9.140625" defaultRowHeight="24" x14ac:dyDescent="0.55000000000000004"/>
  <cols>
    <col min="1" max="1" width="5.7109375" style="2" customWidth="1"/>
    <col min="2" max="2" width="15.28515625" style="2" customWidth="1"/>
    <col min="3" max="3" width="13.7109375" style="2" bestFit="1" customWidth="1"/>
    <col min="4" max="4" width="9.140625" style="2"/>
    <col min="5" max="5" width="7.85546875" style="2" bestFit="1" customWidth="1"/>
    <col min="6" max="6" width="7.42578125" style="2" customWidth="1"/>
    <col min="7" max="7" width="12.7109375" style="2" customWidth="1"/>
    <col min="8" max="8" width="10" style="2" bestFit="1" customWidth="1"/>
    <col min="9" max="9" width="12" style="2" bestFit="1" customWidth="1"/>
    <col min="10" max="10" width="7.7109375" style="2" customWidth="1"/>
    <col min="11" max="11" width="11.5703125" style="2" customWidth="1"/>
    <col min="12" max="13" width="9.140625" style="2"/>
    <col min="14" max="14" width="11.28515625" style="2" bestFit="1" customWidth="1"/>
    <col min="15" max="15" width="9.140625" style="2"/>
    <col min="16" max="16" width="22.28515625" style="2" bestFit="1" customWidth="1"/>
    <col min="17" max="17" width="11.28515625" style="2" bestFit="1" customWidth="1"/>
    <col min="18" max="19" width="9.140625" style="2"/>
    <col min="20" max="20" width="9.42578125" style="2" bestFit="1" customWidth="1"/>
    <col min="21" max="16384" width="9.140625" style="2"/>
  </cols>
  <sheetData>
    <row r="1" spans="1:21" ht="24.75" thickBot="1" x14ac:dyDescent="0.6">
      <c r="A1" s="162" t="str">
        <f>IF(M5="OK","ONE-WAY SLAB","USE 2 WAY")</f>
        <v>ONE-WAY SLAB</v>
      </c>
      <c r="B1" s="163"/>
      <c r="C1" s="163"/>
      <c r="D1" s="163"/>
      <c r="E1" s="163"/>
      <c r="F1" s="163"/>
      <c r="G1" s="163"/>
      <c r="H1" s="163"/>
      <c r="I1" s="163"/>
      <c r="J1" s="163"/>
      <c r="K1" s="164"/>
    </row>
    <row r="2" spans="1:21" ht="24.75" thickBot="1" x14ac:dyDescent="0.6">
      <c r="A2" s="157" t="s">
        <v>161</v>
      </c>
      <c r="B2" s="158"/>
      <c r="C2" s="159"/>
      <c r="D2" s="159"/>
      <c r="E2" s="159"/>
      <c r="F2" s="160"/>
      <c r="G2" s="142" t="s">
        <v>162</v>
      </c>
      <c r="H2" s="161"/>
      <c r="I2" s="159"/>
      <c r="J2" s="159"/>
      <c r="K2" s="160"/>
    </row>
    <row r="3" spans="1:21" ht="24.75" thickBot="1" x14ac:dyDescent="0.6">
      <c r="A3" s="157" t="s">
        <v>163</v>
      </c>
      <c r="B3" s="158"/>
      <c r="C3" s="159"/>
      <c r="D3" s="159"/>
      <c r="E3" s="159"/>
      <c r="F3" s="160"/>
      <c r="G3" s="142" t="s">
        <v>164</v>
      </c>
      <c r="H3" s="161"/>
      <c r="I3" s="159"/>
      <c r="J3" s="159"/>
      <c r="K3" s="160"/>
      <c r="M3"/>
      <c r="N3"/>
      <c r="O3"/>
    </row>
    <row r="4" spans="1:21" ht="24.75" thickBot="1" x14ac:dyDescent="0.6">
      <c r="A4" s="36" t="s">
        <v>1</v>
      </c>
      <c r="B4" s="34"/>
      <c r="C4" s="34"/>
      <c r="D4" s="34"/>
      <c r="E4" s="34"/>
      <c r="F4" s="34"/>
      <c r="G4" s="36" t="s">
        <v>81</v>
      </c>
      <c r="H4" s="34"/>
      <c r="I4" s="34"/>
      <c r="J4" s="34"/>
      <c r="K4" s="35"/>
    </row>
    <row r="5" spans="1:21" ht="24.75" thickBot="1" x14ac:dyDescent="0.6">
      <c r="A5" s="27" t="s">
        <v>2</v>
      </c>
      <c r="B5" s="28" t="s">
        <v>3</v>
      </c>
      <c r="C5" s="76">
        <v>173</v>
      </c>
      <c r="D5" s="28" t="s">
        <v>133</v>
      </c>
      <c r="F5" s="28"/>
      <c r="G5" s="4" t="s">
        <v>26</v>
      </c>
      <c r="H5" s="25" t="s">
        <v>3</v>
      </c>
      <c r="I5" s="81">
        <f>ROUND(D16/D15,3)</f>
        <v>0.41699999999999998</v>
      </c>
      <c r="J5" s="25"/>
      <c r="K5" s="6"/>
      <c r="M5" s="5" t="str">
        <f>IF(I5&lt;=0.5,"OK","USE 2 WAY")</f>
        <v>OK</v>
      </c>
    </row>
    <row r="6" spans="1:21" ht="24.75" thickBot="1" x14ac:dyDescent="0.6">
      <c r="A6" s="21" t="s">
        <v>5</v>
      </c>
      <c r="B6" s="5" t="s">
        <v>3</v>
      </c>
      <c r="C6" s="5">
        <f>IF(N6="USE65",65,0.375*C5)</f>
        <v>64.875</v>
      </c>
      <c r="D6" s="5" t="s">
        <v>133</v>
      </c>
      <c r="E6" s="5"/>
      <c r="G6" s="36" t="s">
        <v>82</v>
      </c>
      <c r="H6" s="37"/>
      <c r="I6" s="37"/>
      <c r="J6" s="37"/>
      <c r="K6" s="39"/>
      <c r="M6" s="5" t="str">
        <f>IF(C6&lt;=65,"OK",IF(N6="USE65","OK",""))</f>
        <v>OK</v>
      </c>
      <c r="N6" s="5" t="str">
        <f>IF(C5*0.375&gt;65,"USE65","")</f>
        <v/>
      </c>
    </row>
    <row r="7" spans="1:21" ht="24.75" thickBot="1" x14ac:dyDescent="0.6">
      <c r="A7" s="31" t="s">
        <v>6</v>
      </c>
      <c r="B7" s="32" t="s">
        <v>3</v>
      </c>
      <c r="C7" s="77">
        <f>15100*SQRT(C5)</f>
        <v>198609.49121328516</v>
      </c>
      <c r="D7" s="5" t="s">
        <v>133</v>
      </c>
      <c r="F7" s="32"/>
      <c r="G7" s="31" t="s">
        <v>84</v>
      </c>
      <c r="H7" s="32" t="s">
        <v>3</v>
      </c>
      <c r="I7" s="78" t="s">
        <v>97</v>
      </c>
      <c r="J7" s="75"/>
      <c r="K7" s="33"/>
      <c r="O7" s="58" t="s">
        <v>61</v>
      </c>
      <c r="P7" s="59"/>
      <c r="Q7" s="59"/>
      <c r="R7" s="128"/>
      <c r="S7" s="129"/>
    </row>
    <row r="8" spans="1:21" ht="24.75" thickBot="1" x14ac:dyDescent="0.6">
      <c r="A8" s="36" t="s">
        <v>118</v>
      </c>
      <c r="B8" s="34"/>
      <c r="C8" s="34"/>
      <c r="D8" s="34"/>
      <c r="E8" s="34"/>
      <c r="F8" s="34"/>
      <c r="G8" s="34"/>
      <c r="H8" s="34"/>
      <c r="I8" s="34"/>
      <c r="J8" s="34"/>
      <c r="K8" s="35"/>
      <c r="N8" s="130"/>
      <c r="O8" s="62" t="s">
        <v>14</v>
      </c>
      <c r="P8" s="64" t="s">
        <v>3</v>
      </c>
      <c r="Q8" s="64">
        <f>IF(T8="USE1700",1700,Q10*0.5)</f>
        <v>1200</v>
      </c>
      <c r="R8" s="64" t="s">
        <v>4</v>
      </c>
      <c r="S8" s="63" t="str">
        <f>IF(AND(I20="SR-24",Q8&lt;=1200),"OK",IF(AND(I20="SD-30",Q8=Q10/2,Q8&lt;=1500),"OK",IF(AND(I20="SD-40",Q8=Q10/2,Q8&lt;=1500),"OK",IF(AND(I20="SD-40",Q8&gt;1500),"OK",IF(AND(I20="SD-50",Q10&gt;4250,T8="USE1700"),"OK")))))</f>
        <v>OK</v>
      </c>
      <c r="T8" s="5" t="str">
        <f>IF(AND(I20="SD-50",Q10&gt;4250),"USE1700",IF(I20="SD-40","USE1700",""))</f>
        <v/>
      </c>
    </row>
    <row r="9" spans="1:21" x14ac:dyDescent="0.55000000000000004">
      <c r="A9" s="27"/>
      <c r="B9" s="28" t="s">
        <v>7</v>
      </c>
      <c r="C9" s="28" t="s">
        <v>3</v>
      </c>
      <c r="D9" s="76" t="s">
        <v>9</v>
      </c>
      <c r="E9" s="28"/>
      <c r="F9" s="28" t="s">
        <v>14</v>
      </c>
      <c r="G9" s="28" t="s">
        <v>3</v>
      </c>
      <c r="H9" s="79">
        <f>IF(N9="USE1700",1700,D10*0.5)</f>
        <v>1200</v>
      </c>
      <c r="I9" s="28" t="s">
        <v>133</v>
      </c>
      <c r="J9" s="7"/>
      <c r="K9" s="3"/>
      <c r="M9" s="5" t="str">
        <f>IF(AND(D9="SR-24",H9&lt;=1200),"OK",IF(AND(D9="SD-30",H9=D10/2,H9&lt;=1500),"OK",IF(AND(D9="SD-40",H9=D10/2,H9&lt;=1500),"OK",IF(AND(D9="SD-40",H9&gt;1500),"OK",IF(AND(D9="SD-50",D10&gt;4250,N9="USE1700"),"OK")))))</f>
        <v>OK</v>
      </c>
      <c r="N9" s="30" t="str">
        <f>IF(AND(D9="SD-50",D10&gt;4250),"USE1700",IF(D9="SD-40","USE1700",""))</f>
        <v/>
      </c>
      <c r="O9" s="62" t="s">
        <v>15</v>
      </c>
      <c r="P9" s="64" t="s">
        <v>3</v>
      </c>
      <c r="Q9" s="64">
        <v>2040000</v>
      </c>
      <c r="R9" s="64" t="s">
        <v>4</v>
      </c>
      <c r="S9" s="63"/>
    </row>
    <row r="10" spans="1:21" ht="24.75" thickBot="1" x14ac:dyDescent="0.6">
      <c r="A10" s="31"/>
      <c r="B10" s="32" t="s">
        <v>13</v>
      </c>
      <c r="C10" s="32" t="s">
        <v>3</v>
      </c>
      <c r="D10" s="68">
        <f>IF(D9="SR-24",2400,IF(D9="SD-30",3000,IF(D9="SD-40",4000,IF(D9="SD-50",5000))))</f>
        <v>2400</v>
      </c>
      <c r="E10" s="32"/>
      <c r="F10" s="32" t="s">
        <v>15</v>
      </c>
      <c r="G10" s="32" t="s">
        <v>3</v>
      </c>
      <c r="H10" s="68">
        <v>2040000</v>
      </c>
      <c r="I10" s="32" t="s">
        <v>133</v>
      </c>
      <c r="J10" s="32"/>
      <c r="K10" s="33"/>
      <c r="O10" s="62" t="s">
        <v>13</v>
      </c>
      <c r="P10" s="64" t="s">
        <v>3</v>
      </c>
      <c r="Q10" s="64">
        <f>IF(I20="SR-24",2400,IF(I20="SD-30",3000,IF(I20="SD-40",4000,IF(I20="SD-50",5000))))</f>
        <v>2400</v>
      </c>
      <c r="R10" s="61"/>
      <c r="S10" s="60"/>
    </row>
    <row r="11" spans="1:21" ht="24.75" thickBot="1" x14ac:dyDescent="0.6">
      <c r="A11" s="36" t="s">
        <v>19</v>
      </c>
      <c r="B11" s="34"/>
      <c r="C11" s="34"/>
      <c r="D11" s="34"/>
      <c r="E11" s="34"/>
      <c r="F11" s="34"/>
      <c r="G11" s="34"/>
      <c r="H11" s="34"/>
      <c r="I11" s="34"/>
      <c r="J11" s="34"/>
      <c r="K11" s="35"/>
    </row>
    <row r="12" spans="1:21" x14ac:dyDescent="0.55000000000000004">
      <c r="A12" s="21"/>
      <c r="B12" s="5" t="s">
        <v>20</v>
      </c>
      <c r="C12" s="5" t="s">
        <v>3</v>
      </c>
      <c r="D12" s="22">
        <f>(H10/C7)</f>
        <v>10.271412446292711</v>
      </c>
      <c r="E12" s="5"/>
      <c r="F12" s="5" t="s">
        <v>22</v>
      </c>
      <c r="G12" s="5" t="s">
        <v>3</v>
      </c>
      <c r="H12" s="22">
        <f>1-(D13/3)</f>
        <v>0.8809878339843833</v>
      </c>
      <c r="I12" s="5"/>
      <c r="J12" s="5"/>
      <c r="K12" s="30"/>
    </row>
    <row r="13" spans="1:21" ht="24.75" thickBot="1" x14ac:dyDescent="0.6">
      <c r="A13" s="21"/>
      <c r="B13" s="5" t="s">
        <v>21</v>
      </c>
      <c r="C13" s="5" t="s">
        <v>3</v>
      </c>
      <c r="D13" s="22">
        <f>1/(1+H9/(D12*C6))</f>
        <v>0.35703649804685023</v>
      </c>
      <c r="E13" s="5"/>
      <c r="F13" s="5" t="s">
        <v>23</v>
      </c>
      <c r="G13" s="5" t="s">
        <v>3</v>
      </c>
      <c r="H13" s="22">
        <f>0.5*(C6*D13*H12)</f>
        <v>10.203047309007353</v>
      </c>
      <c r="I13" s="5" t="s">
        <v>133</v>
      </c>
      <c r="J13" s="5"/>
      <c r="K13" s="30"/>
    </row>
    <row r="14" spans="1:21" ht="24.75" thickBot="1" x14ac:dyDescent="0.6">
      <c r="A14" s="36" t="s">
        <v>24</v>
      </c>
      <c r="B14" s="34"/>
      <c r="C14" s="34"/>
      <c r="D14" s="34"/>
      <c r="E14" s="34"/>
      <c r="F14" s="34"/>
      <c r="G14" s="34"/>
      <c r="H14" s="34"/>
      <c r="I14" s="34"/>
      <c r="J14" s="34"/>
      <c r="K14" s="35"/>
      <c r="P14" s="27" t="s">
        <v>139</v>
      </c>
      <c r="Q14" s="28" t="s">
        <v>3</v>
      </c>
      <c r="R14" s="140">
        <f>D16/20*(0.4+(D10/7000))</f>
        <v>9.285714285714286E-2</v>
      </c>
      <c r="S14" s="9"/>
      <c r="T14" s="10" t="s">
        <v>146</v>
      </c>
      <c r="U14" s="11"/>
    </row>
    <row r="15" spans="1:21" ht="24.75" thickBot="1" x14ac:dyDescent="0.6">
      <c r="A15" s="21"/>
      <c r="B15" s="5" t="s">
        <v>25</v>
      </c>
      <c r="C15" s="5" t="s">
        <v>3</v>
      </c>
      <c r="D15" s="72">
        <v>6</v>
      </c>
      <c r="E15" s="5" t="s">
        <v>134</v>
      </c>
      <c r="F15" s="5"/>
      <c r="G15" s="5" t="s">
        <v>27</v>
      </c>
      <c r="H15" s="5" t="s">
        <v>3</v>
      </c>
      <c r="I15" s="72">
        <v>0</v>
      </c>
      <c r="J15" s="5" t="s">
        <v>128</v>
      </c>
      <c r="K15" s="30"/>
      <c r="P15" s="21"/>
      <c r="Q15" s="5"/>
      <c r="R15" s="22">
        <f>ROUNDUP(R14,2)</f>
        <v>9.9999999999999992E-2</v>
      </c>
      <c r="S15" s="21" t="s">
        <v>139</v>
      </c>
      <c r="T15" s="5" t="s">
        <v>3</v>
      </c>
      <c r="U15" s="30">
        <f>CONVERT(I17,"cm","m")</f>
        <v>0.1</v>
      </c>
    </row>
    <row r="16" spans="1:21" x14ac:dyDescent="0.55000000000000004">
      <c r="A16" s="21"/>
      <c r="B16" s="5" t="s">
        <v>80</v>
      </c>
      <c r="C16" s="5" t="s">
        <v>3</v>
      </c>
      <c r="D16" s="72">
        <v>2.5</v>
      </c>
      <c r="E16" s="5" t="s">
        <v>134</v>
      </c>
      <c r="G16" s="5" t="s">
        <v>28</v>
      </c>
      <c r="H16" s="5" t="s">
        <v>3</v>
      </c>
      <c r="I16" s="72">
        <v>250</v>
      </c>
      <c r="J16" s="5" t="s">
        <v>128</v>
      </c>
      <c r="K16" s="30"/>
      <c r="P16" s="126" t="s">
        <v>59</v>
      </c>
      <c r="Q16" s="10"/>
      <c r="R16" s="11"/>
      <c r="S16" s="15"/>
      <c r="T16" s="16"/>
      <c r="U16" s="17"/>
    </row>
    <row r="17" spans="1:21" ht="24.75" thickBot="1" x14ac:dyDescent="0.6">
      <c r="A17" s="21"/>
      <c r="B17" s="5"/>
      <c r="C17" s="5"/>
      <c r="D17" s="5"/>
      <c r="E17" s="5"/>
      <c r="F17" s="5"/>
      <c r="G17" s="5" t="s">
        <v>139</v>
      </c>
      <c r="H17" s="5" t="s">
        <v>3</v>
      </c>
      <c r="I17" s="72">
        <v>10</v>
      </c>
      <c r="J17" s="5" t="s">
        <v>135</v>
      </c>
      <c r="K17" s="3"/>
      <c r="M17" s="5" t="str">
        <f>IF(I17&gt;=D26,"OK","Change Thickness")</f>
        <v>OK</v>
      </c>
      <c r="P17" s="14"/>
      <c r="Q17" s="13"/>
      <c r="R17" s="19"/>
      <c r="S17" s="15"/>
      <c r="T17" s="16"/>
      <c r="U17" s="17"/>
    </row>
    <row r="18" spans="1:21" ht="24.75" thickBot="1" x14ac:dyDescent="0.6">
      <c r="A18" s="31"/>
      <c r="B18" s="32" t="s">
        <v>120</v>
      </c>
      <c r="C18" s="32" t="s">
        <v>3</v>
      </c>
      <c r="D18" s="78" t="s">
        <v>98</v>
      </c>
      <c r="E18" s="75"/>
      <c r="F18" s="32"/>
      <c r="G18" s="32" t="s">
        <v>119</v>
      </c>
      <c r="H18" s="32" t="s">
        <v>3</v>
      </c>
      <c r="I18" s="78" t="s">
        <v>95</v>
      </c>
      <c r="J18" s="75"/>
      <c r="K18" s="33"/>
      <c r="P18" s="21" t="s">
        <v>60</v>
      </c>
      <c r="Q18" s="5">
        <f>CONVERT(D21,"mm","cm")</f>
        <v>0.9</v>
      </c>
      <c r="R18" s="30"/>
      <c r="S18" s="9" t="s">
        <v>65</v>
      </c>
      <c r="T18" s="10"/>
      <c r="U18" s="11"/>
    </row>
    <row r="19" spans="1:21" ht="24.75" thickBot="1" x14ac:dyDescent="0.6">
      <c r="A19" s="36"/>
      <c r="B19" s="53" t="s">
        <v>78</v>
      </c>
      <c r="C19" s="37" t="s">
        <v>122</v>
      </c>
      <c r="D19" s="34"/>
      <c r="E19" s="35"/>
      <c r="F19" s="40"/>
      <c r="G19" s="34"/>
      <c r="H19" s="37" t="s">
        <v>123</v>
      </c>
      <c r="I19" s="34"/>
      <c r="J19" s="34"/>
      <c r="K19" s="35"/>
      <c r="P19" s="21" t="s">
        <v>61</v>
      </c>
      <c r="Q19" s="5">
        <f>CONVERT(I22,"mm","cm")</f>
        <v>0.9</v>
      </c>
      <c r="R19" s="30"/>
      <c r="S19" s="21" t="s">
        <v>62</v>
      </c>
      <c r="T19" s="5">
        <f>2400*U15</f>
        <v>240</v>
      </c>
      <c r="U19" s="30"/>
    </row>
    <row r="20" spans="1:21" x14ac:dyDescent="0.55000000000000004">
      <c r="A20" s="20" t="s">
        <v>64</v>
      </c>
      <c r="B20" s="5" t="str">
        <f>IF(D9="SR-24","RB",IF(D9="SD-30","DB",IF(D9="SD-40","DB",IF(D9="SD-50","DB"))))</f>
        <v>RB</v>
      </c>
      <c r="C20" s="5" t="s">
        <v>3</v>
      </c>
      <c r="D20" s="76" t="s">
        <v>36</v>
      </c>
      <c r="E20" s="30"/>
      <c r="G20" s="28" t="s">
        <v>7</v>
      </c>
      <c r="H20" s="5" t="s">
        <v>3</v>
      </c>
      <c r="I20" s="76" t="s">
        <v>9</v>
      </c>
      <c r="K20" s="29"/>
      <c r="P20" s="20" t="s">
        <v>142</v>
      </c>
      <c r="Q20" s="5"/>
      <c r="R20" s="5"/>
      <c r="S20" s="21" t="s">
        <v>116</v>
      </c>
      <c r="T20" s="22">
        <f>(PI()/4*Q18^2)</f>
        <v>0.63617251235193317</v>
      </c>
      <c r="U20" s="30" t="s">
        <v>121</v>
      </c>
    </row>
    <row r="21" spans="1:21" x14ac:dyDescent="0.55000000000000004">
      <c r="A21" s="21"/>
      <c r="B21" s="5" t="s">
        <v>63</v>
      </c>
      <c r="C21" s="5" t="s">
        <v>3</v>
      </c>
      <c r="D21" s="5">
        <f>IF(B20="DB",VLOOKUP('1 WAY'!D20,Data!$H$9:$I$19,2,FALSE),IF(B20="RB",VLOOKUP(D20,Data!$D$9:$E$19,2,FALSE)))</f>
        <v>9</v>
      </c>
      <c r="E21" s="30" t="s">
        <v>136</v>
      </c>
      <c r="F21" s="24" t="s">
        <v>64</v>
      </c>
      <c r="G21" s="5" t="str">
        <f>IF(I20="SR-24","RB",IF(I20="SD-30","DB",IF(I20="SD-40","DB",IF(I20="SD-50","DB"))))</f>
        <v>RB</v>
      </c>
      <c r="H21" s="5" t="s">
        <v>3</v>
      </c>
      <c r="I21" s="71" t="s">
        <v>36</v>
      </c>
      <c r="J21" s="5"/>
      <c r="K21" s="30"/>
      <c r="P21" s="20" t="s">
        <v>143</v>
      </c>
      <c r="Q21" s="5">
        <f>CONVERT(D22,"cm","m")</f>
        <v>0.12</v>
      </c>
      <c r="R21" s="30" t="s">
        <v>134</v>
      </c>
      <c r="S21" s="21"/>
      <c r="T21" s="23"/>
      <c r="U21" s="30"/>
    </row>
    <row r="22" spans="1:21" x14ac:dyDescent="0.55000000000000004">
      <c r="A22" s="21"/>
      <c r="B22" s="5" t="s">
        <v>58</v>
      </c>
      <c r="C22" s="5" t="s">
        <v>3</v>
      </c>
      <c r="D22" s="72">
        <v>12</v>
      </c>
      <c r="E22" s="30" t="s">
        <v>135</v>
      </c>
      <c r="F22" s="5"/>
      <c r="G22" s="5" t="s">
        <v>63</v>
      </c>
      <c r="H22" s="5" t="s">
        <v>3</v>
      </c>
      <c r="I22" s="5">
        <f>IF(G21="DB",VLOOKUP('1 WAY'!I21,Data!$H$9:$I$19,2,FALSE),IF(G21="RB",VLOOKUP(I21,Data!$D$9:$E$19,2,FALSE)))</f>
        <v>9</v>
      </c>
      <c r="J22" s="5" t="s">
        <v>136</v>
      </c>
      <c r="K22" s="30"/>
      <c r="P22" s="20" t="s">
        <v>144</v>
      </c>
      <c r="Q22" s="5">
        <f>CONVERT(I23,"cm","m")</f>
        <v>0.12</v>
      </c>
      <c r="R22" s="30" t="s">
        <v>134</v>
      </c>
      <c r="S22" s="21" t="s">
        <v>117</v>
      </c>
      <c r="T22" s="22">
        <f>(PI()/4*Q19^2)</f>
        <v>0.63617251235193317</v>
      </c>
      <c r="U22" s="30" t="s">
        <v>121</v>
      </c>
    </row>
    <row r="23" spans="1:21" ht="24.75" thickBot="1" x14ac:dyDescent="0.6">
      <c r="A23" s="21"/>
      <c r="B23" s="5"/>
      <c r="C23" s="5"/>
      <c r="D23" s="5"/>
      <c r="E23" s="5"/>
      <c r="F23" s="31"/>
      <c r="G23" s="5" t="s">
        <v>58</v>
      </c>
      <c r="H23" s="5" t="s">
        <v>3</v>
      </c>
      <c r="I23" s="72">
        <v>12</v>
      </c>
      <c r="J23" s="32" t="s">
        <v>135</v>
      </c>
      <c r="K23" s="33"/>
      <c r="P23" s="31"/>
      <c r="Q23" s="32"/>
      <c r="R23" s="33"/>
      <c r="S23" s="31"/>
      <c r="T23" s="65"/>
      <c r="U23" s="33"/>
    </row>
    <row r="24" spans="1:21" ht="24.75" thickBot="1" x14ac:dyDescent="0.6">
      <c r="A24" s="36" t="s">
        <v>30</v>
      </c>
      <c r="B24" s="34"/>
      <c r="C24" s="34"/>
      <c r="D24" s="34"/>
      <c r="E24" s="34"/>
      <c r="F24" s="34"/>
      <c r="G24" s="34"/>
      <c r="H24" s="34"/>
      <c r="I24" s="34"/>
      <c r="J24" s="34"/>
      <c r="K24" s="35"/>
    </row>
    <row r="25" spans="1:21" ht="24.75" thickBot="1" x14ac:dyDescent="0.6">
      <c r="A25" s="21"/>
      <c r="B25" s="5" t="s">
        <v>131</v>
      </c>
      <c r="C25" s="5" t="s">
        <v>3</v>
      </c>
      <c r="D25" s="67">
        <f>SUM(T19,I15,I16)</f>
        <v>490</v>
      </c>
      <c r="E25" s="5" t="s">
        <v>67</v>
      </c>
      <c r="F25" s="5"/>
      <c r="G25" s="5" t="s">
        <v>85</v>
      </c>
      <c r="H25" s="5" t="s">
        <v>3</v>
      </c>
      <c r="I25" s="5">
        <f>I17-2-(Q18/2)</f>
        <v>7.55</v>
      </c>
      <c r="J25" s="5" t="s">
        <v>135</v>
      </c>
      <c r="K25" s="30"/>
      <c r="N25" s="165" t="s">
        <v>110</v>
      </c>
      <c r="O25" s="166"/>
      <c r="P25" s="167"/>
      <c r="Q25" s="168" t="s">
        <v>111</v>
      </c>
      <c r="R25" s="168"/>
      <c r="S25" s="168"/>
    </row>
    <row r="26" spans="1:21" ht="24.75" thickBot="1" x14ac:dyDescent="0.6">
      <c r="A26" s="143" t="s">
        <v>31</v>
      </c>
      <c r="B26" s="144"/>
      <c r="C26" s="5" t="s">
        <v>3</v>
      </c>
      <c r="D26" s="23">
        <f>CONVERT(R15,"m","cm")</f>
        <v>10</v>
      </c>
      <c r="E26" s="5" t="s">
        <v>135</v>
      </c>
      <c r="F26" s="5"/>
      <c r="G26" s="5" t="s">
        <v>86</v>
      </c>
      <c r="H26" s="2" t="s">
        <v>3</v>
      </c>
      <c r="I26" s="5">
        <f>I17-2-Q19-(Q19/2)</f>
        <v>6.6499999999999995</v>
      </c>
      <c r="J26" s="5" t="s">
        <v>135</v>
      </c>
      <c r="K26" s="30"/>
      <c r="N26" s="4" t="s">
        <v>99</v>
      </c>
      <c r="O26" s="25" t="s">
        <v>3</v>
      </c>
      <c r="P26" s="26">
        <f>IF(AND(I5&lt;=0.5,I7="Continuous"),Data!$R$9,IF(AND(I5&lt;=0.5,I7="3 Edge continuous"),Data!$U$9,IF(AND(I5&lt;=0.5,I7="2 Edge continuous"),Data!$X$9,IF(AND(I5&lt;=0.5,I7="1 Edge continuous"),Data!$AA$9,IF(AND(I5&lt;=0.5,I7="Non-Continuous"),Data!$AD$9,)))))</f>
        <v>7.3999999999999996E-2</v>
      </c>
      <c r="Q26" s="4" t="s">
        <v>99</v>
      </c>
      <c r="R26" s="25" t="s">
        <v>3</v>
      </c>
      <c r="S26" s="26">
        <f>IF(AND(I5&lt;=0.5,I7="Continuous"),Data!$R$12,IF(AND(I5&lt;=0.5,I7="3 Edge continuous"),Data!$R$13,IF(AND(I5&lt;=0.5,I7="2 Edge continuous"),Data!$R$14,IF(AND(I5&lt;=0.5,I7="1 Edge continuous"),Data!$R$15,IF(AND(I5&lt;=0.5,I7="Non-Continuous"),Data!$R$16,)))))</f>
        <v>4.3999999999999997E-2</v>
      </c>
    </row>
    <row r="27" spans="1:21" ht="24.75" thickBot="1" x14ac:dyDescent="0.6">
      <c r="A27" s="143" t="s">
        <v>157</v>
      </c>
      <c r="B27" s="144"/>
      <c r="C27" s="5" t="s">
        <v>3</v>
      </c>
      <c r="D27" s="5">
        <f>ROUND(I27/(H9*H12*I25)*100,3)</f>
        <v>2.839</v>
      </c>
      <c r="E27" s="5" t="s">
        <v>129</v>
      </c>
      <c r="F27" s="5"/>
      <c r="G27" s="5" t="s">
        <v>102</v>
      </c>
      <c r="H27" s="5" t="s">
        <v>3</v>
      </c>
      <c r="I27" s="5">
        <f>P29*D25*(D16^2)</f>
        <v>226.625</v>
      </c>
      <c r="J27" s="5" t="s">
        <v>137</v>
      </c>
      <c r="K27" s="30"/>
      <c r="N27" s="4" t="s">
        <v>100</v>
      </c>
      <c r="O27" s="25" t="s">
        <v>3</v>
      </c>
      <c r="P27" s="26" t="str">
        <f>IF(AND(I5&lt;=0.5,I7="Continuous",D18="Continuous"),Data!$P$9,IF(AND(I5&lt;=0.5,I7="3 Edge continuous",D18="Continuous"),Data!$S$9,IF(AND(I5&lt;=0.5,I7="2 Edge continuous",D18="Continuous"),Data!$V$9,IF(AND(I5&lt;=0.5,I7="1 Edge continuous",D18="Continuous"),Data!$Y$9,IF(AND(I5&lt;=0.5,I7="Non-Continuous",D18="Continuous"),Data!$AB$9,"-")))))</f>
        <v>-</v>
      </c>
      <c r="Q27" s="4" t="s">
        <v>100</v>
      </c>
      <c r="R27" s="25" t="s">
        <v>3</v>
      </c>
      <c r="S27" s="26">
        <f>IF(AND(I7="Continuous",I18="Continuous"),Data!$P$12,IF(AND(I7="3 Edge continuous",I18="Continuous"),Data!$P$13,IF(AND(I7="2 Edge continuous",I18="Continuous"),Data!$P$14,IF(AND(I7="1 Edge continuous",I18="Continuous"),Data!$P$15,IF(AND(I7="Non-Continuous",I18="Continuous"),Data!$P$16,"-")))))</f>
        <v>5.8000000000000003E-2</v>
      </c>
    </row>
    <row r="28" spans="1:21" ht="24.75" thickBot="1" x14ac:dyDescent="0.6">
      <c r="A28" s="143" t="s">
        <v>158</v>
      </c>
      <c r="B28" s="144"/>
      <c r="C28" s="5" t="s">
        <v>3</v>
      </c>
      <c r="D28" s="5">
        <f>ROUNDUP(I28/(Q8*H12*I26)*100,3)</f>
        <v>2.5269999999999997</v>
      </c>
      <c r="E28" s="5" t="s">
        <v>129</v>
      </c>
      <c r="F28" s="5"/>
      <c r="G28" s="5" t="s">
        <v>103</v>
      </c>
      <c r="H28" s="5" t="s">
        <v>3</v>
      </c>
      <c r="I28" s="5">
        <f>S29*D25*(D16^2)</f>
        <v>177.625</v>
      </c>
      <c r="J28" s="5" t="s">
        <v>137</v>
      </c>
      <c r="K28" s="30"/>
      <c r="N28" s="4" t="s">
        <v>101</v>
      </c>
      <c r="O28" s="25" t="s">
        <v>3</v>
      </c>
      <c r="P28" s="26">
        <f>IF(AND(I5&lt;=0.5,I7="Continuous",D18="Non-Continuous"),Data!$Q$9,IF(AND(I5&lt;=0.5,I7="3 Edge continuous",D18="Non-Continuous"),Data!$T$9,IF(AND(I5&lt;=0.5,I7="2 Edge continuous",D18="Non-Continuous"),Data!$W$9,IF(AND(I5&lt;=0.5,I7="1 Edge continuous",D18="Non-Continuous"),Data!$Z$9,IF(AND(I5&lt;=0.5,I7="Non-Continuous",D18="Non-Continuous"),Data!$AC$9,"-")))))</f>
        <v>4.9000000000000002E-2</v>
      </c>
      <c r="Q28" s="4" t="s">
        <v>101</v>
      </c>
      <c r="R28" s="25" t="s">
        <v>3</v>
      </c>
      <c r="S28" s="26" t="str">
        <f>IF(AND(I7="Continuous",I18="Non-Continuous"),Data!$Q$12,IF(AND(I7="3 Edge continuous",I18="Non-Continuous"),Data!$Q$13,IF(AND(I7="2 Edge continuous",I18="Non-Continuous"),Data!$Q$14,IF(AND(I7="1 Edge continuous",I18="Non-Continuous"),Data!$Q$15,IF(AND(I7="Non-Continuous",I18="Non-Continuous"),Data!$Q$16,"-")))))</f>
        <v>-</v>
      </c>
    </row>
    <row r="29" spans="1:21" ht="24.75" thickBot="1" x14ac:dyDescent="0.6">
      <c r="A29" s="21"/>
      <c r="B29" s="5" t="s">
        <v>159</v>
      </c>
      <c r="C29" s="5" t="s">
        <v>3</v>
      </c>
      <c r="D29" s="23">
        <f>T20/Q21</f>
        <v>5.3014376029327765</v>
      </c>
      <c r="E29" s="5" t="s">
        <v>129</v>
      </c>
      <c r="F29" s="5"/>
      <c r="G29" s="5" t="s">
        <v>87</v>
      </c>
      <c r="H29" s="5" t="s">
        <v>3</v>
      </c>
      <c r="I29" s="23">
        <f>H13*100*(I25^2)/100</f>
        <v>581.5992042316916</v>
      </c>
      <c r="J29" s="5" t="s">
        <v>137</v>
      </c>
      <c r="K29" s="30"/>
      <c r="N29" s="4" t="s">
        <v>112</v>
      </c>
      <c r="O29" s="25" t="s">
        <v>3</v>
      </c>
      <c r="P29" s="26">
        <f>MAX(P26:P28)</f>
        <v>7.3999999999999996E-2</v>
      </c>
      <c r="Q29" s="4" t="s">
        <v>113</v>
      </c>
      <c r="R29" s="25" t="s">
        <v>3</v>
      </c>
      <c r="S29" s="26">
        <f>MAX(S26:S28)</f>
        <v>5.8000000000000003E-2</v>
      </c>
    </row>
    <row r="30" spans="1:21" x14ac:dyDescent="0.55000000000000004">
      <c r="A30" s="21"/>
      <c r="B30" s="5" t="s">
        <v>160</v>
      </c>
      <c r="C30" s="5" t="s">
        <v>3</v>
      </c>
      <c r="D30" s="23">
        <f>T22/Q22</f>
        <v>5.3014376029327765</v>
      </c>
      <c r="E30" s="5" t="s">
        <v>129</v>
      </c>
      <c r="F30" s="5"/>
      <c r="G30" s="5" t="s">
        <v>88</v>
      </c>
      <c r="H30" s="5" t="s">
        <v>3</v>
      </c>
      <c r="I30" s="23">
        <f>H13*100*(I26^2)/100</f>
        <v>451.20425962257758</v>
      </c>
      <c r="J30" s="5" t="s">
        <v>137</v>
      </c>
      <c r="K30" s="30"/>
    </row>
    <row r="31" spans="1:21" ht="24.75" thickBot="1" x14ac:dyDescent="0.6">
      <c r="A31" s="21"/>
      <c r="B31" s="5"/>
      <c r="C31" s="5"/>
      <c r="D31" s="5"/>
      <c r="E31" s="5"/>
      <c r="F31" s="5"/>
      <c r="G31" s="5"/>
      <c r="H31" s="5"/>
      <c r="I31" s="5"/>
      <c r="J31" s="5"/>
      <c r="K31" s="30"/>
    </row>
    <row r="32" spans="1:21" ht="24.75" thickBot="1" x14ac:dyDescent="0.6">
      <c r="A32" s="36" t="s">
        <v>70</v>
      </c>
      <c r="B32" s="34"/>
      <c r="C32" s="34"/>
      <c r="D32" s="34"/>
      <c r="E32" s="34"/>
      <c r="F32" s="34"/>
      <c r="G32" s="34"/>
      <c r="H32" s="34"/>
      <c r="I32" s="34"/>
      <c r="J32" s="34"/>
      <c r="K32" s="35"/>
    </row>
    <row r="33" spans="1:11" ht="24.75" thickBot="1" x14ac:dyDescent="0.6">
      <c r="A33" s="41"/>
      <c r="B33" s="28" t="s">
        <v>115</v>
      </c>
      <c r="C33" s="26"/>
      <c r="D33" s="28"/>
      <c r="E33" s="153" t="str">
        <f>IF(I28&lt;I30,CONCATENATE(G28,H28,ROUND(I28,2),J28," &lt; ",G30,H30,ROUND(I30,2),J30),CONCATENATE(G28,H28,ROUND(I28,2),J28," &gt; ",G30,H30,ROUND(I30,2),J30))</f>
        <v>Ml=177.63kgm. &lt; Mrl=451.2kgm.</v>
      </c>
      <c r="F33" s="153"/>
      <c r="G33" s="153"/>
      <c r="H33" s="153"/>
      <c r="I33" s="153"/>
      <c r="J33" s="151" t="str">
        <f>IF(I28&lt;I30,"PASS","Change Thickness")</f>
        <v>PASS</v>
      </c>
      <c r="K33" s="152"/>
    </row>
    <row r="34" spans="1:11" ht="24.75" thickBot="1" x14ac:dyDescent="0.6">
      <c r="A34" s="27"/>
      <c r="B34" s="28" t="s">
        <v>114</v>
      </c>
      <c r="C34" s="29"/>
      <c r="D34" s="28"/>
      <c r="E34" s="153" t="str">
        <f>IF(I27&lt;I29,CONCATENATE(G27,H27,ROUND(I27,2),J27," &lt; ",G29,H29,ROUND(I29,2),J29),CONCATENATE(G27,H27,ROUND(I27,2),J27," &gt; ",G29,H29,ROUND(I29,2),J29))</f>
        <v>Ms=226.63kgm. &lt; Mrs=581.6kgm.</v>
      </c>
      <c r="F34" s="153"/>
      <c r="G34" s="153"/>
      <c r="H34" s="153"/>
      <c r="I34" s="153"/>
      <c r="J34" s="151" t="str">
        <f>IF(I27&lt;I29,"PASS","Change Thickness")</f>
        <v>PASS</v>
      </c>
      <c r="K34" s="152"/>
    </row>
    <row r="35" spans="1:11" ht="24.75" thickBot="1" x14ac:dyDescent="0.6">
      <c r="A35" s="38"/>
      <c r="B35" s="37" t="s">
        <v>73</v>
      </c>
      <c r="C35" s="34"/>
      <c r="D35" s="34"/>
      <c r="E35" s="34"/>
      <c r="F35" s="34"/>
      <c r="G35" s="34"/>
      <c r="H35" s="34"/>
      <c r="I35" s="34"/>
      <c r="J35" s="34"/>
      <c r="K35" s="35"/>
    </row>
    <row r="36" spans="1:11" ht="24.75" thickBot="1" x14ac:dyDescent="0.6">
      <c r="A36" s="4"/>
      <c r="B36" s="25" t="s">
        <v>138</v>
      </c>
      <c r="C36" s="26"/>
      <c r="D36" s="25"/>
      <c r="E36" s="25" t="s">
        <v>76</v>
      </c>
      <c r="F36" s="25"/>
      <c r="G36" s="81">
        <f>I17</f>
        <v>10</v>
      </c>
      <c r="H36" s="82" t="s">
        <v>135</v>
      </c>
      <c r="I36" s="25"/>
      <c r="J36" s="151" t="str">
        <f>IF(I17&gt;=D26,"PASS","Change t")</f>
        <v>PASS</v>
      </c>
      <c r="K36" s="152"/>
    </row>
    <row r="37" spans="1:11" ht="24.75" thickBot="1" x14ac:dyDescent="0.6">
      <c r="A37" s="27"/>
      <c r="B37" s="28" t="s">
        <v>124</v>
      </c>
      <c r="C37" s="29"/>
      <c r="D37" s="28"/>
      <c r="E37" s="80" t="s">
        <v>76</v>
      </c>
      <c r="F37" s="150" t="str">
        <f>CONCATENATE(D20," @ ",ROUNDDOWN(D22,2),E22)</f>
        <v>RB9 @ 12cm.</v>
      </c>
      <c r="G37" s="150"/>
      <c r="H37" s="150"/>
      <c r="I37" s="54"/>
      <c r="J37" s="151" t="str">
        <f>IF(D29&gt;D27,"PASS","REDESIGN")</f>
        <v>PASS</v>
      </c>
      <c r="K37" s="152"/>
    </row>
    <row r="38" spans="1:11" ht="24.75" thickBot="1" x14ac:dyDescent="0.6">
      <c r="A38" s="4"/>
      <c r="B38" s="25" t="s">
        <v>125</v>
      </c>
      <c r="C38" s="26"/>
      <c r="D38" s="25"/>
      <c r="E38" s="66" t="s">
        <v>76</v>
      </c>
      <c r="F38" s="150" t="str">
        <f>CONCATENATE(I21," @ ",ROUNDUP(I23,2),J23)</f>
        <v>RB9 @ 12cm.</v>
      </c>
      <c r="G38" s="150"/>
      <c r="H38" s="150"/>
      <c r="I38" s="54"/>
      <c r="J38" s="151" t="str">
        <f>IF(D30&gt;D28,"PASS","REDESIGN")</f>
        <v>PASS</v>
      </c>
      <c r="K38" s="152"/>
    </row>
  </sheetData>
  <dataConsolidate/>
  <mergeCells count="18">
    <mergeCell ref="A1:K1"/>
    <mergeCell ref="E34:I34"/>
    <mergeCell ref="J34:K34"/>
    <mergeCell ref="N25:P25"/>
    <mergeCell ref="Q25:S25"/>
    <mergeCell ref="E33:I33"/>
    <mergeCell ref="J33:K33"/>
    <mergeCell ref="A2:B2"/>
    <mergeCell ref="C2:F2"/>
    <mergeCell ref="H2:K2"/>
    <mergeCell ref="A3:B3"/>
    <mergeCell ref="C3:F3"/>
    <mergeCell ref="H3:K3"/>
    <mergeCell ref="F37:H37"/>
    <mergeCell ref="F38:H38"/>
    <mergeCell ref="J37:K37"/>
    <mergeCell ref="J38:K38"/>
    <mergeCell ref="J36:K36"/>
  </mergeCells>
  <conditionalFormatting sqref="A4:F7 G6:K7 A8:K8 A9:J9 N9 A10:K13 G15:K16 A17:K19 A20:C20 E20:K20 A21:H21 J21:K21 A22:K32 A33:I34 A35:K35 A36:I38">
    <cfRule type="expression" dxfId="41" priority="11">
      <formula>$M$5="USE 2 WAY"</formula>
    </cfRule>
  </conditionalFormatting>
  <conditionalFormatting sqref="J33:K34">
    <cfRule type="containsText" dxfId="40" priority="1" operator="containsText" text="Change Thickness">
      <formula>NOT(ISERROR(SEARCH("Change Thickness",J33)))</formula>
    </cfRule>
    <cfRule type="containsText" dxfId="39" priority="2" operator="containsText" text="PASS">
      <formula>NOT(ISERROR(SEARCH("PASS",J33)))</formula>
    </cfRule>
  </conditionalFormatting>
  <conditionalFormatting sqref="J36:K36">
    <cfRule type="containsText" dxfId="38" priority="3" operator="containsText" text="Change t">
      <formula>NOT(ISERROR(SEARCH("Change t",J36)))</formula>
    </cfRule>
  </conditionalFormatting>
  <conditionalFormatting sqref="J36:K38">
    <cfRule type="containsText" dxfId="37" priority="4" operator="containsText" text="PASS">
      <formula>NOT(ISERROR(SEARCH("PASS",J36)))</formula>
    </cfRule>
  </conditionalFormatting>
  <conditionalFormatting sqref="J37:K38">
    <cfRule type="containsText" dxfId="36" priority="5" operator="containsText" text="REDESIGN">
      <formula>NOT(ISERROR(SEARCH("REDESIGN",J37)))</formula>
    </cfRule>
  </conditionalFormatting>
  <conditionalFormatting sqref="M4:U29">
    <cfRule type="expression" dxfId="35" priority="10">
      <formula>$M$5="USE 2 WAY"</formula>
    </cfRule>
  </conditionalFormatting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93" orientation="portrait" r:id="rId1"/>
  <colBreaks count="1" manualBreakCount="1">
    <brk id="11" max="3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666825E8-70D0-454F-B4BD-109E659E54BB}">
            <xm:f>'พื้นตง 2 WAY'!$M$5="USE 1 WAY"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A2:A3 C2:C3 G2:H3</xm:sqref>
        </x14:conditionalFormatting>
        <x14:conditionalFormatting xmlns:xm="http://schemas.microsoft.com/office/excel/2006/main">
          <x14:cfRule type="expression" priority="8" id="{8A0EFBA9-2C14-455E-9957-206C13B0D565}">
            <xm:f>'พื้นตง 2 WAY'!$M$5="USE 1 WAY"</xm:f>
            <x14:dxf>
              <font>
                <color theme="0"/>
              </font>
              <fill>
                <patternFill>
                  <fgColor theme="0"/>
                  <bgColor theme="0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P3:U3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Data!$D$3:$D$6</xm:f>
          </x14:formula1>
          <xm:sqref>D9 I20</xm:sqref>
        </x14:dataValidation>
        <x14:dataValidation type="list" allowBlank="1" showInputMessage="1" showErrorMessage="1">
          <x14:formula1>
            <xm:f>Data!$L$10:$L$14</xm:f>
          </x14:formula1>
          <xm:sqref>I7</xm:sqref>
        </x14:dataValidation>
        <x14:dataValidation type="list" allowBlank="1" showInputMessage="1" showErrorMessage="1">
          <x14:formula1>
            <xm:f>Data!$L$16:$L$17</xm:f>
          </x14:formula1>
          <xm:sqref>D18 I18</xm:sqref>
        </x14:dataValidation>
        <x14:dataValidation type="list" allowBlank="1" showInputMessage="1" showErrorMessage="1">
          <x14:formula1>
            <xm:f>IF(B20=Data!$D$8,Data!$D$9:$D$19,Data!$H$9:$H$19)</xm:f>
          </x14:formula1>
          <xm:sqref>D20 I21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tabSelected="1" topLeftCell="A4" zoomScale="70" zoomScaleNormal="70" zoomScaleSheetLayoutView="115" workbookViewId="0">
      <selection activeCell="D12" sqref="D12"/>
    </sheetView>
  </sheetViews>
  <sheetFormatPr defaultColWidth="9.140625" defaultRowHeight="24" x14ac:dyDescent="0.55000000000000004"/>
  <cols>
    <col min="1" max="1" width="5.7109375" style="2" customWidth="1"/>
    <col min="2" max="2" width="15.28515625" style="2" customWidth="1"/>
    <col min="3" max="3" width="13.7109375" style="2" bestFit="1" customWidth="1"/>
    <col min="4" max="4" width="9.140625" style="2"/>
    <col min="5" max="5" width="7.85546875" style="2" bestFit="1" customWidth="1"/>
    <col min="6" max="6" width="7.42578125" style="2" customWidth="1"/>
    <col min="7" max="7" width="12.7109375" style="2" customWidth="1"/>
    <col min="8" max="8" width="10" style="2" bestFit="1" customWidth="1"/>
    <col min="9" max="9" width="12" style="2" bestFit="1" customWidth="1"/>
    <col min="10" max="10" width="7.7109375" style="2" customWidth="1"/>
    <col min="11" max="11" width="12.42578125" style="2" customWidth="1"/>
    <col min="12" max="12" width="9.140625" style="2"/>
    <col min="13" max="13" width="11.42578125" style="2" bestFit="1" customWidth="1"/>
    <col min="14" max="14" width="11.28515625" style="2" bestFit="1" customWidth="1"/>
    <col min="15" max="15" width="9.140625" style="2"/>
    <col min="16" max="16" width="14.42578125" style="2" customWidth="1"/>
    <col min="17" max="17" width="11.28515625" style="2" bestFit="1" customWidth="1"/>
    <col min="18" max="19" width="9.140625" style="2"/>
    <col min="20" max="20" width="9.42578125" style="2" bestFit="1" customWidth="1"/>
    <col min="21" max="16384" width="9.140625" style="2"/>
  </cols>
  <sheetData>
    <row r="1" spans="1:21" ht="24.75" thickBot="1" x14ac:dyDescent="0.6">
      <c r="A1" s="162" t="str">
        <f>IF(M5="OK","TWO-WAY SLAB","USE 1 WAY")</f>
        <v>TWO-WAY SLAB</v>
      </c>
      <c r="B1" s="163"/>
      <c r="C1" s="163"/>
      <c r="D1" s="163"/>
      <c r="E1" s="163"/>
      <c r="F1" s="163"/>
      <c r="G1" s="163"/>
      <c r="H1" s="163"/>
      <c r="I1" s="163"/>
      <c r="J1" s="163"/>
      <c r="K1" s="164"/>
    </row>
    <row r="2" spans="1:21" ht="24.75" thickBot="1" x14ac:dyDescent="0.6">
      <c r="A2" s="157" t="s">
        <v>161</v>
      </c>
      <c r="B2" s="158"/>
      <c r="C2" s="159"/>
      <c r="D2" s="159"/>
      <c r="E2" s="159"/>
      <c r="F2" s="160"/>
      <c r="G2" s="142" t="s">
        <v>162</v>
      </c>
      <c r="H2" s="161"/>
      <c r="I2" s="159"/>
      <c r="J2" s="159"/>
      <c r="K2" s="160"/>
    </row>
    <row r="3" spans="1:21" ht="24.75" thickBot="1" x14ac:dyDescent="0.6">
      <c r="A3" s="157" t="s">
        <v>163</v>
      </c>
      <c r="B3" s="158"/>
      <c r="C3" s="159"/>
      <c r="D3" s="159"/>
      <c r="E3" s="159"/>
      <c r="F3" s="160"/>
      <c r="G3" s="142" t="s">
        <v>164</v>
      </c>
      <c r="H3" s="161"/>
      <c r="I3" s="159"/>
      <c r="J3" s="159"/>
      <c r="K3" s="160"/>
      <c r="M3"/>
      <c r="N3"/>
      <c r="O3"/>
    </row>
    <row r="4" spans="1:21" ht="24.75" thickBot="1" x14ac:dyDescent="0.6">
      <c r="A4" s="36" t="s">
        <v>1</v>
      </c>
      <c r="B4" s="34"/>
      <c r="C4" s="34"/>
      <c r="D4" s="34"/>
      <c r="E4" s="34"/>
      <c r="F4" s="34"/>
      <c r="G4" s="36" t="s">
        <v>145</v>
      </c>
      <c r="H4" s="34"/>
      <c r="I4" s="34"/>
      <c r="J4" s="34"/>
      <c r="K4" s="35"/>
    </row>
    <row r="5" spans="1:21" ht="24.75" thickBot="1" x14ac:dyDescent="0.6">
      <c r="A5" s="27" t="s">
        <v>2</v>
      </c>
      <c r="B5" s="28" t="s">
        <v>3</v>
      </c>
      <c r="C5" s="76">
        <v>173</v>
      </c>
      <c r="D5" s="28" t="s">
        <v>133</v>
      </c>
      <c r="F5" s="28"/>
      <c r="G5" s="4" t="s">
        <v>26</v>
      </c>
      <c r="H5" s="25" t="s">
        <v>3</v>
      </c>
      <c r="I5" s="81">
        <f>ROUND(D16/D15,2)</f>
        <v>0.63</v>
      </c>
      <c r="J5" s="25"/>
      <c r="K5" s="6"/>
      <c r="M5" s="5" t="str">
        <f>IF(I5&lt;=0.5,"USE 1 WAY","OK")</f>
        <v>OK</v>
      </c>
      <c r="N5" s="5" t="str">
        <f>IF(I5&lt;=0.5,"","2 WAY")</f>
        <v>2 WAY</v>
      </c>
    </row>
    <row r="6" spans="1:21" ht="24.75" thickBot="1" x14ac:dyDescent="0.6">
      <c r="A6" s="21" t="s">
        <v>5</v>
      </c>
      <c r="B6" s="5" t="s">
        <v>3</v>
      </c>
      <c r="C6" s="5">
        <f>IF(N6="USE65",65,0.375*C5)</f>
        <v>64.875</v>
      </c>
      <c r="D6" s="5" t="s">
        <v>133</v>
      </c>
      <c r="E6" s="5"/>
      <c r="G6" s="36" t="s">
        <v>82</v>
      </c>
      <c r="H6" s="37"/>
      <c r="I6" s="37"/>
      <c r="J6" s="37"/>
      <c r="K6" s="39"/>
      <c r="M6" s="5" t="str">
        <f>IF(C6&lt;=65,"OK",IF(N6="USE65","OK",""))</f>
        <v>OK</v>
      </c>
      <c r="N6" s="5" t="str">
        <f>IF(C5*0.375&gt;65,"USE65","")</f>
        <v/>
      </c>
    </row>
    <row r="7" spans="1:21" ht="24.75" thickBot="1" x14ac:dyDescent="0.6">
      <c r="A7" s="31" t="s">
        <v>6</v>
      </c>
      <c r="B7" s="32" t="s">
        <v>3</v>
      </c>
      <c r="C7" s="77">
        <f>15100*SQRT(C5)</f>
        <v>198609.49121328516</v>
      </c>
      <c r="D7" s="5" t="s">
        <v>133</v>
      </c>
      <c r="F7" s="32"/>
      <c r="G7" s="31" t="s">
        <v>84</v>
      </c>
      <c r="H7" s="32" t="s">
        <v>3</v>
      </c>
      <c r="I7" s="78" t="s">
        <v>97</v>
      </c>
      <c r="J7" s="75"/>
      <c r="K7" s="33"/>
      <c r="O7" s="58" t="s">
        <v>61</v>
      </c>
      <c r="P7" s="59"/>
      <c r="Q7" s="59"/>
      <c r="R7" s="128"/>
      <c r="S7" s="129"/>
    </row>
    <row r="8" spans="1:21" ht="24.75" thickBot="1" x14ac:dyDescent="0.6">
      <c r="A8" s="36" t="s">
        <v>118</v>
      </c>
      <c r="B8" s="34"/>
      <c r="C8" s="34"/>
      <c r="D8" s="34"/>
      <c r="E8" s="34"/>
      <c r="F8" s="34"/>
      <c r="G8" s="34"/>
      <c r="H8" s="34"/>
      <c r="I8" s="34"/>
      <c r="J8" s="34"/>
      <c r="K8" s="35"/>
      <c r="O8" s="62" t="s">
        <v>14</v>
      </c>
      <c r="P8" s="64" t="s">
        <v>3</v>
      </c>
      <c r="Q8" s="64">
        <f>IF(T8="USE1700",1700,Q10*0.5)</f>
        <v>1200</v>
      </c>
      <c r="R8" s="64" t="s">
        <v>4</v>
      </c>
      <c r="S8" s="63" t="str">
        <f>IF(AND(I20="SR-24",Q8&lt;=1200),"OK",IF(AND(I20="SD-30",Q8=Q10/2,Q8&lt;=1500),"OK",IF(AND(I20="SD-40",Q8=Q10/2,Q8&lt;=1500),"OK",IF(AND(I20="SD-40",Q8&gt;1500),"OK",IF(AND(I20="SD-50",Q10&gt;4250,T8="USE1700"),"OK")))))</f>
        <v>OK</v>
      </c>
      <c r="T8" s="125" t="str">
        <f>IF(AND(I20="SD-50",Q10&gt;4250),"USE1700",IF(I20="SD-40","USE1700",""))</f>
        <v/>
      </c>
    </row>
    <row r="9" spans="1:21" x14ac:dyDescent="0.55000000000000004">
      <c r="A9" s="27"/>
      <c r="B9" s="28" t="s">
        <v>7</v>
      </c>
      <c r="C9" s="28" t="s">
        <v>3</v>
      </c>
      <c r="D9" s="76" t="s">
        <v>11</v>
      </c>
      <c r="E9" s="28"/>
      <c r="F9" s="28" t="s">
        <v>14</v>
      </c>
      <c r="G9" s="28" t="s">
        <v>3</v>
      </c>
      <c r="H9" s="79">
        <f>IF(N9="USE1700",1700,D10*0.5)</f>
        <v>1700</v>
      </c>
      <c r="I9" s="28" t="s">
        <v>133</v>
      </c>
      <c r="J9" s="7"/>
      <c r="K9" s="3"/>
      <c r="M9" s="5" t="str">
        <f>IF(AND(D9="SR-24",H9&lt;=1200),"OK",IF(AND(D9="SD-30",H9=D10/2,H9&lt;=1500),"OK",IF(AND(D9="SD-40",H9=D10/2,H9&lt;=1500),"OK",IF(AND(D9="SD-40",H9&gt;1500),"OK",IF(AND(D9="SD-50",D10&gt;4250,N9="USE1700"),"OK")))))</f>
        <v>OK</v>
      </c>
      <c r="N9" s="30" t="str">
        <f>IF(AND(D9="SD-50",D10&gt;4250),"USE1700",IF(D9="SD-40","USE1700",""))</f>
        <v>USE1700</v>
      </c>
      <c r="O9" s="62" t="s">
        <v>15</v>
      </c>
      <c r="P9" s="64" t="s">
        <v>3</v>
      </c>
      <c r="Q9" s="64">
        <v>2040000</v>
      </c>
      <c r="R9" s="64" t="s">
        <v>4</v>
      </c>
      <c r="S9" s="63"/>
    </row>
    <row r="10" spans="1:21" ht="24.75" thickBot="1" x14ac:dyDescent="0.6">
      <c r="A10" s="31"/>
      <c r="B10" s="32" t="s">
        <v>13</v>
      </c>
      <c r="C10" s="32" t="s">
        <v>3</v>
      </c>
      <c r="D10" s="68">
        <f>IF(D9="SR-24",2400,IF(D9="SD-30",3000,IF(D9="SD-40",4000,IF(D9="SD-50",5000))))</f>
        <v>4000</v>
      </c>
      <c r="E10" s="32"/>
      <c r="F10" s="32" t="s">
        <v>15</v>
      </c>
      <c r="G10" s="32" t="s">
        <v>3</v>
      </c>
      <c r="H10" s="68">
        <v>2040000</v>
      </c>
      <c r="I10" s="32" t="s">
        <v>133</v>
      </c>
      <c r="J10" s="32"/>
      <c r="K10" s="33"/>
      <c r="O10" s="62" t="s">
        <v>13</v>
      </c>
      <c r="P10" s="64" t="s">
        <v>3</v>
      </c>
      <c r="Q10" s="64">
        <f>IF(I20="SR-24",2400,IF(I20="SD-30",3000,IF(I20="SD-40",4000,IF(I20="SD-50",5000))))</f>
        <v>2400</v>
      </c>
      <c r="R10" s="61"/>
      <c r="S10" s="60"/>
    </row>
    <row r="11" spans="1:21" ht="24.75" thickBot="1" x14ac:dyDescent="0.6">
      <c r="A11" s="36" t="s">
        <v>19</v>
      </c>
      <c r="B11" s="34"/>
      <c r="C11" s="34"/>
      <c r="D11" s="34"/>
      <c r="E11" s="34"/>
      <c r="F11" s="34"/>
      <c r="G11" s="34"/>
      <c r="H11" s="34"/>
      <c r="I11" s="34"/>
      <c r="J11" s="34"/>
      <c r="K11" s="35"/>
    </row>
    <row r="12" spans="1:21" x14ac:dyDescent="0.55000000000000004">
      <c r="A12" s="21"/>
      <c r="B12" s="5" t="s">
        <v>20</v>
      </c>
      <c r="C12" s="5" t="s">
        <v>3</v>
      </c>
      <c r="D12" s="22">
        <f>(H10/C7)</f>
        <v>10.271412446292711</v>
      </c>
      <c r="E12" s="5"/>
      <c r="F12" s="5" t="s">
        <v>22</v>
      </c>
      <c r="G12" s="5" t="s">
        <v>3</v>
      </c>
      <c r="H12" s="22">
        <f>1-(D13/3)</f>
        <v>0.90613453028465607</v>
      </c>
      <c r="I12" s="5"/>
      <c r="J12" s="5"/>
      <c r="K12" s="30"/>
    </row>
    <row r="13" spans="1:21" ht="24.75" thickBot="1" x14ac:dyDescent="0.6">
      <c r="A13" s="21"/>
      <c r="B13" s="5" t="s">
        <v>21</v>
      </c>
      <c r="C13" s="5" t="s">
        <v>3</v>
      </c>
      <c r="D13" s="22">
        <f>1/(1+H9/(D12*C6))</f>
        <v>0.28159640914603168</v>
      </c>
      <c r="E13" s="5"/>
      <c r="F13" s="5" t="s">
        <v>23</v>
      </c>
      <c r="G13" s="5" t="s">
        <v>3</v>
      </c>
      <c r="H13" s="22">
        <f>0.5*(C6*D13*H12)</f>
        <v>8.2768897083993096</v>
      </c>
      <c r="I13" s="5" t="s">
        <v>133</v>
      </c>
      <c r="J13" s="5"/>
      <c r="K13" s="30"/>
    </row>
    <row r="14" spans="1:21" ht="24.75" thickBot="1" x14ac:dyDescent="0.6">
      <c r="A14" s="36" t="s">
        <v>24</v>
      </c>
      <c r="B14" s="34"/>
      <c r="C14" s="34"/>
      <c r="D14" s="34"/>
      <c r="E14" s="34"/>
      <c r="F14" s="34"/>
      <c r="G14" s="34"/>
      <c r="H14" s="34"/>
      <c r="I14" s="34"/>
      <c r="J14" s="34"/>
      <c r="K14" s="35"/>
      <c r="P14" s="27" t="s">
        <v>139</v>
      </c>
      <c r="Q14" s="28" t="s">
        <v>3</v>
      </c>
      <c r="R14" s="140">
        <f>(D16+D15)/90</f>
        <v>0.14444444444444443</v>
      </c>
      <c r="S14" s="9"/>
      <c r="T14" s="10" t="s">
        <v>146</v>
      </c>
      <c r="U14" s="11"/>
    </row>
    <row r="15" spans="1:21" ht="24.75" thickBot="1" x14ac:dyDescent="0.6">
      <c r="A15" s="21"/>
      <c r="B15" s="5" t="s">
        <v>25</v>
      </c>
      <c r="C15" s="5" t="s">
        <v>3</v>
      </c>
      <c r="D15" s="72">
        <v>8</v>
      </c>
      <c r="E15" s="5" t="s">
        <v>134</v>
      </c>
      <c r="F15" s="5"/>
      <c r="G15" s="5" t="s">
        <v>27</v>
      </c>
      <c r="H15" s="5" t="s">
        <v>3</v>
      </c>
      <c r="I15" s="72">
        <v>0</v>
      </c>
      <c r="J15" s="5" t="s">
        <v>128</v>
      </c>
      <c r="K15" s="30"/>
      <c r="P15" s="21"/>
      <c r="Q15" s="5"/>
      <c r="R15" s="22">
        <f>ROUNDUP(R14,2)</f>
        <v>0.15000000000000002</v>
      </c>
      <c r="S15" s="21" t="s">
        <v>139</v>
      </c>
      <c r="T15" s="5" t="s">
        <v>3</v>
      </c>
      <c r="U15" s="30">
        <f>CONVERT(I17,"cm","m")</f>
        <v>0.15</v>
      </c>
    </row>
    <row r="16" spans="1:21" x14ac:dyDescent="0.55000000000000004">
      <c r="A16" s="21"/>
      <c r="B16" s="5" t="s">
        <v>80</v>
      </c>
      <c r="C16" s="5" t="s">
        <v>3</v>
      </c>
      <c r="D16" s="72">
        <v>5</v>
      </c>
      <c r="E16" s="5" t="s">
        <v>134</v>
      </c>
      <c r="G16" s="5" t="s">
        <v>28</v>
      </c>
      <c r="H16" s="5" t="s">
        <v>3</v>
      </c>
      <c r="I16" s="72">
        <v>250</v>
      </c>
      <c r="J16" s="5" t="s">
        <v>128</v>
      </c>
      <c r="K16" s="30"/>
      <c r="P16" s="126" t="s">
        <v>59</v>
      </c>
      <c r="Q16" s="10"/>
      <c r="R16" s="11"/>
      <c r="S16" s="15"/>
      <c r="T16" s="16"/>
      <c r="U16" s="17"/>
    </row>
    <row r="17" spans="1:21" ht="24.75" thickBot="1" x14ac:dyDescent="0.6">
      <c r="A17" s="21"/>
      <c r="B17" s="5"/>
      <c r="C17" s="5"/>
      <c r="D17" s="5"/>
      <c r="E17" s="5"/>
      <c r="F17" s="5"/>
      <c r="G17" s="5" t="s">
        <v>139</v>
      </c>
      <c r="H17" s="5" t="s">
        <v>3</v>
      </c>
      <c r="I17" s="72">
        <v>15</v>
      </c>
      <c r="J17" s="5" t="s">
        <v>135</v>
      </c>
      <c r="K17" s="3"/>
      <c r="M17" s="24" t="str">
        <f>IF(I17&gt;=D26,"OK","Change Thickness")</f>
        <v>OK</v>
      </c>
      <c r="P17" s="14"/>
      <c r="Q17" s="13"/>
      <c r="R17" s="19"/>
      <c r="S17" s="15"/>
      <c r="T17" s="16"/>
      <c r="U17" s="17"/>
    </row>
    <row r="18" spans="1:21" ht="24.75" thickBot="1" x14ac:dyDescent="0.6">
      <c r="A18" s="31"/>
      <c r="B18" s="32" t="s">
        <v>120</v>
      </c>
      <c r="C18" s="32" t="s">
        <v>3</v>
      </c>
      <c r="D18" s="78" t="s">
        <v>98</v>
      </c>
      <c r="E18" s="75"/>
      <c r="F18" s="32"/>
      <c r="G18" s="32" t="s">
        <v>119</v>
      </c>
      <c r="H18" s="32" t="s">
        <v>3</v>
      </c>
      <c r="I18" s="78" t="s">
        <v>95</v>
      </c>
      <c r="J18" s="75"/>
      <c r="K18" s="33"/>
      <c r="P18" s="21" t="s">
        <v>60</v>
      </c>
      <c r="Q18" s="5">
        <f>CONVERT(D21,"mm","cm")</f>
        <v>1</v>
      </c>
      <c r="R18" s="30"/>
      <c r="S18" s="9" t="s">
        <v>65</v>
      </c>
      <c r="T18" s="10"/>
      <c r="U18" s="11"/>
    </row>
    <row r="19" spans="1:21" ht="24.75" thickBot="1" x14ac:dyDescent="0.6">
      <c r="A19" s="36"/>
      <c r="B19" s="53" t="s">
        <v>78</v>
      </c>
      <c r="C19" s="37" t="s">
        <v>122</v>
      </c>
      <c r="D19" s="34"/>
      <c r="E19" s="35"/>
      <c r="F19" s="40"/>
      <c r="G19" s="34"/>
      <c r="H19" s="37" t="s">
        <v>123</v>
      </c>
      <c r="I19" s="34"/>
      <c r="J19" s="34"/>
      <c r="K19" s="35"/>
      <c r="P19" s="21" t="s">
        <v>61</v>
      </c>
      <c r="Q19" s="5">
        <f>CONVERT(I22,"mm","cm")</f>
        <v>0.9</v>
      </c>
      <c r="R19" s="30"/>
      <c r="S19" s="21" t="s">
        <v>62</v>
      </c>
      <c r="T19" s="5">
        <f>2400*U15</f>
        <v>360</v>
      </c>
      <c r="U19" s="30"/>
    </row>
    <row r="20" spans="1:21" x14ac:dyDescent="0.55000000000000004">
      <c r="A20" s="20" t="s">
        <v>64</v>
      </c>
      <c r="B20" s="5" t="str">
        <f>IF(D9="SR-24","RB",IF(D9="SD-30","DB",IF(D9="SD-40","DB",IF(D9="SD-50","DB"))))</f>
        <v>DB</v>
      </c>
      <c r="C20" s="5" t="s">
        <v>3</v>
      </c>
      <c r="D20" s="71" t="s">
        <v>47</v>
      </c>
      <c r="E20" s="30"/>
      <c r="G20" s="28" t="s">
        <v>7</v>
      </c>
      <c r="H20" s="5" t="s">
        <v>3</v>
      </c>
      <c r="I20" s="71" t="s">
        <v>9</v>
      </c>
      <c r="K20" s="29"/>
      <c r="P20" s="20" t="s">
        <v>142</v>
      </c>
      <c r="Q20" s="5"/>
      <c r="R20" s="5"/>
      <c r="S20" s="21" t="s">
        <v>116</v>
      </c>
      <c r="T20" s="22">
        <f>(PI()/4*Q18^2)</f>
        <v>0.78539816339744828</v>
      </c>
      <c r="U20" s="30" t="s">
        <v>121</v>
      </c>
    </row>
    <row r="21" spans="1:21" x14ac:dyDescent="0.55000000000000004">
      <c r="A21" s="21"/>
      <c r="B21" s="5" t="s">
        <v>63</v>
      </c>
      <c r="C21" s="5" t="s">
        <v>3</v>
      </c>
      <c r="D21" s="5">
        <f>IF(B20="DB",VLOOKUP('2 WAY'!D20,Data!$H$9:$I$19,2,FALSE),IF(B20="RB",VLOOKUP(D20,Data!$D$9:$E$19,2,FALSE)))</f>
        <v>10</v>
      </c>
      <c r="E21" s="30" t="s">
        <v>136</v>
      </c>
      <c r="F21" s="24" t="s">
        <v>64</v>
      </c>
      <c r="G21" s="5" t="str">
        <f>IF(I20="SR-24","RB",IF(I20="SD-30","DB",IF(I20="SD-40","DB",IF(I20="SD-50","DB"))))</f>
        <v>RB</v>
      </c>
      <c r="H21" s="5" t="s">
        <v>3</v>
      </c>
      <c r="I21" s="71" t="s">
        <v>36</v>
      </c>
      <c r="J21" s="5"/>
      <c r="K21" s="30"/>
      <c r="P21" s="20" t="s">
        <v>143</v>
      </c>
      <c r="Q21" s="5">
        <f>CONVERT(D22,"cm","m")</f>
        <v>0.12</v>
      </c>
      <c r="R21" s="30" t="s">
        <v>134</v>
      </c>
      <c r="S21" s="21"/>
      <c r="T21" s="23"/>
      <c r="U21" s="30"/>
    </row>
    <row r="22" spans="1:21" x14ac:dyDescent="0.55000000000000004">
      <c r="A22" s="21"/>
      <c r="B22" s="5" t="s">
        <v>58</v>
      </c>
      <c r="C22" s="5" t="s">
        <v>3</v>
      </c>
      <c r="D22" s="72">
        <v>12</v>
      </c>
      <c r="E22" s="30" t="s">
        <v>135</v>
      </c>
      <c r="F22" s="5"/>
      <c r="G22" s="5" t="s">
        <v>63</v>
      </c>
      <c r="H22" s="5" t="s">
        <v>3</v>
      </c>
      <c r="I22" s="5">
        <f>IF(G21="DB",VLOOKUP('2 WAY'!I21,Data!$H$9:$I$19,2,FALSE),IF(G21="RB",VLOOKUP(I21,Data!$D$9:$E$19,2,FALSE)))</f>
        <v>9</v>
      </c>
      <c r="J22" s="5" t="s">
        <v>136</v>
      </c>
      <c r="K22" s="30"/>
      <c r="P22" s="20" t="s">
        <v>144</v>
      </c>
      <c r="Q22" s="5">
        <f>CONVERT(I23,"cm","m")</f>
        <v>0.09</v>
      </c>
      <c r="R22" s="30" t="s">
        <v>134</v>
      </c>
      <c r="S22" s="21" t="s">
        <v>117</v>
      </c>
      <c r="T22" s="22">
        <f>(PI()/4*Q19^2)</f>
        <v>0.63617251235193317</v>
      </c>
      <c r="U22" s="30" t="s">
        <v>121</v>
      </c>
    </row>
    <row r="23" spans="1:21" ht="24.75" thickBot="1" x14ac:dyDescent="0.6">
      <c r="A23" s="21"/>
      <c r="B23" s="5"/>
      <c r="C23" s="5"/>
      <c r="D23" s="5"/>
      <c r="E23" s="5"/>
      <c r="F23" s="31"/>
      <c r="G23" s="5" t="s">
        <v>58</v>
      </c>
      <c r="H23" s="5" t="s">
        <v>3</v>
      </c>
      <c r="I23" s="72">
        <v>9</v>
      </c>
      <c r="J23" s="5" t="s">
        <v>135</v>
      </c>
      <c r="K23" s="33"/>
      <c r="P23" s="31"/>
      <c r="Q23" s="32"/>
      <c r="R23" s="33"/>
      <c r="S23" s="31"/>
      <c r="T23" s="65"/>
      <c r="U23" s="33"/>
    </row>
    <row r="24" spans="1:21" ht="24.75" thickBot="1" x14ac:dyDescent="0.6">
      <c r="A24" s="36" t="s">
        <v>30</v>
      </c>
      <c r="B24" s="34"/>
      <c r="C24" s="34"/>
      <c r="D24" s="34"/>
      <c r="E24" s="34"/>
      <c r="F24" s="34"/>
      <c r="G24" s="34"/>
      <c r="H24" s="34"/>
      <c r="I24" s="34"/>
      <c r="J24" s="34"/>
      <c r="K24" s="35"/>
    </row>
    <row r="25" spans="1:21" ht="24.75" thickBot="1" x14ac:dyDescent="0.6">
      <c r="A25" s="21"/>
      <c r="B25" s="5" t="s">
        <v>131</v>
      </c>
      <c r="C25" s="5" t="s">
        <v>3</v>
      </c>
      <c r="D25" s="67">
        <f>SUM(T19,I15,I16)</f>
        <v>610</v>
      </c>
      <c r="E25" s="5" t="s">
        <v>67</v>
      </c>
      <c r="F25" s="5"/>
      <c r="G25" s="5" t="s">
        <v>85</v>
      </c>
      <c r="H25" s="5" t="s">
        <v>3</v>
      </c>
      <c r="I25" s="5">
        <f>I17-2-(Q18/2)</f>
        <v>12.5</v>
      </c>
      <c r="J25" s="5" t="s">
        <v>135</v>
      </c>
      <c r="K25" s="30"/>
      <c r="N25" s="165" t="s">
        <v>110</v>
      </c>
      <c r="O25" s="166"/>
      <c r="P25" s="167"/>
      <c r="Q25" s="165" t="s">
        <v>111</v>
      </c>
      <c r="R25" s="166"/>
      <c r="S25" s="167"/>
    </row>
    <row r="26" spans="1:21" ht="24.75" thickBot="1" x14ac:dyDescent="0.6">
      <c r="A26" s="143" t="s">
        <v>31</v>
      </c>
      <c r="B26" s="144"/>
      <c r="C26" s="5" t="s">
        <v>3</v>
      </c>
      <c r="D26" s="23">
        <f>CONVERT(R15,"m","cm")</f>
        <v>15.000000000000002</v>
      </c>
      <c r="E26" s="5" t="s">
        <v>135</v>
      </c>
      <c r="F26" s="5"/>
      <c r="G26" s="5" t="s">
        <v>86</v>
      </c>
      <c r="H26" s="2" t="s">
        <v>3</v>
      </c>
      <c r="I26" s="5">
        <f>I17-2-Q19-(Q19/2)</f>
        <v>11.65</v>
      </c>
      <c r="J26" s="5" t="s">
        <v>135</v>
      </c>
      <c r="K26" s="30"/>
      <c r="N26" s="4" t="s">
        <v>99</v>
      </c>
      <c r="O26" s="25" t="s">
        <v>3</v>
      </c>
      <c r="P26" s="133">
        <f>IF(AND(N5="2 WAY",I7="Continuous"),VLOOKUP(I5,Data!X219:AA268,4),IF(AND(N5="2 WAY",I7="3 Edge continuous"),VLOOKUP(I5,Data!AG219:AJ268,4),IF(AND(N5="2 WAY",I7="2 Edge continuous"),VLOOKUP(I5,Data!AP219:AS268,4),IF(AND(N5="2 WAY",I7="1 Edge continuous"),VLOOKUP(I5,Data!AY219:BB268,4),IF(AND(N5="2 WAY",I7="Non-Continuous"),VLOOKUP(I5,Data!BH219:BK268,4))))))</f>
        <v>6.6199999999999995E-2</v>
      </c>
      <c r="Q26" s="4" t="s">
        <v>99</v>
      </c>
      <c r="R26" s="25" t="s">
        <v>3</v>
      </c>
      <c r="S26" s="26">
        <f>IF(AND(I5&gt;0.5,I7="Continuous"),Data!$R$12,IF(AND(I5&gt;0.5,I7="3 Edge continuous"),Data!$R$13,IF(AND(I5&gt;0.5,I7="2 Edge continuous"),Data!$R$14,IF(AND(I5&gt;0.5,I7="1 Edge continuous"),Data!$R$15,IF(AND(I5&gt;0.5,I7="Non-Continuous"),Data!$R$16,)))))</f>
        <v>4.3999999999999997E-2</v>
      </c>
    </row>
    <row r="27" spans="1:21" ht="24.75" thickBot="1" x14ac:dyDescent="0.6">
      <c r="A27" s="143" t="s">
        <v>157</v>
      </c>
      <c r="B27" s="144"/>
      <c r="C27" s="5" t="s">
        <v>3</v>
      </c>
      <c r="D27" s="5">
        <f>ROUND(I27/(H9*H12*I25)*100,3)</f>
        <v>5.2430000000000003</v>
      </c>
      <c r="E27" s="5" t="s">
        <v>129</v>
      </c>
      <c r="F27" s="5"/>
      <c r="G27" s="5" t="s">
        <v>102</v>
      </c>
      <c r="H27" s="5" t="s">
        <v>3</v>
      </c>
      <c r="I27" s="5">
        <f>P29*D25*(D16^2)</f>
        <v>1009.55</v>
      </c>
      <c r="J27" s="5" t="s">
        <v>137</v>
      </c>
      <c r="K27" s="30"/>
      <c r="N27" s="4" t="s">
        <v>100</v>
      </c>
      <c r="O27" s="25" t="s">
        <v>3</v>
      </c>
      <c r="P27" s="133" t="str">
        <f>IF(AND(I5&gt;0.5,I7="Continuous",D18="Continuous"),VLOOKUP(I5,Data!X219:Y268,2),IF(AND(I5&gt;0.5,I7="3 Edge continuous",D18="Continuous"),VLOOKUP(I5,Data!AG219:AH268,2),IF(AND(I5&gt;0.5,I7="2 Edge continuous",D18="Continuous"),VLOOKUP(I5,Data!AP219:AQ268,2),IF(AND(I5&gt;0.5,I7="1 Edge continuous",D18="Continuous"),VLOOKUP(I5,Data!AY219:AZ268,2),IF(AND(I5&gt;0.5,I7="Non-Continuous",D18="Continuous"),VLOOKUP(I5,Data!BH219:BI268,2),"-")))))</f>
        <v>-</v>
      </c>
      <c r="Q27" s="4" t="s">
        <v>100</v>
      </c>
      <c r="R27" s="25" t="s">
        <v>3</v>
      </c>
      <c r="S27" s="26">
        <f>IF(AND(I7="Continuous",I18="Continuous"),Data!$P$12,IF(AND(I7="3 Edge continuous",I18="Continuous"),Data!$P$13,IF(AND(I7="2 Edge continuous",I18="Continuous"),Data!$P$14,IF(AND(I7="1 Edge continuous",I18="Continuous"),Data!$P$15,IF(AND(I7="Non-Continuous",I18="Continuous"),Data!$P$16,"-")))))</f>
        <v>5.8000000000000003E-2</v>
      </c>
    </row>
    <row r="28" spans="1:21" ht="24.75" thickBot="1" x14ac:dyDescent="0.6">
      <c r="A28" s="143" t="s">
        <v>158</v>
      </c>
      <c r="B28" s="144"/>
      <c r="C28" s="5" t="s">
        <v>3</v>
      </c>
      <c r="D28" s="5">
        <f>ROUNDUP(I28/(Q8*H12*I26)*100,3)</f>
        <v>6.9830000000000005</v>
      </c>
      <c r="E28" s="5" t="s">
        <v>129</v>
      </c>
      <c r="F28" s="5"/>
      <c r="G28" s="5" t="s">
        <v>103</v>
      </c>
      <c r="H28" s="5" t="s">
        <v>3</v>
      </c>
      <c r="I28" s="5">
        <f>S29*D25*(D16^2)</f>
        <v>884.50000000000011</v>
      </c>
      <c r="J28" s="5" t="s">
        <v>137</v>
      </c>
      <c r="K28" s="30"/>
      <c r="N28" s="4" t="s">
        <v>101</v>
      </c>
      <c r="O28" s="25" t="s">
        <v>3</v>
      </c>
      <c r="P28" s="133" t="str">
        <f>IF(AND(I5&gt;0.5,I7="Continuous",I18="Non-Continuous"),VLOOKUP(I5,Data!X219:Z268,3),IF(AND(I5&gt;0.5,I7="3 Edge continuous",I18="Non-Continuous"),VLOOKUP(I5,Data!AG219:AI268,3),IF(AND(I5&gt;0.5,I7="2 Edge continuous",I18="Non-Continuous"),VLOOKUP(I5,Data!AP219:AR268,3),IF(AND(I5&gt;0.5,I7="1 Edge continuous",I18="Non-Continuous"),VLOOKUP(I5,Data!AY219:BA268,3),IF(AND(I5&gt;0.5,I7="Non-Continuous",I18="Non-Continuous"),VLOOKUP(I5,Data!BH219:BJ268,3),"-")))))</f>
        <v>-</v>
      </c>
      <c r="Q28" s="4" t="s">
        <v>101</v>
      </c>
      <c r="R28" s="25" t="s">
        <v>3</v>
      </c>
      <c r="S28" s="26" t="str">
        <f>IF(AND(I7="Continuous",I18="Non-Continuous"),Data!$Q$12,IF(AND(I7="3 Edge continuous",I18="Non-Continuous"),Data!$Q$13,IF(AND(I7="2 Edge continuous",I18="Non-Continuous"),Data!$Q$14,IF(AND(I7="1 Edge continuous",I18="Non-Continuous"),Data!$Q$15,IF(AND(I7="Non-Continuous",I18="Non-Continuous"),Data!$Q$16,"-")))))</f>
        <v>-</v>
      </c>
    </row>
    <row r="29" spans="1:21" ht="24.75" thickBot="1" x14ac:dyDescent="0.6">
      <c r="A29" s="21"/>
      <c r="B29" s="5" t="s">
        <v>159</v>
      </c>
      <c r="C29" s="5" t="s">
        <v>3</v>
      </c>
      <c r="D29" s="23">
        <f>T20/Q21</f>
        <v>6.5449846949787363</v>
      </c>
      <c r="E29" s="5" t="s">
        <v>129</v>
      </c>
      <c r="F29" s="5"/>
      <c r="G29" s="5" t="s">
        <v>87</v>
      </c>
      <c r="H29" s="5" t="s">
        <v>3</v>
      </c>
      <c r="I29" s="23">
        <f>H13*100*(I25^2)/100</f>
        <v>1293.2640169373922</v>
      </c>
      <c r="J29" s="5" t="s">
        <v>137</v>
      </c>
      <c r="K29" s="30"/>
      <c r="N29" s="4" t="s">
        <v>112</v>
      </c>
      <c r="O29" s="25" t="s">
        <v>3</v>
      </c>
      <c r="P29" s="133">
        <f>MAX(P26:P28)</f>
        <v>6.6199999999999995E-2</v>
      </c>
      <c r="Q29" s="4" t="s">
        <v>113</v>
      </c>
      <c r="R29" s="25" t="s">
        <v>3</v>
      </c>
      <c r="S29" s="26">
        <f>MAX(S26:S28)</f>
        <v>5.8000000000000003E-2</v>
      </c>
    </row>
    <row r="30" spans="1:21" x14ac:dyDescent="0.55000000000000004">
      <c r="A30" s="21"/>
      <c r="B30" s="5" t="s">
        <v>160</v>
      </c>
      <c r="C30" s="5" t="s">
        <v>3</v>
      </c>
      <c r="D30" s="23">
        <f>T22/Q22</f>
        <v>7.0685834705770354</v>
      </c>
      <c r="E30" s="5" t="s">
        <v>129</v>
      </c>
      <c r="F30" s="5"/>
      <c r="G30" s="5" t="s">
        <v>88</v>
      </c>
      <c r="H30" s="5" t="s">
        <v>3</v>
      </c>
      <c r="I30" s="23">
        <f>H13*100*(I26^2)/100</f>
        <v>1123.3601634482254</v>
      </c>
      <c r="J30" s="5" t="s">
        <v>137</v>
      </c>
      <c r="K30" s="30"/>
    </row>
    <row r="31" spans="1:21" ht="24.75" thickBot="1" x14ac:dyDescent="0.6">
      <c r="A31" s="21"/>
      <c r="B31" s="5"/>
      <c r="C31" s="5"/>
      <c r="D31" s="5"/>
      <c r="E31" s="5"/>
      <c r="F31" s="5"/>
      <c r="G31" s="5"/>
      <c r="H31" s="5"/>
      <c r="I31" s="5"/>
      <c r="J31" s="5"/>
      <c r="K31" s="30"/>
    </row>
    <row r="32" spans="1:21" ht="24.75" thickBot="1" x14ac:dyDescent="0.6">
      <c r="A32" s="36" t="s">
        <v>70</v>
      </c>
      <c r="B32" s="34"/>
      <c r="C32" s="34"/>
      <c r="D32" s="34"/>
      <c r="E32" s="34"/>
      <c r="F32" s="34"/>
      <c r="G32" s="34"/>
      <c r="H32" s="34"/>
      <c r="I32" s="34"/>
      <c r="J32" s="34"/>
      <c r="K32" s="35"/>
    </row>
    <row r="33" spans="1:11" ht="24.75" thickBot="1" x14ac:dyDescent="0.6">
      <c r="A33" s="41"/>
      <c r="B33" s="28" t="s">
        <v>115</v>
      </c>
      <c r="C33" s="26"/>
      <c r="D33" s="28"/>
      <c r="E33" s="153" t="str">
        <f>IF(I28&lt;I30,CONCATENATE(G28,H28,ROUND(I28,2),J28," &lt; ",G30,H30,ROUND(I30,2),J30),CONCATENATE(G28,H28,ROUND(I28,2),J28," &gt; ",G30,H30,ROUND(I30,2),J30))</f>
        <v>Ml=884.5kgm. &lt; Mrl=1123.36kgm.</v>
      </c>
      <c r="F33" s="153"/>
      <c r="G33" s="153"/>
      <c r="H33" s="153"/>
      <c r="I33" s="153"/>
      <c r="J33" s="151" t="str">
        <f>IF(I28&lt;I30,"PASS","Change Thickness")</f>
        <v>PASS</v>
      </c>
      <c r="K33" s="152"/>
    </row>
    <row r="34" spans="1:11" ht="24.75" thickBot="1" x14ac:dyDescent="0.6">
      <c r="A34" s="27"/>
      <c r="B34" s="28" t="s">
        <v>114</v>
      </c>
      <c r="C34" s="29"/>
      <c r="D34" s="28"/>
      <c r="E34" s="153" t="str">
        <f>IF(I27&lt;I29,CONCATENATE(G27,H27,ROUND(I27,2),J27," &lt; ",G29,H29,ROUND(I29,2),J29),CONCATENATE(G27,H27,ROUND(I27,2),J27," &gt; ",G29,H29,ROUND(I29,2),J29))</f>
        <v>Ms=1009.55kgm. &lt; Mrs=1293.26kgm.</v>
      </c>
      <c r="F34" s="153"/>
      <c r="G34" s="153"/>
      <c r="H34" s="153"/>
      <c r="I34" s="153"/>
      <c r="J34" s="151" t="str">
        <f>IF(I27&lt;I29,"PASS","Change Thickness")</f>
        <v>PASS</v>
      </c>
      <c r="K34" s="152"/>
    </row>
    <row r="35" spans="1:11" ht="24.75" thickBot="1" x14ac:dyDescent="0.6">
      <c r="A35" s="38"/>
      <c r="B35" s="37" t="s">
        <v>73</v>
      </c>
      <c r="C35" s="34"/>
      <c r="D35" s="34"/>
      <c r="E35" s="34"/>
      <c r="F35" s="34"/>
      <c r="G35" s="34"/>
      <c r="H35" s="34"/>
      <c r="I35" s="34"/>
      <c r="J35" s="34"/>
      <c r="K35" s="35"/>
    </row>
    <row r="36" spans="1:11" ht="24.75" thickBot="1" x14ac:dyDescent="0.6">
      <c r="A36" s="4"/>
      <c r="B36" s="25" t="s">
        <v>138</v>
      </c>
      <c r="C36" s="26"/>
      <c r="D36" s="25"/>
      <c r="E36" s="25" t="s">
        <v>76</v>
      </c>
      <c r="F36" s="25"/>
      <c r="G36" s="81">
        <f>I17</f>
        <v>15</v>
      </c>
      <c r="H36" s="82" t="s">
        <v>135</v>
      </c>
      <c r="I36" s="25"/>
      <c r="J36" s="151" t="str">
        <f>IF(I17&gt;=D26,"PASS","Change t")</f>
        <v>PASS</v>
      </c>
      <c r="K36" s="152"/>
    </row>
    <row r="37" spans="1:11" ht="24.75" thickBot="1" x14ac:dyDescent="0.6">
      <c r="A37" s="27"/>
      <c r="B37" s="28" t="s">
        <v>124</v>
      </c>
      <c r="C37" s="29"/>
      <c r="D37" s="28"/>
      <c r="E37" s="80" t="s">
        <v>76</v>
      </c>
      <c r="F37" s="150" t="str">
        <f>CONCATENATE(D20," @ ",ROUNDDOWN(D22,2),E22)</f>
        <v>DB10 @ 12cm.</v>
      </c>
      <c r="G37" s="150"/>
      <c r="H37" s="150"/>
      <c r="I37" s="54"/>
      <c r="J37" s="151" t="str">
        <f>IF(D29&gt;D27,"PASS","REDESIGN")</f>
        <v>PASS</v>
      </c>
      <c r="K37" s="152"/>
    </row>
    <row r="38" spans="1:11" ht="24.75" thickBot="1" x14ac:dyDescent="0.6">
      <c r="A38" s="4"/>
      <c r="B38" s="25" t="s">
        <v>125</v>
      </c>
      <c r="C38" s="26"/>
      <c r="D38" s="25"/>
      <c r="E38" s="66" t="s">
        <v>76</v>
      </c>
      <c r="F38" s="150" t="str">
        <f>CONCATENATE(I21," @ ",ROUNDUP(I23,2),J23)</f>
        <v>RB9 @ 9cm.</v>
      </c>
      <c r="G38" s="150"/>
      <c r="H38" s="150"/>
      <c r="I38" s="54"/>
      <c r="J38" s="151" t="str">
        <f>IF(D30&gt;D28,"PASS","REDESIGN")</f>
        <v>PASS</v>
      </c>
      <c r="K38" s="152"/>
    </row>
  </sheetData>
  <dataConsolidate/>
  <mergeCells count="18">
    <mergeCell ref="F38:H38"/>
    <mergeCell ref="J38:K38"/>
    <mergeCell ref="A1:K1"/>
    <mergeCell ref="N25:P25"/>
    <mergeCell ref="E33:I33"/>
    <mergeCell ref="J33:K33"/>
    <mergeCell ref="A2:B2"/>
    <mergeCell ref="C2:F2"/>
    <mergeCell ref="H2:K2"/>
    <mergeCell ref="A3:B3"/>
    <mergeCell ref="C3:F3"/>
    <mergeCell ref="H3:K3"/>
    <mergeCell ref="Q25:S25"/>
    <mergeCell ref="E34:I34"/>
    <mergeCell ref="J34:K34"/>
    <mergeCell ref="J36:K36"/>
    <mergeCell ref="F37:H37"/>
    <mergeCell ref="J37:K37"/>
  </mergeCells>
  <conditionalFormatting sqref="A27:E28">
    <cfRule type="expression" dxfId="32" priority="12">
      <formula>$M$5="USE 2 WAY"</formula>
    </cfRule>
  </conditionalFormatting>
  <conditionalFormatting sqref="A4:F7 G6:K7 A8:K8 A9:J9 N9 A10:K13 G15:K16 A17:K19 A20:C20 E20:K20 A21:H21 J21:K21 A22:K26 F27:K30 A29:A30 A31:K32 A33:I34 A35:K35 A36:I38">
    <cfRule type="expression" dxfId="31" priority="14">
      <formula>$M$5="USE 1 WAY"</formula>
    </cfRule>
  </conditionalFormatting>
  <conditionalFormatting sqref="B29:E30">
    <cfRule type="expression" dxfId="30" priority="11">
      <formula>$M$5="USE 2 WAY"</formula>
    </cfRule>
  </conditionalFormatting>
  <conditionalFormatting sqref="J33:K34">
    <cfRule type="containsText" dxfId="29" priority="5" operator="containsText" text="Change Thickness">
      <formula>NOT(ISERROR(SEARCH("Change Thickness",J33)))</formula>
    </cfRule>
    <cfRule type="containsText" dxfId="28" priority="6" operator="containsText" text="PASS">
      <formula>NOT(ISERROR(SEARCH("PASS",J33)))</formula>
    </cfRule>
  </conditionalFormatting>
  <conditionalFormatting sqref="J36:K36">
    <cfRule type="containsText" dxfId="27" priority="3" operator="containsText" text="Change t">
      <formula>NOT(ISERROR(SEARCH("Change t",J36)))</formula>
    </cfRule>
  </conditionalFormatting>
  <conditionalFormatting sqref="J36:K38">
    <cfRule type="containsText" dxfId="26" priority="2" operator="containsText" text="PASS">
      <formula>NOT(ISERROR(SEARCH("PASS",J36)))</formula>
    </cfRule>
  </conditionalFormatting>
  <conditionalFormatting sqref="J37:K38">
    <cfRule type="containsText" dxfId="25" priority="1" operator="containsText" text="REDESIGN">
      <formula>NOT(ISERROR(SEARCH("REDESIGN",J37)))</formula>
    </cfRule>
  </conditionalFormatting>
  <conditionalFormatting sqref="M4:U4 O5:U5 M6:U19 M20:O22 S20:U22 M23:U29">
    <cfRule type="expression" dxfId="24" priority="13">
      <formula>$M$5="USE 1 WAY"</formula>
    </cfRule>
  </conditionalFormatting>
  <conditionalFormatting sqref="P20:R22">
    <cfRule type="expression" dxfId="23" priority="10">
      <formula>$M$5="USE 2 WAY"</formula>
    </cfRule>
  </conditionalFormatting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93" orientation="portrait" r:id="rId1"/>
  <colBreaks count="1" manualBreakCount="1">
    <brk id="11" max="3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B9F686C7-8E6F-4820-85C6-4D4E0E932E5B}">
            <xm:f>'พื้นตง 2 WAY'!$M$5="USE 1 WAY"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A2:A3 C2:C3 G2:H3</xm:sqref>
        </x14:conditionalFormatting>
        <x14:conditionalFormatting xmlns:xm="http://schemas.microsoft.com/office/excel/2006/main">
          <x14:cfRule type="expression" priority="8" id="{C36EA43E-F3A9-4605-ACCB-208EA831886C}">
            <xm:f>'พื้นตง 2 WAY'!$M$5="USE 1 WAY"</xm:f>
            <x14:dxf>
              <font>
                <color theme="0"/>
              </font>
              <fill>
                <patternFill>
                  <fgColor theme="0"/>
                  <bgColor theme="0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P3:U3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Data!$L$16:$L$17</xm:f>
          </x14:formula1>
          <xm:sqref>D18 I18</xm:sqref>
        </x14:dataValidation>
        <x14:dataValidation type="list" allowBlank="1" showInputMessage="1" showErrorMessage="1">
          <x14:formula1>
            <xm:f>Data!$L$10:$L$14</xm:f>
          </x14:formula1>
          <xm:sqref>I7</xm:sqref>
        </x14:dataValidation>
        <x14:dataValidation type="list" allowBlank="1" showInputMessage="1" showErrorMessage="1">
          <x14:formula1>
            <xm:f>Data!$D$3:$D$6</xm:f>
          </x14:formula1>
          <xm:sqref>D9 I20</xm:sqref>
        </x14:dataValidation>
        <x14:dataValidation type="list" allowBlank="1" showInputMessage="1" showErrorMessage="1">
          <x14:formula1>
            <xm:f>IF(B20=Data!$D$8,Data!$D$9:$D$19,Data!$H$9:$H$19)</xm:f>
          </x14:formula1>
          <xm:sqref>D20 I21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topLeftCell="A25" zoomScale="115" zoomScaleNormal="115" zoomScaleSheetLayoutView="115" workbookViewId="0">
      <selection activeCell="J37" sqref="J37:K37"/>
    </sheetView>
  </sheetViews>
  <sheetFormatPr defaultColWidth="9.140625" defaultRowHeight="24" x14ac:dyDescent="0.55000000000000004"/>
  <cols>
    <col min="1" max="1" width="5.7109375" style="2" customWidth="1"/>
    <col min="2" max="2" width="15.28515625" style="2" customWidth="1"/>
    <col min="3" max="3" width="13.7109375" style="2" bestFit="1" customWidth="1"/>
    <col min="4" max="4" width="9.140625" style="2"/>
    <col min="5" max="5" width="7.85546875" style="2" bestFit="1" customWidth="1"/>
    <col min="6" max="6" width="7.42578125" style="2" customWidth="1"/>
    <col min="7" max="7" width="12.140625" style="2" customWidth="1"/>
    <col min="8" max="8" width="10" style="2" bestFit="1" customWidth="1"/>
    <col min="9" max="9" width="12" style="2" bestFit="1" customWidth="1"/>
    <col min="10" max="10" width="7.7109375" style="2" customWidth="1"/>
    <col min="11" max="11" width="12.42578125" style="2" customWidth="1"/>
    <col min="12" max="13" width="9.140625" style="2"/>
    <col min="14" max="14" width="11.28515625" style="2" bestFit="1" customWidth="1"/>
    <col min="15" max="15" width="9.140625" style="2"/>
    <col min="16" max="16" width="14.140625" style="2" customWidth="1"/>
    <col min="17" max="17" width="11.28515625" style="2" bestFit="1" customWidth="1"/>
    <col min="18" max="19" width="9.140625" style="2"/>
    <col min="20" max="20" width="9.42578125" style="2" bestFit="1" customWidth="1"/>
    <col min="21" max="16384" width="9.140625" style="2"/>
  </cols>
  <sheetData>
    <row r="1" spans="1:21" ht="24.75" thickBot="1" x14ac:dyDescent="0.6">
      <c r="A1" s="162" t="s">
        <v>155</v>
      </c>
      <c r="B1" s="163"/>
      <c r="C1" s="163"/>
      <c r="D1" s="163"/>
      <c r="E1" s="163"/>
      <c r="F1" s="163"/>
      <c r="G1" s="163"/>
      <c r="H1" s="163"/>
      <c r="I1" s="163"/>
      <c r="J1" s="163"/>
      <c r="K1" s="164"/>
    </row>
    <row r="2" spans="1:21" ht="24.75" thickBot="1" x14ac:dyDescent="0.6">
      <c r="A2" s="157" t="s">
        <v>161</v>
      </c>
      <c r="B2" s="158"/>
      <c r="C2" s="159"/>
      <c r="D2" s="159"/>
      <c r="E2" s="159"/>
      <c r="F2" s="160"/>
      <c r="G2" s="142" t="s">
        <v>162</v>
      </c>
      <c r="H2" s="161"/>
      <c r="I2" s="159"/>
      <c r="J2" s="159"/>
      <c r="K2" s="160"/>
    </row>
    <row r="3" spans="1:21" ht="24.75" thickBot="1" x14ac:dyDescent="0.6">
      <c r="A3" s="157" t="s">
        <v>163</v>
      </c>
      <c r="B3" s="158"/>
      <c r="C3" s="159"/>
      <c r="D3" s="159"/>
      <c r="E3" s="159"/>
      <c r="F3" s="160"/>
      <c r="G3" s="142" t="s">
        <v>164</v>
      </c>
      <c r="H3" s="161"/>
      <c r="I3" s="159"/>
      <c r="J3" s="159"/>
      <c r="K3" s="160"/>
      <c r="M3"/>
      <c r="N3"/>
      <c r="O3"/>
    </row>
    <row r="4" spans="1:21" ht="24.75" thickBot="1" x14ac:dyDescent="0.6">
      <c r="A4" s="36" t="s">
        <v>1</v>
      </c>
      <c r="B4" s="34"/>
      <c r="C4" s="34"/>
      <c r="D4" s="34"/>
      <c r="E4" s="34"/>
      <c r="F4" s="34"/>
      <c r="G4" s="36" t="s">
        <v>81</v>
      </c>
      <c r="H4" s="34"/>
      <c r="I4" s="34"/>
      <c r="J4" s="34"/>
      <c r="K4" s="35"/>
    </row>
    <row r="5" spans="1:21" ht="24.75" thickBot="1" x14ac:dyDescent="0.6">
      <c r="A5" s="27" t="s">
        <v>2</v>
      </c>
      <c r="B5" s="28" t="s">
        <v>3</v>
      </c>
      <c r="C5" s="76">
        <v>173</v>
      </c>
      <c r="D5" s="28" t="s">
        <v>133</v>
      </c>
      <c r="F5" s="28"/>
      <c r="G5" s="4" t="s">
        <v>26</v>
      </c>
      <c r="H5" s="25" t="s">
        <v>3</v>
      </c>
      <c r="I5" s="81">
        <f>ROUND(D16/D15,3)</f>
        <v>0.5</v>
      </c>
      <c r="J5" s="25"/>
      <c r="K5" s="6"/>
      <c r="M5" s="24" t="str">
        <f>IF(I5&lt;=0.5,"OK","USE 2 WAY")</f>
        <v>OK</v>
      </c>
    </row>
    <row r="6" spans="1:21" ht="24.75" thickBot="1" x14ac:dyDescent="0.6">
      <c r="A6" s="21" t="s">
        <v>5</v>
      </c>
      <c r="B6" s="5" t="s">
        <v>3</v>
      </c>
      <c r="C6" s="5">
        <f>IF(N6="USE65",65,0.375*C5)</f>
        <v>64.875</v>
      </c>
      <c r="D6" s="5" t="s">
        <v>133</v>
      </c>
      <c r="E6" s="5"/>
      <c r="G6" s="36" t="s">
        <v>82</v>
      </c>
      <c r="H6" s="37"/>
      <c r="I6" s="37"/>
      <c r="J6" s="37"/>
      <c r="K6" s="39"/>
      <c r="M6" s="24" t="str">
        <f>IF(C6&lt;=65,"OK",IF(N6="USE65","OK",""))</f>
        <v>OK</v>
      </c>
      <c r="N6" s="5" t="str">
        <f>IF(C5*0.375&gt;65,"USE65","")</f>
        <v/>
      </c>
    </row>
    <row r="7" spans="1:21" ht="24.75" thickBot="1" x14ac:dyDescent="0.6">
      <c r="A7" s="31" t="s">
        <v>6</v>
      </c>
      <c r="B7" s="32" t="s">
        <v>3</v>
      </c>
      <c r="C7" s="77">
        <f>15100*SQRT(C5)</f>
        <v>198609.49121328516</v>
      </c>
      <c r="D7" s="5" t="s">
        <v>133</v>
      </c>
      <c r="F7" s="32"/>
      <c r="G7" s="31" t="s">
        <v>84</v>
      </c>
      <c r="H7" s="32" t="s">
        <v>3</v>
      </c>
      <c r="I7" s="78" t="s">
        <v>97</v>
      </c>
      <c r="J7" s="75"/>
      <c r="K7" s="33"/>
      <c r="M7" s="131"/>
      <c r="O7" s="58" t="s">
        <v>61</v>
      </c>
      <c r="P7" s="59"/>
      <c r="Q7" s="59"/>
      <c r="R7" s="128"/>
      <c r="S7" s="129"/>
    </row>
    <row r="8" spans="1:21" ht="24.75" thickBot="1" x14ac:dyDescent="0.6">
      <c r="A8" s="36" t="s">
        <v>118</v>
      </c>
      <c r="B8" s="34"/>
      <c r="C8" s="34"/>
      <c r="D8" s="34"/>
      <c r="E8" s="34"/>
      <c r="F8" s="34"/>
      <c r="G8" s="34"/>
      <c r="H8" s="34"/>
      <c r="I8" s="34"/>
      <c r="J8" s="34"/>
      <c r="K8" s="35"/>
      <c r="M8" s="131"/>
      <c r="N8" s="130"/>
      <c r="O8" s="62" t="s">
        <v>14</v>
      </c>
      <c r="P8" s="64" t="s">
        <v>3</v>
      </c>
      <c r="Q8" s="64">
        <f>IF(T8="USE1700",1700,Q10*0.5)</f>
        <v>1200</v>
      </c>
      <c r="R8" s="64" t="s">
        <v>4</v>
      </c>
      <c r="S8" s="63" t="str">
        <f>IF(AND(I20="SR-24",Q8&lt;=1200),"OK",IF(AND(I20="SD-30",Q8=Q10/2,Q8&lt;=1500),"OK",IF(AND(I20="SD-40",Q8=Q10/2,Q8&lt;=1500),"OK",IF(AND(I20="SD-40",Q8&gt;1500),"OK",IF(AND(I20="SD-50",Q10&gt;4250,T8="USE1700"),"OK")))))</f>
        <v>OK</v>
      </c>
      <c r="T8" s="5" t="str">
        <f>IF(AND(I20="SD-50",Q10&gt;4250),"USE1700",IF(I20="SD-40","USE1700",""))</f>
        <v/>
      </c>
    </row>
    <row r="9" spans="1:21" x14ac:dyDescent="0.55000000000000004">
      <c r="A9" s="27"/>
      <c r="B9" s="28" t="s">
        <v>7</v>
      </c>
      <c r="C9" s="28" t="s">
        <v>3</v>
      </c>
      <c r="D9" s="76" t="s">
        <v>9</v>
      </c>
      <c r="E9" s="28"/>
      <c r="F9" s="28" t="s">
        <v>14</v>
      </c>
      <c r="G9" s="28" t="s">
        <v>3</v>
      </c>
      <c r="H9" s="79">
        <f>IF(N9="USE1700",1700,D10*0.5)</f>
        <v>1200</v>
      </c>
      <c r="I9" s="28" t="s">
        <v>133</v>
      </c>
      <c r="J9" s="7"/>
      <c r="K9" s="3"/>
      <c r="M9" s="24" t="str">
        <f>IF(AND(D9="SR-24",H9&lt;=1200),"OK",IF(AND(D9="SD-30",H9=D10/2,H9&lt;=1500),"OK",IF(AND(D9="SD-40",H9=D10/2,H9&lt;=1500),"OK",IF(AND(D9="SD-40",H9&gt;1500),"OK",IF(AND(D9="SD-50",D10&gt;4250,N9="USE1700"),"OK")))))</f>
        <v>OK</v>
      </c>
      <c r="N9" s="30" t="str">
        <f>IF(AND(D9="SD-50",D10&gt;4250),"USE1700",IF(D9="SD-40","USE1700",""))</f>
        <v/>
      </c>
      <c r="O9" s="62" t="s">
        <v>15</v>
      </c>
      <c r="P9" s="64" t="s">
        <v>3</v>
      </c>
      <c r="Q9" s="64">
        <v>2040000</v>
      </c>
      <c r="R9" s="64" t="s">
        <v>4</v>
      </c>
      <c r="S9" s="63"/>
    </row>
    <row r="10" spans="1:21" ht="24.75" thickBot="1" x14ac:dyDescent="0.6">
      <c r="A10" s="31"/>
      <c r="B10" s="32" t="s">
        <v>13</v>
      </c>
      <c r="C10" s="32" t="s">
        <v>3</v>
      </c>
      <c r="D10" s="68">
        <f>IF(D9="SR-24",2400,IF(D9="SD-30",3000,IF(D9="SD-40",4000,IF(D9="SD-50",5000))))</f>
        <v>2400</v>
      </c>
      <c r="E10" s="32"/>
      <c r="F10" s="32" t="s">
        <v>15</v>
      </c>
      <c r="G10" s="32" t="s">
        <v>3</v>
      </c>
      <c r="H10" s="68">
        <v>2040000</v>
      </c>
      <c r="I10" s="32" t="s">
        <v>133</v>
      </c>
      <c r="J10" s="32"/>
      <c r="K10" s="33"/>
      <c r="O10" s="62" t="s">
        <v>13</v>
      </c>
      <c r="P10" s="64" t="s">
        <v>3</v>
      </c>
      <c r="Q10" s="64">
        <f>IF(I20="SR-24",2400,IF(I20="SD-30",3000,IF(I20="SD-40",4000,IF(I20="SD-50",5000))))</f>
        <v>2400</v>
      </c>
      <c r="R10" s="61"/>
      <c r="S10" s="60"/>
    </row>
    <row r="11" spans="1:21" ht="24.75" thickBot="1" x14ac:dyDescent="0.6">
      <c r="A11" s="36" t="s">
        <v>19</v>
      </c>
      <c r="B11" s="34"/>
      <c r="C11" s="34"/>
      <c r="D11" s="34"/>
      <c r="E11" s="34"/>
      <c r="F11" s="34"/>
      <c r="G11" s="34"/>
      <c r="H11" s="34"/>
      <c r="I11" s="34"/>
      <c r="J11" s="34"/>
      <c r="K11" s="35"/>
    </row>
    <row r="12" spans="1:21" x14ac:dyDescent="0.55000000000000004">
      <c r="A12" s="21"/>
      <c r="B12" s="5" t="s">
        <v>20</v>
      </c>
      <c r="C12" s="5" t="s">
        <v>3</v>
      </c>
      <c r="D12" s="22">
        <f>(H10/C7)</f>
        <v>10.271412446292711</v>
      </c>
      <c r="E12" s="5"/>
      <c r="F12" s="5" t="s">
        <v>22</v>
      </c>
      <c r="G12" s="5" t="s">
        <v>3</v>
      </c>
      <c r="H12" s="22">
        <f>1-(D13/3)</f>
        <v>0.8809878339843833</v>
      </c>
      <c r="I12" s="5"/>
      <c r="J12" s="5"/>
      <c r="K12" s="30"/>
    </row>
    <row r="13" spans="1:21" ht="24.75" thickBot="1" x14ac:dyDescent="0.6">
      <c r="A13" s="21"/>
      <c r="B13" s="5" t="s">
        <v>21</v>
      </c>
      <c r="C13" s="5" t="s">
        <v>3</v>
      </c>
      <c r="D13" s="22">
        <f>1/(1+H9/(D12*C6))</f>
        <v>0.35703649804685023</v>
      </c>
      <c r="E13" s="5"/>
      <c r="F13" s="5" t="s">
        <v>23</v>
      </c>
      <c r="G13" s="5" t="s">
        <v>3</v>
      </c>
      <c r="H13" s="22">
        <f>0.5*(C6*D13*H12)</f>
        <v>10.203047309007353</v>
      </c>
      <c r="I13" s="5" t="s">
        <v>133</v>
      </c>
      <c r="J13" s="5"/>
      <c r="K13" s="30"/>
    </row>
    <row r="14" spans="1:21" ht="24.75" thickBot="1" x14ac:dyDescent="0.6">
      <c r="A14" s="36" t="s">
        <v>24</v>
      </c>
      <c r="B14" s="34"/>
      <c r="C14" s="34"/>
      <c r="D14" s="34"/>
      <c r="E14" s="34"/>
      <c r="F14" s="34"/>
      <c r="G14" s="34"/>
      <c r="H14" s="34"/>
      <c r="I14" s="34"/>
      <c r="J14" s="34"/>
      <c r="K14" s="35"/>
      <c r="P14" s="27" t="s">
        <v>139</v>
      </c>
      <c r="Q14" s="28" t="s">
        <v>3</v>
      </c>
      <c r="R14" s="140">
        <f>D16/20*(0.4+(D10/7000))</f>
        <v>9.285714285714286E-2</v>
      </c>
      <c r="S14" s="9"/>
      <c r="T14" s="10" t="s">
        <v>146</v>
      </c>
      <c r="U14" s="11"/>
    </row>
    <row r="15" spans="1:21" ht="24.75" thickBot="1" x14ac:dyDescent="0.6">
      <c r="A15" s="21"/>
      <c r="B15" s="5" t="s">
        <v>25</v>
      </c>
      <c r="C15" s="5" t="s">
        <v>3</v>
      </c>
      <c r="D15" s="72">
        <v>5</v>
      </c>
      <c r="E15" s="5" t="s">
        <v>134</v>
      </c>
      <c r="F15" s="5"/>
      <c r="G15" s="5" t="s">
        <v>27</v>
      </c>
      <c r="H15" s="5" t="s">
        <v>3</v>
      </c>
      <c r="I15" s="72">
        <v>300</v>
      </c>
      <c r="J15" s="5" t="s">
        <v>128</v>
      </c>
      <c r="K15" s="30"/>
      <c r="P15" s="21"/>
      <c r="Q15" s="5"/>
      <c r="R15" s="22">
        <f>ROUNDUP(R14,2)</f>
        <v>9.9999999999999992E-2</v>
      </c>
      <c r="S15" s="21" t="s">
        <v>139</v>
      </c>
      <c r="T15" s="5" t="s">
        <v>3</v>
      </c>
      <c r="U15" s="30">
        <f>CONVERT(I17,"cm","m")</f>
        <v>0.1</v>
      </c>
    </row>
    <row r="16" spans="1:21" x14ac:dyDescent="0.55000000000000004">
      <c r="A16" s="21"/>
      <c r="B16" s="5" t="s">
        <v>80</v>
      </c>
      <c r="C16" s="5" t="s">
        <v>3</v>
      </c>
      <c r="D16" s="72">
        <v>2.5</v>
      </c>
      <c r="E16" s="5" t="s">
        <v>134</v>
      </c>
      <c r="G16" s="5" t="s">
        <v>28</v>
      </c>
      <c r="H16" s="5" t="s">
        <v>3</v>
      </c>
      <c r="I16" s="72">
        <v>300</v>
      </c>
      <c r="J16" s="5" t="s">
        <v>128</v>
      </c>
      <c r="K16" s="30"/>
      <c r="M16" s="131" t="str">
        <f>IF(D16&gt;=0.9,"OK","Change S")</f>
        <v>OK</v>
      </c>
      <c r="P16" s="126" t="s">
        <v>59</v>
      </c>
      <c r="Q16" s="10"/>
      <c r="R16" s="11"/>
      <c r="S16" s="15"/>
      <c r="T16" s="16"/>
      <c r="U16" s="17"/>
    </row>
    <row r="17" spans="1:21" ht="24.75" thickBot="1" x14ac:dyDescent="0.6">
      <c r="A17" s="21"/>
      <c r="B17" s="5"/>
      <c r="C17" s="5"/>
      <c r="D17" s="5"/>
      <c r="E17" s="5"/>
      <c r="F17" s="5"/>
      <c r="G17" s="5" t="s">
        <v>139</v>
      </c>
      <c r="H17" s="5" t="s">
        <v>3</v>
      </c>
      <c r="I17" s="72">
        <v>10</v>
      </c>
      <c r="J17" s="5" t="s">
        <v>135</v>
      </c>
      <c r="K17" s="3"/>
      <c r="M17" s="24" t="str">
        <f>IF(AND(I17&gt;=D26,I17&gt;=5,I17&lt;=15),"OK","Change t")</f>
        <v>OK</v>
      </c>
      <c r="P17" s="14"/>
      <c r="Q17" s="13"/>
      <c r="R17" s="19"/>
      <c r="S17" s="15"/>
      <c r="T17" s="16"/>
      <c r="U17" s="17"/>
    </row>
    <row r="18" spans="1:21" ht="24.75" thickBot="1" x14ac:dyDescent="0.6">
      <c r="A18" s="31"/>
      <c r="B18" s="32" t="s">
        <v>120</v>
      </c>
      <c r="C18" s="32" t="s">
        <v>3</v>
      </c>
      <c r="D18" s="78" t="s">
        <v>98</v>
      </c>
      <c r="E18" s="75"/>
      <c r="F18" s="32"/>
      <c r="G18" s="32" t="s">
        <v>119</v>
      </c>
      <c r="H18" s="32" t="s">
        <v>3</v>
      </c>
      <c r="I18" s="78" t="s">
        <v>95</v>
      </c>
      <c r="J18" s="75"/>
      <c r="K18" s="33"/>
      <c r="P18" s="21" t="s">
        <v>60</v>
      </c>
      <c r="Q18" s="5">
        <f>CONVERT(D21,"mm","cm")</f>
        <v>1.2000000000000002</v>
      </c>
      <c r="R18" s="30"/>
      <c r="S18" s="9" t="s">
        <v>65</v>
      </c>
      <c r="T18" s="10"/>
      <c r="U18" s="11"/>
    </row>
    <row r="19" spans="1:21" ht="24.75" thickBot="1" x14ac:dyDescent="0.6">
      <c r="A19" s="36"/>
      <c r="B19" s="53" t="s">
        <v>78</v>
      </c>
      <c r="C19" s="37" t="s">
        <v>122</v>
      </c>
      <c r="D19" s="34"/>
      <c r="E19" s="35"/>
      <c r="F19" s="40"/>
      <c r="G19" s="34"/>
      <c r="H19" s="37" t="s">
        <v>123</v>
      </c>
      <c r="I19" s="34"/>
      <c r="J19" s="34"/>
      <c r="K19" s="35"/>
      <c r="P19" s="21" t="s">
        <v>61</v>
      </c>
      <c r="Q19" s="5">
        <f>CONVERT(I22,"mm","cm")</f>
        <v>1.2000000000000002</v>
      </c>
      <c r="R19" s="30"/>
      <c r="S19" s="21" t="s">
        <v>62</v>
      </c>
      <c r="T19" s="5">
        <f>2400*U15</f>
        <v>240</v>
      </c>
      <c r="U19" s="30"/>
    </row>
    <row r="20" spans="1:21" x14ac:dyDescent="0.55000000000000004">
      <c r="A20" s="20" t="s">
        <v>64</v>
      </c>
      <c r="B20" s="5" t="str">
        <f>IF(D9="SR-24","RB",IF(D9="SD-30","DB",IF(D9="SD-40","DB",IF(D9="SD-50","DB"))))</f>
        <v>RB</v>
      </c>
      <c r="C20" s="5" t="s">
        <v>3</v>
      </c>
      <c r="D20" s="71" t="s">
        <v>38</v>
      </c>
      <c r="E20" s="30"/>
      <c r="G20" s="28" t="s">
        <v>7</v>
      </c>
      <c r="H20" s="5" t="s">
        <v>3</v>
      </c>
      <c r="I20" s="71" t="s">
        <v>9</v>
      </c>
      <c r="K20" s="29"/>
      <c r="P20" s="20" t="s">
        <v>142</v>
      </c>
      <c r="Q20" s="5"/>
      <c r="R20" s="5"/>
      <c r="S20" s="21" t="s">
        <v>116</v>
      </c>
      <c r="T20" s="22">
        <f>(PI()/4*Q18^2)</f>
        <v>1.1309733552923258</v>
      </c>
      <c r="U20" s="30" t="s">
        <v>121</v>
      </c>
    </row>
    <row r="21" spans="1:21" x14ac:dyDescent="0.55000000000000004">
      <c r="A21" s="21"/>
      <c r="B21" s="5" t="s">
        <v>63</v>
      </c>
      <c r="C21" s="5" t="s">
        <v>3</v>
      </c>
      <c r="D21" s="5">
        <f>IF(B20="DB",VLOOKUP('พื้นตง 1 WAY'!D20,Data!$H$9:$I$19,2,FALSE),IF(B20="RB",VLOOKUP(D20,Data!$D$9:$E$19,2,FALSE)))</f>
        <v>12</v>
      </c>
      <c r="E21" s="30" t="s">
        <v>136</v>
      </c>
      <c r="F21" s="24" t="s">
        <v>64</v>
      </c>
      <c r="G21" s="5" t="str">
        <f>IF(I20="SR-24","RB",IF(I20="SD-30","DB",IF(I20="SD-40","DB",IF(I20="SD-50","DB"))))</f>
        <v>RB</v>
      </c>
      <c r="H21" s="5" t="s">
        <v>3</v>
      </c>
      <c r="I21" s="71" t="s">
        <v>38</v>
      </c>
      <c r="J21" s="5"/>
      <c r="K21" s="30"/>
      <c r="P21" s="20" t="s">
        <v>143</v>
      </c>
      <c r="Q21" s="5">
        <f>CONVERT(D21,"cm","m")</f>
        <v>0.12</v>
      </c>
      <c r="R21" s="30" t="s">
        <v>134</v>
      </c>
      <c r="S21" s="21"/>
      <c r="T21" s="23"/>
      <c r="U21" s="30"/>
    </row>
    <row r="22" spans="1:21" x14ac:dyDescent="0.55000000000000004">
      <c r="A22" s="21"/>
      <c r="B22" s="5" t="s">
        <v>58</v>
      </c>
      <c r="C22" s="5" t="s">
        <v>3</v>
      </c>
      <c r="D22" s="72">
        <v>12</v>
      </c>
      <c r="E22" s="30" t="s">
        <v>135</v>
      </c>
      <c r="F22" s="5"/>
      <c r="G22" s="5" t="s">
        <v>63</v>
      </c>
      <c r="H22" s="5" t="s">
        <v>3</v>
      </c>
      <c r="I22" s="5">
        <f>IF(G21="DB",VLOOKUP('พื้นตง 1 WAY'!I21,Data!$H$9:$I$19,2,FALSE),IF(G21="RB",VLOOKUP(I21,Data!$D$9:$E$19,2,FALSE)))</f>
        <v>12</v>
      </c>
      <c r="J22" s="5" t="s">
        <v>136</v>
      </c>
      <c r="K22" s="30"/>
      <c r="P22" s="20" t="s">
        <v>144</v>
      </c>
      <c r="Q22" s="5">
        <f>CONVERT(I22,"cm","m")</f>
        <v>0.12</v>
      </c>
      <c r="R22" s="30" t="s">
        <v>134</v>
      </c>
      <c r="S22" s="21" t="s">
        <v>117</v>
      </c>
      <c r="T22" s="22">
        <f>(PI()/4*Q19^2)</f>
        <v>1.1309733552923258</v>
      </c>
      <c r="U22" s="30" t="s">
        <v>121</v>
      </c>
    </row>
    <row r="23" spans="1:21" ht="24.75" thickBot="1" x14ac:dyDescent="0.6">
      <c r="A23" s="21"/>
      <c r="B23" s="5"/>
      <c r="C23" s="5"/>
      <c r="D23" s="5"/>
      <c r="E23" s="5"/>
      <c r="F23" s="31"/>
      <c r="G23" s="5" t="s">
        <v>58</v>
      </c>
      <c r="H23" s="5" t="s">
        <v>3</v>
      </c>
      <c r="I23" s="72">
        <v>12</v>
      </c>
      <c r="J23" s="5" t="s">
        <v>135</v>
      </c>
      <c r="K23" s="33"/>
      <c r="P23" s="31"/>
      <c r="Q23" s="32"/>
      <c r="R23" s="33"/>
      <c r="S23" s="31"/>
      <c r="T23" s="65"/>
      <c r="U23" s="33"/>
    </row>
    <row r="24" spans="1:21" ht="24.75" thickBot="1" x14ac:dyDescent="0.6">
      <c r="A24" s="36" t="s">
        <v>30</v>
      </c>
      <c r="B24" s="34"/>
      <c r="C24" s="34"/>
      <c r="D24" s="34"/>
      <c r="E24" s="34"/>
      <c r="F24" s="34"/>
      <c r="G24" s="34"/>
      <c r="H24" s="34"/>
      <c r="I24" s="34"/>
      <c r="J24" s="34"/>
      <c r="K24" s="35"/>
    </row>
    <row r="25" spans="1:21" ht="24.75" thickBot="1" x14ac:dyDescent="0.6">
      <c r="A25" s="21"/>
      <c r="B25" s="5" t="s">
        <v>131</v>
      </c>
      <c r="C25" s="5" t="s">
        <v>3</v>
      </c>
      <c r="D25" s="67">
        <f>SUM(T19,I15,I16)</f>
        <v>840</v>
      </c>
      <c r="E25" s="5" t="s">
        <v>67</v>
      </c>
      <c r="F25" s="5"/>
      <c r="G25" s="5" t="s">
        <v>85</v>
      </c>
      <c r="H25" s="5" t="s">
        <v>3</v>
      </c>
      <c r="I25" s="5">
        <f>I17-2-(Q18/2)</f>
        <v>7.4</v>
      </c>
      <c r="J25" s="5" t="s">
        <v>135</v>
      </c>
      <c r="K25" s="30"/>
      <c r="N25" s="165" t="s">
        <v>110</v>
      </c>
      <c r="O25" s="166"/>
      <c r="P25" s="167"/>
      <c r="Q25" s="168" t="s">
        <v>111</v>
      </c>
      <c r="R25" s="168"/>
      <c r="S25" s="168"/>
    </row>
    <row r="26" spans="1:21" ht="24.75" thickBot="1" x14ac:dyDescent="0.6">
      <c r="A26" s="143" t="s">
        <v>31</v>
      </c>
      <c r="B26" s="144"/>
      <c r="C26" s="5" t="s">
        <v>3</v>
      </c>
      <c r="D26" s="23">
        <f>CONVERT(R15,"m","cm")</f>
        <v>10</v>
      </c>
      <c r="E26" s="5" t="s">
        <v>135</v>
      </c>
      <c r="F26" s="5"/>
      <c r="G26" s="5" t="s">
        <v>86</v>
      </c>
      <c r="H26" s="2" t="s">
        <v>3</v>
      </c>
      <c r="I26" s="5">
        <f>I17-2-Q19-(Q19/2)</f>
        <v>6.1999999999999993</v>
      </c>
      <c r="J26" s="5" t="s">
        <v>135</v>
      </c>
      <c r="K26" s="30"/>
      <c r="N26" s="4" t="s">
        <v>99</v>
      </c>
      <c r="O26" s="25" t="s">
        <v>3</v>
      </c>
      <c r="P26" s="26">
        <f>IF(AND(I5&lt;=0.5,I7="Continuous"),Data!$R$9,IF(AND(I5&lt;=0.5,I7="3 Edge continuous"),Data!$U$9,IF(AND(I5&lt;=0.5,I7="2 Edge continuous"),Data!$X$9,IF(AND(I5&lt;=0.5,I7="1 Edge continuous"),Data!$AA$9,IF(AND(I5&lt;=0.5,I7="Non-Continuous"),Data!$AD$9,)))))</f>
        <v>7.3999999999999996E-2</v>
      </c>
      <c r="Q26" s="4" t="s">
        <v>99</v>
      </c>
      <c r="R26" s="25" t="s">
        <v>3</v>
      </c>
      <c r="S26" s="26">
        <f>IF(AND(I5&lt;=0.5,I7="Continuous"),Data!$R$12,IF(AND(I5&lt;=0.5,I7="3 Edge continuous"),Data!$R$13,IF(AND(I5&lt;=0.5,I7="2 Edge continuous"),Data!$R$14,IF(AND(I5&lt;=0.5,I7="1 Edge continuous"),Data!$R$15,IF(AND(I5&lt;=0.5,I7="Non-Continuous"),Data!$R$16,)))))</f>
        <v>4.3999999999999997E-2</v>
      </c>
    </row>
    <row r="27" spans="1:21" ht="24.75" thickBot="1" x14ac:dyDescent="0.6">
      <c r="A27" s="143" t="s">
        <v>127</v>
      </c>
      <c r="B27" s="144"/>
      <c r="C27" s="5" t="s">
        <v>3</v>
      </c>
      <c r="D27" s="5">
        <f>IF(D9="SR-24",0.0025*100*I17,IF(D9="SD-30",0.002*100*I17,IF(D9="SD-40",0.0018*100*I17)))</f>
        <v>2.5</v>
      </c>
      <c r="E27" s="5" t="s">
        <v>129</v>
      </c>
      <c r="F27" s="5"/>
      <c r="G27" s="5" t="s">
        <v>102</v>
      </c>
      <c r="H27" s="5" t="s">
        <v>3</v>
      </c>
      <c r="I27" s="5">
        <f>P29*D25*(D16^2)</f>
        <v>388.5</v>
      </c>
      <c r="J27" s="5" t="s">
        <v>137</v>
      </c>
      <c r="K27" s="30"/>
      <c r="N27" s="4" t="s">
        <v>100</v>
      </c>
      <c r="O27" s="25" t="s">
        <v>3</v>
      </c>
      <c r="P27" s="26" t="str">
        <f>IF(AND(I5&lt;=0.5,I7="Continuous",D18="Continuous"),Data!$P$9,IF(AND(I5&lt;=0.5,I7="3 Edge continuous",D18="Continuous"),Data!$S$9,IF(AND(I5&lt;=0.5,I7="2 Edge continuous",D18="Continuous"),Data!$V$9,IF(AND(I5&lt;=0.5,I7="1 Edge continuous",D18="Continuous"),Data!$Y$9,IF(AND(I5&lt;=0.5,I7="Non-Continuous",D18="Continuous"),Data!$AB$9,"-")))))</f>
        <v>-</v>
      </c>
      <c r="Q27" s="4" t="s">
        <v>100</v>
      </c>
      <c r="R27" s="25" t="s">
        <v>3</v>
      </c>
      <c r="S27" s="26">
        <f>IF(AND(I7="Continuous",I18="Continuous"),Data!$P$12,IF(AND(I7="3 Edge continuous",I18="Continuous"),Data!$P$13,IF(AND(I7="2 Edge continuous",I18="Continuous"),Data!$P$14,IF(AND(I7="1 Edge continuous",I18="Continuous"),Data!$P$15,IF(AND(I7="Non-Continuous",I18="Continuous"),Data!$P$16,"-")))))</f>
        <v>5.8000000000000003E-2</v>
      </c>
    </row>
    <row r="28" spans="1:21" ht="24.75" thickBot="1" x14ac:dyDescent="0.6">
      <c r="A28" s="143" t="s">
        <v>126</v>
      </c>
      <c r="B28" s="144"/>
      <c r="C28" s="5" t="s">
        <v>3</v>
      </c>
      <c r="D28" s="5">
        <f>IF(I20="SR-24",0.0025*100*I17,IF(I20="SD-30",0.002*100*I17,IF(I20="SD-40",0.0018*100*I17)))</f>
        <v>2.5</v>
      </c>
      <c r="E28" s="5" t="s">
        <v>129</v>
      </c>
      <c r="F28" s="5"/>
      <c r="G28" s="5" t="s">
        <v>103</v>
      </c>
      <c r="H28" s="5" t="s">
        <v>3</v>
      </c>
      <c r="I28" s="5">
        <f>S29*D25*(D16^2)</f>
        <v>304.50000000000006</v>
      </c>
      <c r="J28" s="5" t="s">
        <v>137</v>
      </c>
      <c r="K28" s="30"/>
      <c r="N28" s="4" t="s">
        <v>101</v>
      </c>
      <c r="O28" s="25" t="s">
        <v>3</v>
      </c>
      <c r="P28" s="26">
        <f>IF(AND(I5&lt;=0.5,I7="Continuous",D18="Non-Continuous"),Data!$Q$9,IF(AND(I5&lt;=0.5,I7="3 Edge continuous",D18="Non-Continuous"),Data!$T$9,IF(AND(I5&lt;=0.5,I7="2 Edge continuous",D18="Non-Continuous"),Data!$W$9,IF(AND(I5&lt;=0.5,I7="1 Edge continuous",D18="Non-Continuous"),Data!$Z$9,IF(AND(I5&lt;=0.5,I7="Non-Continuous",D18="Non-Continuous"),Data!$AC$9,"-")))))</f>
        <v>4.9000000000000002E-2</v>
      </c>
      <c r="Q28" s="4" t="s">
        <v>101</v>
      </c>
      <c r="R28" s="25" t="s">
        <v>3</v>
      </c>
      <c r="S28" s="26" t="str">
        <f>IF(AND(I7="Continuous",I18="Non-Continuous"),Data!$Q$12,IF(AND(I7="3 Edge continuous",I18="Non-Continuous"),Data!$Q$13,IF(AND(I7="2 Edge continuous",I18="Non-Continuous"),Data!$Q$14,IF(AND(I7="1 Edge continuous",I18="Non-Continuous"),Data!$Q$15,IF(AND(I7="Non-Continuous",I18="Non-Continuous"),Data!$Q$16,"-")))))</f>
        <v>-</v>
      </c>
    </row>
    <row r="29" spans="1:21" ht="24.75" thickBot="1" x14ac:dyDescent="0.6">
      <c r="A29" s="147"/>
      <c r="B29" s="148" t="s">
        <v>157</v>
      </c>
      <c r="C29" s="5" t="s">
        <v>3</v>
      </c>
      <c r="D29" s="5">
        <f>ROUND(I27/(H9*H12*I25)*100,3)</f>
        <v>4.9660000000000002</v>
      </c>
      <c r="E29" s="5" t="s">
        <v>129</v>
      </c>
      <c r="F29" s="5"/>
      <c r="G29" s="5" t="s">
        <v>87</v>
      </c>
      <c r="H29" s="5" t="s">
        <v>3</v>
      </c>
      <c r="I29" s="23">
        <f>H13*100*(I25^2)/100</f>
        <v>558.71887064124269</v>
      </c>
      <c r="J29" s="5" t="s">
        <v>137</v>
      </c>
      <c r="K29" s="30"/>
      <c r="N29" s="4" t="s">
        <v>112</v>
      </c>
      <c r="O29" s="25" t="s">
        <v>3</v>
      </c>
      <c r="P29" s="26">
        <f>MAX(P26:P28)</f>
        <v>7.3999999999999996E-2</v>
      </c>
      <c r="Q29" s="4" t="s">
        <v>113</v>
      </c>
      <c r="R29" s="25" t="s">
        <v>3</v>
      </c>
      <c r="S29" s="26">
        <f>MAX(S26:S28)</f>
        <v>5.8000000000000003E-2</v>
      </c>
    </row>
    <row r="30" spans="1:21" x14ac:dyDescent="0.55000000000000004">
      <c r="A30" s="147"/>
      <c r="B30" s="148" t="s">
        <v>158</v>
      </c>
      <c r="C30" s="5" t="s">
        <v>3</v>
      </c>
      <c r="D30" s="5">
        <f>ROUNDUP(I28/(Q8*H12*I26)*100,3)</f>
        <v>4.6459999999999999</v>
      </c>
      <c r="E30" s="5" t="s">
        <v>129</v>
      </c>
      <c r="F30" s="5"/>
      <c r="G30" s="5" t="s">
        <v>88</v>
      </c>
      <c r="H30" s="5" t="s">
        <v>3</v>
      </c>
      <c r="I30" s="23">
        <f>H13*100*(I26^2)/100</f>
        <v>392.20513855824254</v>
      </c>
      <c r="J30" s="5" t="s">
        <v>137</v>
      </c>
      <c r="K30" s="30"/>
    </row>
    <row r="31" spans="1:21" ht="24.75" thickBot="1" x14ac:dyDescent="0.6">
      <c r="A31" s="21"/>
      <c r="B31" s="5" t="s">
        <v>159</v>
      </c>
      <c r="C31" s="5" t="s">
        <v>3</v>
      </c>
      <c r="D31" s="23">
        <f>T20/Q21</f>
        <v>9.4247779607693811</v>
      </c>
      <c r="E31" s="5" t="s">
        <v>129</v>
      </c>
      <c r="F31" s="5"/>
      <c r="G31" s="24" t="s">
        <v>160</v>
      </c>
      <c r="H31" s="5" t="s">
        <v>3</v>
      </c>
      <c r="I31" s="23">
        <f>T22/Q22</f>
        <v>9.4247779607693811</v>
      </c>
      <c r="J31" s="5" t="s">
        <v>129</v>
      </c>
      <c r="K31" s="30"/>
      <c r="N31"/>
      <c r="O31"/>
      <c r="P31"/>
      <c r="Q31"/>
    </row>
    <row r="32" spans="1:21" ht="24.75" thickBot="1" x14ac:dyDescent="0.6">
      <c r="A32" s="36" t="s">
        <v>70</v>
      </c>
      <c r="B32" s="34"/>
      <c r="C32" s="34"/>
      <c r="D32" s="34"/>
      <c r="E32" s="34"/>
      <c r="F32" s="34"/>
      <c r="G32" s="132"/>
      <c r="H32" s="34"/>
      <c r="I32" s="34"/>
      <c r="J32" s="34"/>
      <c r="K32" s="35"/>
      <c r="N32"/>
      <c r="O32"/>
      <c r="P32"/>
      <c r="Q32"/>
    </row>
    <row r="33" spans="1:17" ht="24.75" thickBot="1" x14ac:dyDescent="0.6">
      <c r="A33" s="41"/>
      <c r="B33" s="28" t="s">
        <v>115</v>
      </c>
      <c r="C33" s="26"/>
      <c r="D33" s="28"/>
      <c r="E33" s="153" t="str">
        <f>IF(I28&lt;I30,CONCATENATE(G28,H28,ROUND(I28,2),J28," &lt; ",G30,H30,ROUND(I30,2),J30),CONCATENATE(G28,H28,ROUND(I28,2),J28," &gt; ",G30,H30,ROUND(I30,2),J30))</f>
        <v>Ml=304.5kgm. &lt; Mrl=392.21kgm.</v>
      </c>
      <c r="F33" s="153"/>
      <c r="G33" s="153"/>
      <c r="H33" s="153"/>
      <c r="I33" s="153"/>
      <c r="J33" s="151" t="str">
        <f>IF(I28&lt;I30,"PASS","Change Thickness")</f>
        <v>PASS</v>
      </c>
      <c r="K33" s="152"/>
      <c r="N33"/>
      <c r="O33"/>
      <c r="P33"/>
      <c r="Q33"/>
    </row>
    <row r="34" spans="1:17" ht="24.75" thickBot="1" x14ac:dyDescent="0.6">
      <c r="A34" s="27"/>
      <c r="B34" s="28" t="s">
        <v>114</v>
      </c>
      <c r="C34" s="29"/>
      <c r="D34" s="28"/>
      <c r="E34" s="153" t="str">
        <f>IF(I27&lt;I29,CONCATENATE(G27,H27,ROUND(I27,2),J27," &lt; ",G29,H29,ROUND(I29,2),J29),CONCATENATE(G27,H27,ROUND(I27,2),J27," &gt; ",G29,H29,ROUND(I29,2),J29))</f>
        <v>Ms=388.5kgm. &lt; Mrs=558.72kgm.</v>
      </c>
      <c r="F34" s="153"/>
      <c r="G34" s="153"/>
      <c r="H34" s="153"/>
      <c r="I34" s="153"/>
      <c r="J34" s="151" t="str">
        <f>IF(I27&lt;I29,"PASS","Change Thickness")</f>
        <v>PASS</v>
      </c>
      <c r="K34" s="152"/>
    </row>
    <row r="35" spans="1:17" ht="24.75" thickBot="1" x14ac:dyDescent="0.6">
      <c r="A35" s="38"/>
      <c r="B35" s="37" t="s">
        <v>73</v>
      </c>
      <c r="C35" s="34"/>
      <c r="D35" s="34"/>
      <c r="E35" s="34"/>
      <c r="F35" s="34"/>
      <c r="G35" s="34"/>
      <c r="H35" s="34"/>
      <c r="I35" s="34"/>
      <c r="J35" s="34"/>
      <c r="K35" s="35"/>
    </row>
    <row r="36" spans="1:17" ht="24.75" thickBot="1" x14ac:dyDescent="0.6">
      <c r="A36" s="4"/>
      <c r="B36" s="25" t="s">
        <v>138</v>
      </c>
      <c r="C36" s="26"/>
      <c r="D36" s="25"/>
      <c r="E36" s="25" t="s">
        <v>76</v>
      </c>
      <c r="F36" s="25"/>
      <c r="G36" s="81">
        <f>I17</f>
        <v>10</v>
      </c>
      <c r="H36" s="82" t="s">
        <v>135</v>
      </c>
      <c r="I36" s="25"/>
      <c r="J36" s="151" t="str">
        <f>IF(I17&gt;=D26,"PASS","Change t")</f>
        <v>PASS</v>
      </c>
      <c r="K36" s="152"/>
    </row>
    <row r="37" spans="1:17" ht="24.75" thickBot="1" x14ac:dyDescent="0.6">
      <c r="A37" s="27"/>
      <c r="B37" s="28" t="s">
        <v>124</v>
      </c>
      <c r="C37" s="29"/>
      <c r="D37" s="28"/>
      <c r="E37" s="80" t="s">
        <v>76</v>
      </c>
      <c r="F37" s="150" t="str">
        <f>CONCATENATE(D20," @ ",ROUNDDOWN(D22,2),E22)</f>
        <v>RB12 @ 12cm.</v>
      </c>
      <c r="G37" s="150"/>
      <c r="H37" s="150"/>
      <c r="I37" s="54"/>
      <c r="J37" s="151" t="str">
        <f>IF(AND(D31&gt;D27,D31&gt;D29),"PASS","REDESIGN")</f>
        <v>PASS</v>
      </c>
      <c r="K37" s="152"/>
    </row>
    <row r="38" spans="1:17" ht="24.75" thickBot="1" x14ac:dyDescent="0.6">
      <c r="A38" s="4"/>
      <c r="B38" s="25" t="s">
        <v>125</v>
      </c>
      <c r="C38" s="26"/>
      <c r="D38" s="25"/>
      <c r="E38" s="66" t="s">
        <v>76</v>
      </c>
      <c r="F38" s="150" t="str">
        <f>CONCATENATE(I21," @ ",ROUNDUP(I23,2),J23)</f>
        <v>RB12 @ 12cm.</v>
      </c>
      <c r="G38" s="150"/>
      <c r="H38" s="150"/>
      <c r="I38" s="54"/>
      <c r="J38" s="151" t="str">
        <f>IF(AND(I31&gt;D28,I31&gt;D30),"PASS","REDESIGN")</f>
        <v>PASS</v>
      </c>
      <c r="K38" s="152"/>
    </row>
  </sheetData>
  <dataConsolidate/>
  <mergeCells count="18">
    <mergeCell ref="J36:K36"/>
    <mergeCell ref="F37:H37"/>
    <mergeCell ref="J37:K37"/>
    <mergeCell ref="F38:H38"/>
    <mergeCell ref="J38:K38"/>
    <mergeCell ref="E34:I34"/>
    <mergeCell ref="J34:K34"/>
    <mergeCell ref="A1:K1"/>
    <mergeCell ref="N25:P25"/>
    <mergeCell ref="Q25:S25"/>
    <mergeCell ref="E33:I33"/>
    <mergeCell ref="J33:K33"/>
    <mergeCell ref="A2:B2"/>
    <mergeCell ref="C2:F2"/>
    <mergeCell ref="H2:K2"/>
    <mergeCell ref="A3:B3"/>
    <mergeCell ref="C3:F3"/>
    <mergeCell ref="H3:K3"/>
  </mergeCells>
  <conditionalFormatting sqref="A4:F7 G6:K7 A8:K8 A9:J9 N9 A10:K13 G15:K16 A17:K32 A33:I34 A35:K35 A36:I38">
    <cfRule type="expression" dxfId="20" priority="11">
      <formula>$M$5="USE 2 WAY"</formula>
    </cfRule>
  </conditionalFormatting>
  <conditionalFormatting sqref="J33:K34">
    <cfRule type="containsText" dxfId="19" priority="5" operator="containsText" text="Change Thickness">
      <formula>NOT(ISERROR(SEARCH("Change Thickness",J33)))</formula>
    </cfRule>
    <cfRule type="containsText" dxfId="18" priority="6" operator="containsText" text="PASS">
      <formula>NOT(ISERROR(SEARCH("PASS",J33)))</formula>
    </cfRule>
  </conditionalFormatting>
  <conditionalFormatting sqref="J36:K36">
    <cfRule type="containsText" dxfId="17" priority="3" operator="containsText" text="Change t">
      <formula>NOT(ISERROR(SEARCH("Change t",J36)))</formula>
    </cfRule>
  </conditionalFormatting>
  <conditionalFormatting sqref="J36:K38">
    <cfRule type="containsText" dxfId="16" priority="2" operator="containsText" text="PASS">
      <formula>NOT(ISERROR(SEARCH("PASS",J36)))</formula>
    </cfRule>
  </conditionalFormatting>
  <conditionalFormatting sqref="J37:K38">
    <cfRule type="containsText" dxfId="15" priority="1" operator="containsText" text="REDESIGN">
      <formula>NOT(ISERROR(SEARCH("REDESIGN",J37)))</formula>
    </cfRule>
  </conditionalFormatting>
  <conditionalFormatting sqref="M4:U29">
    <cfRule type="expression" dxfId="14" priority="10">
      <formula>$M$5="USE 2 WAY"</formula>
    </cfRule>
  </conditionalFormatting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93" orientation="portrait" r:id="rId1"/>
  <colBreaks count="1" manualBreakCount="1">
    <brk id="11" max="3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C1B218AA-0AA1-4C48-BC9F-519F024AA0A4}">
            <xm:f>'พื้นตง 2 WAY'!$M$5="USE 1 WAY"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A2:A3 C2:C3 G2:H3</xm:sqref>
        </x14:conditionalFormatting>
        <x14:conditionalFormatting xmlns:xm="http://schemas.microsoft.com/office/excel/2006/main">
          <x14:cfRule type="expression" priority="8" id="{AE1AD93D-6912-4D3E-9759-5E2B76FBFA0C}">
            <xm:f>'พื้นตง 2 WAY'!$M$5="USE 1 WAY"</xm:f>
            <x14:dxf>
              <font>
                <color theme="0"/>
              </font>
              <fill>
                <patternFill>
                  <fgColor theme="0"/>
                  <bgColor theme="0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P3:U3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Data!$L$16:$L$17</xm:f>
          </x14:formula1>
          <xm:sqref>D18 I18</xm:sqref>
        </x14:dataValidation>
        <x14:dataValidation type="list" allowBlank="1" showInputMessage="1" showErrorMessage="1">
          <x14:formula1>
            <xm:f>Data!$L$10:$L$14</xm:f>
          </x14:formula1>
          <xm:sqref>I7</xm:sqref>
        </x14:dataValidation>
        <x14:dataValidation type="list" allowBlank="1" showInputMessage="1" showErrorMessage="1">
          <x14:formula1>
            <xm:f>Data!$D$3:$D$6</xm:f>
          </x14:formula1>
          <xm:sqref>D9 I20</xm:sqref>
        </x14:dataValidation>
        <x14:dataValidation type="list" allowBlank="1" showInputMessage="1" showErrorMessage="1">
          <x14:formula1>
            <xm:f>IF(B20=Data!$D$8,Data!$D$13:$D$19,Data!$H$12:$H$19)</xm:f>
          </x14:formula1>
          <xm:sqref>D20 I21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topLeftCell="A21" zoomScaleNormal="100" zoomScaleSheetLayoutView="115" workbookViewId="0">
      <selection activeCell="N36" sqref="N36"/>
    </sheetView>
  </sheetViews>
  <sheetFormatPr defaultColWidth="9.140625" defaultRowHeight="24" x14ac:dyDescent="0.55000000000000004"/>
  <cols>
    <col min="1" max="1" width="5.7109375" style="2" customWidth="1"/>
    <col min="2" max="2" width="15.28515625" style="2" customWidth="1"/>
    <col min="3" max="3" width="13.7109375" style="2" bestFit="1" customWidth="1"/>
    <col min="4" max="4" width="9.140625" style="2"/>
    <col min="5" max="5" width="7.85546875" style="2" bestFit="1" customWidth="1"/>
    <col min="6" max="6" width="7.42578125" style="2" customWidth="1"/>
    <col min="7" max="7" width="12.7109375" style="2" customWidth="1"/>
    <col min="8" max="8" width="10" style="2" bestFit="1" customWidth="1"/>
    <col min="9" max="9" width="12" style="2" bestFit="1" customWidth="1"/>
    <col min="10" max="10" width="7.7109375" style="2" customWidth="1"/>
    <col min="11" max="11" width="12.28515625" style="2" customWidth="1"/>
    <col min="12" max="12" width="9.140625" style="2"/>
    <col min="13" max="13" width="11.42578125" style="2" bestFit="1" customWidth="1"/>
    <col min="14" max="14" width="11.28515625" style="2" bestFit="1" customWidth="1"/>
    <col min="15" max="15" width="9.140625" style="2"/>
    <col min="16" max="16" width="14.42578125" style="2" customWidth="1"/>
    <col min="17" max="17" width="11.28515625" style="2" bestFit="1" customWidth="1"/>
    <col min="18" max="19" width="9.140625" style="2"/>
    <col min="20" max="20" width="9.42578125" style="2" bestFit="1" customWidth="1"/>
    <col min="21" max="16384" width="9.140625" style="2"/>
  </cols>
  <sheetData>
    <row r="1" spans="1:21" ht="24.75" thickBot="1" x14ac:dyDescent="0.6">
      <c r="A1" s="162" t="s">
        <v>156</v>
      </c>
      <c r="B1" s="163"/>
      <c r="C1" s="163"/>
      <c r="D1" s="163"/>
      <c r="E1" s="163"/>
      <c r="F1" s="163"/>
      <c r="G1" s="163"/>
      <c r="H1" s="163"/>
      <c r="I1" s="163"/>
      <c r="J1" s="163"/>
      <c r="K1" s="164"/>
    </row>
    <row r="2" spans="1:21" ht="24.75" thickBot="1" x14ac:dyDescent="0.6">
      <c r="A2" s="157" t="s">
        <v>161</v>
      </c>
      <c r="B2" s="158"/>
      <c r="C2" s="159"/>
      <c r="D2" s="159"/>
      <c r="E2" s="159"/>
      <c r="F2" s="160"/>
      <c r="G2" s="142" t="s">
        <v>162</v>
      </c>
      <c r="H2" s="161"/>
      <c r="I2" s="159"/>
      <c r="J2" s="159"/>
      <c r="K2" s="160"/>
    </row>
    <row r="3" spans="1:21" ht="24.75" thickBot="1" x14ac:dyDescent="0.6">
      <c r="A3" s="157" t="s">
        <v>163</v>
      </c>
      <c r="B3" s="158"/>
      <c r="C3" s="159"/>
      <c r="D3" s="159"/>
      <c r="E3" s="159"/>
      <c r="F3" s="160"/>
      <c r="G3" s="142" t="s">
        <v>164</v>
      </c>
      <c r="H3" s="161"/>
      <c r="I3" s="159"/>
      <c r="J3" s="159"/>
      <c r="K3" s="160"/>
      <c r="M3"/>
      <c r="N3"/>
      <c r="O3"/>
    </row>
    <row r="4" spans="1:21" ht="24.75" thickBot="1" x14ac:dyDescent="0.6">
      <c r="A4" s="36" t="s">
        <v>1</v>
      </c>
      <c r="B4" s="34"/>
      <c r="C4" s="34"/>
      <c r="D4" s="34"/>
      <c r="E4" s="34"/>
      <c r="F4" s="34"/>
      <c r="G4" s="36" t="s">
        <v>145</v>
      </c>
      <c r="H4" s="34"/>
      <c r="I4" s="34"/>
      <c r="J4" s="34"/>
      <c r="K4" s="35"/>
    </row>
    <row r="5" spans="1:21" ht="24.75" thickBot="1" x14ac:dyDescent="0.6">
      <c r="A5" s="27" t="s">
        <v>2</v>
      </c>
      <c r="B5" s="28" t="s">
        <v>3</v>
      </c>
      <c r="C5" s="76">
        <v>173</v>
      </c>
      <c r="D5" s="28" t="s">
        <v>133</v>
      </c>
      <c r="F5" s="28"/>
      <c r="G5" s="4" t="s">
        <v>26</v>
      </c>
      <c r="H5" s="25" t="s">
        <v>3</v>
      </c>
      <c r="I5" s="81">
        <f>ROUND(D16/D15,2)</f>
        <v>0.63</v>
      </c>
      <c r="J5" s="25"/>
      <c r="K5" s="6"/>
      <c r="M5" s="5" t="str">
        <f>IF(I5&lt;=0.5,"USE 1 WAY","OK")</f>
        <v>OK</v>
      </c>
      <c r="N5" s="5" t="str">
        <f>IF(I5&lt;=0.5,"","2 WAY")</f>
        <v>2 WAY</v>
      </c>
    </row>
    <row r="6" spans="1:21" ht="24.75" thickBot="1" x14ac:dyDescent="0.6">
      <c r="A6" s="21" t="s">
        <v>5</v>
      </c>
      <c r="B6" s="5" t="s">
        <v>3</v>
      </c>
      <c r="C6" s="5">
        <f>IF(N6="USE65",65,0.375*C5)</f>
        <v>64.875</v>
      </c>
      <c r="D6" s="5" t="s">
        <v>133</v>
      </c>
      <c r="E6" s="5"/>
      <c r="G6" s="36" t="s">
        <v>82</v>
      </c>
      <c r="H6" s="37"/>
      <c r="I6" s="37"/>
      <c r="J6" s="37"/>
      <c r="K6" s="39"/>
      <c r="M6" s="5" t="str">
        <f>IF(C6&lt;=65,"OK",IF(N6="USE65","OK",""))</f>
        <v>OK</v>
      </c>
      <c r="N6" s="5" t="str">
        <f>IF(C5*0.375&gt;65,"USE65","")</f>
        <v/>
      </c>
    </row>
    <row r="7" spans="1:21" ht="24.75" thickBot="1" x14ac:dyDescent="0.6">
      <c r="A7" s="31" t="s">
        <v>6</v>
      </c>
      <c r="B7" s="32" t="s">
        <v>3</v>
      </c>
      <c r="C7" s="77">
        <f>15100*SQRT(C5)</f>
        <v>198609.49121328516</v>
      </c>
      <c r="D7" s="5" t="s">
        <v>133</v>
      </c>
      <c r="F7" s="32"/>
      <c r="G7" s="31" t="s">
        <v>84</v>
      </c>
      <c r="H7" s="32" t="s">
        <v>3</v>
      </c>
      <c r="I7" s="78" t="s">
        <v>96</v>
      </c>
      <c r="J7" s="75"/>
      <c r="K7" s="33"/>
      <c r="O7" s="58" t="s">
        <v>61</v>
      </c>
      <c r="P7" s="59"/>
      <c r="Q7" s="59"/>
      <c r="R7" s="128"/>
      <c r="S7" s="129"/>
    </row>
    <row r="8" spans="1:21" ht="24.75" thickBot="1" x14ac:dyDescent="0.6">
      <c r="A8" s="36" t="s">
        <v>118</v>
      </c>
      <c r="B8" s="34"/>
      <c r="C8" s="34"/>
      <c r="D8" s="34"/>
      <c r="E8" s="34"/>
      <c r="F8" s="34"/>
      <c r="G8" s="34"/>
      <c r="H8" s="34"/>
      <c r="I8" s="34"/>
      <c r="J8" s="34"/>
      <c r="K8" s="35"/>
      <c r="O8" s="62" t="s">
        <v>14</v>
      </c>
      <c r="P8" s="64" t="s">
        <v>3</v>
      </c>
      <c r="Q8" s="64">
        <f>IF(T8="USE1700",1700,Q10*0.5)</f>
        <v>1200</v>
      </c>
      <c r="R8" s="64" t="s">
        <v>4</v>
      </c>
      <c r="S8" s="63" t="str">
        <f>IF(AND(I20="SR-24",Q8&lt;=1200),"OK",IF(AND(I20="SD-30",Q8=Q10/2,Q8&lt;=1500),"OK",IF(AND(I20="SD-40",Q8=Q10/2,Q8&lt;=1500),"OK",IF(AND(I20="SD-40",Q8&gt;1500),"OK",IF(AND(I20="SD-50",Q10&gt;4250,T8="USE1700"),"OK")))))</f>
        <v>OK</v>
      </c>
      <c r="T8" s="125" t="str">
        <f>IF(AND(I20="SD-50",Q10&gt;4250),"USE1700",IF(I20="SD-40","USE1700",""))</f>
        <v/>
      </c>
    </row>
    <row r="9" spans="1:21" x14ac:dyDescent="0.55000000000000004">
      <c r="A9" s="27"/>
      <c r="B9" s="28" t="s">
        <v>7</v>
      </c>
      <c r="C9" s="28" t="s">
        <v>3</v>
      </c>
      <c r="D9" s="76" t="s">
        <v>11</v>
      </c>
      <c r="E9" s="28"/>
      <c r="F9" s="28" t="s">
        <v>14</v>
      </c>
      <c r="G9" s="28" t="s">
        <v>3</v>
      </c>
      <c r="H9" s="79">
        <f>IF(N9="USE1700",1700,D10*0.5)</f>
        <v>1700</v>
      </c>
      <c r="I9" s="28" t="s">
        <v>133</v>
      </c>
      <c r="J9" s="28"/>
      <c r="K9" s="3"/>
      <c r="M9" s="5" t="str">
        <f>IF(AND(D9="SR-24",H9&lt;=1200),"OK",IF(AND(D9="SD-30",H9=D10/2,H9&lt;=1500),"OK",IF(AND(D9="SD-40",H9=D10/2,H9&lt;=1500),"OK",IF(AND(D9="SD-40",H9&gt;1500),"OK",IF(AND(D9="SD-50",D10&gt;4250,N9="USE1700"),"OK")))))</f>
        <v>OK</v>
      </c>
      <c r="N9" s="30" t="str">
        <f>IF(AND(D9="SD-50",D10&gt;4250),"USE1700",IF(D9="SD-40","USE1700",""))</f>
        <v>USE1700</v>
      </c>
      <c r="O9" s="62" t="s">
        <v>15</v>
      </c>
      <c r="P9" s="64" t="s">
        <v>3</v>
      </c>
      <c r="Q9" s="64">
        <v>2040000</v>
      </c>
      <c r="R9" s="64" t="s">
        <v>4</v>
      </c>
      <c r="S9" s="63"/>
    </row>
    <row r="10" spans="1:21" ht="24.75" thickBot="1" x14ac:dyDescent="0.6">
      <c r="A10" s="31"/>
      <c r="B10" s="32" t="s">
        <v>13</v>
      </c>
      <c r="C10" s="32" t="s">
        <v>3</v>
      </c>
      <c r="D10" s="68">
        <f>IF(D9="SR-24",2400,IF(D9="SD-30",3000,IF(D9="SD-40",4000,IF(D9="SD-50",5000))))</f>
        <v>4000</v>
      </c>
      <c r="E10" s="32"/>
      <c r="F10" s="32" t="s">
        <v>15</v>
      </c>
      <c r="G10" s="32" t="s">
        <v>3</v>
      </c>
      <c r="H10" s="68">
        <v>2040000</v>
      </c>
      <c r="I10" s="32" t="s">
        <v>133</v>
      </c>
      <c r="J10" s="32"/>
      <c r="K10" s="33"/>
      <c r="O10" s="62" t="s">
        <v>13</v>
      </c>
      <c r="P10" s="64" t="s">
        <v>3</v>
      </c>
      <c r="Q10" s="64">
        <f>IF(I20="SR-24",2400,IF(I20="SD-30",3000,IF(I20="SD-40",4000,IF(I20="SD-50",5000))))</f>
        <v>2400</v>
      </c>
      <c r="R10" s="61"/>
      <c r="S10" s="60"/>
    </row>
    <row r="11" spans="1:21" ht="24.75" thickBot="1" x14ac:dyDescent="0.6">
      <c r="A11" s="36" t="s">
        <v>19</v>
      </c>
      <c r="B11" s="34"/>
      <c r="C11" s="34"/>
      <c r="D11" s="34"/>
      <c r="E11" s="34"/>
      <c r="F11" s="34"/>
      <c r="G11" s="34"/>
      <c r="H11" s="34"/>
      <c r="I11" s="34"/>
      <c r="J11" s="34"/>
      <c r="K11" s="35"/>
    </row>
    <row r="12" spans="1:21" x14ac:dyDescent="0.55000000000000004">
      <c r="A12" s="21"/>
      <c r="B12" s="5" t="s">
        <v>20</v>
      </c>
      <c r="C12" s="5" t="s">
        <v>3</v>
      </c>
      <c r="D12" s="22">
        <f>(H10/C7)</f>
        <v>10.271412446292711</v>
      </c>
      <c r="E12" s="5"/>
      <c r="F12" s="5" t="s">
        <v>22</v>
      </c>
      <c r="G12" s="5" t="s">
        <v>3</v>
      </c>
      <c r="H12" s="22">
        <f>1-(D13/3)</f>
        <v>0.90613453028465607</v>
      </c>
      <c r="I12" s="5"/>
      <c r="J12" s="5"/>
      <c r="K12" s="30"/>
    </row>
    <row r="13" spans="1:21" ht="24.75" thickBot="1" x14ac:dyDescent="0.6">
      <c r="A13" s="21"/>
      <c r="B13" s="5" t="s">
        <v>21</v>
      </c>
      <c r="C13" s="5" t="s">
        <v>3</v>
      </c>
      <c r="D13" s="22">
        <f>1/(1+H9/(D12*C6))</f>
        <v>0.28159640914603168</v>
      </c>
      <c r="E13" s="5"/>
      <c r="F13" s="5" t="s">
        <v>23</v>
      </c>
      <c r="G13" s="5" t="s">
        <v>3</v>
      </c>
      <c r="H13" s="22">
        <f>0.5*(C6*D13*H12)</f>
        <v>8.2768897083993096</v>
      </c>
      <c r="I13" s="5" t="s">
        <v>133</v>
      </c>
      <c r="J13" s="5"/>
      <c r="K13" s="30"/>
    </row>
    <row r="14" spans="1:21" ht="24.75" thickBot="1" x14ac:dyDescent="0.6">
      <c r="A14" s="36" t="s">
        <v>24</v>
      </c>
      <c r="B14" s="34"/>
      <c r="C14" s="34"/>
      <c r="D14" s="34"/>
      <c r="E14" s="34"/>
      <c r="F14" s="34"/>
      <c r="G14" s="34"/>
      <c r="H14" s="34"/>
      <c r="I14" s="34"/>
      <c r="J14" s="34"/>
      <c r="K14" s="35"/>
      <c r="P14" s="27" t="s">
        <v>139</v>
      </c>
      <c r="Q14" s="28" t="s">
        <v>3</v>
      </c>
      <c r="R14" s="140">
        <f>(D16+D15)/90</f>
        <v>0.14444444444444443</v>
      </c>
      <c r="S14" s="9"/>
      <c r="T14" s="10" t="s">
        <v>146</v>
      </c>
      <c r="U14" s="11"/>
    </row>
    <row r="15" spans="1:21" ht="24.75" thickBot="1" x14ac:dyDescent="0.6">
      <c r="A15" s="21"/>
      <c r="B15" s="5" t="s">
        <v>25</v>
      </c>
      <c r="C15" s="5" t="s">
        <v>3</v>
      </c>
      <c r="D15" s="72">
        <v>8</v>
      </c>
      <c r="E15" s="5" t="s">
        <v>134</v>
      </c>
      <c r="F15" s="5"/>
      <c r="G15" s="5" t="s">
        <v>27</v>
      </c>
      <c r="H15" s="5" t="s">
        <v>3</v>
      </c>
      <c r="I15" s="72">
        <v>0</v>
      </c>
      <c r="J15" s="5" t="s">
        <v>128</v>
      </c>
      <c r="K15" s="30"/>
      <c r="P15" s="21"/>
      <c r="Q15" s="5"/>
      <c r="R15" s="22">
        <f>ROUNDUP(R14,2)</f>
        <v>0.15000000000000002</v>
      </c>
      <c r="S15" s="21" t="s">
        <v>139</v>
      </c>
      <c r="T15" s="5" t="s">
        <v>3</v>
      </c>
      <c r="U15" s="30">
        <f>CONVERT(I17,"cm","m")</f>
        <v>0.15</v>
      </c>
    </row>
    <row r="16" spans="1:21" x14ac:dyDescent="0.55000000000000004">
      <c r="A16" s="21"/>
      <c r="B16" s="5" t="s">
        <v>80</v>
      </c>
      <c r="C16" s="5" t="s">
        <v>3</v>
      </c>
      <c r="D16" s="72">
        <v>5</v>
      </c>
      <c r="E16" s="5" t="s">
        <v>134</v>
      </c>
      <c r="G16" s="5" t="s">
        <v>28</v>
      </c>
      <c r="H16" s="5" t="s">
        <v>3</v>
      </c>
      <c r="I16" s="72">
        <v>250</v>
      </c>
      <c r="J16" s="5" t="s">
        <v>128</v>
      </c>
      <c r="K16" s="30"/>
      <c r="M16" s="131" t="str">
        <f>IF(D16&gt;=0.9,"OK","Change S")</f>
        <v>OK</v>
      </c>
      <c r="P16" s="126" t="s">
        <v>59</v>
      </c>
      <c r="Q16" s="10"/>
      <c r="R16" s="11"/>
      <c r="S16" s="15"/>
      <c r="T16" s="16"/>
      <c r="U16" s="17"/>
    </row>
    <row r="17" spans="1:21" ht="24.75" thickBot="1" x14ac:dyDescent="0.6">
      <c r="A17" s="21"/>
      <c r="B17" s="5"/>
      <c r="C17" s="5"/>
      <c r="D17" s="5"/>
      <c r="E17" s="5"/>
      <c r="F17" s="5"/>
      <c r="G17" s="5" t="s">
        <v>139</v>
      </c>
      <c r="H17" s="5" t="s">
        <v>3</v>
      </c>
      <c r="I17" s="72">
        <v>15</v>
      </c>
      <c r="J17" s="5" t="s">
        <v>135</v>
      </c>
      <c r="K17" s="3"/>
      <c r="M17" s="24" t="str">
        <f>IF(AND(I17&gt;=D26,I17&gt;=5,I17&lt;=15),"OK","Change t")</f>
        <v>OK</v>
      </c>
      <c r="P17" s="14"/>
      <c r="Q17" s="13"/>
      <c r="R17" s="19"/>
      <c r="S17" s="15"/>
      <c r="T17" s="16"/>
      <c r="U17" s="17"/>
    </row>
    <row r="18" spans="1:21" ht="24.75" thickBot="1" x14ac:dyDescent="0.6">
      <c r="A18" s="31"/>
      <c r="B18" s="32" t="s">
        <v>120</v>
      </c>
      <c r="C18" s="32" t="s">
        <v>3</v>
      </c>
      <c r="D18" s="78" t="s">
        <v>98</v>
      </c>
      <c r="E18" s="75"/>
      <c r="F18" s="32"/>
      <c r="G18" s="32" t="s">
        <v>119</v>
      </c>
      <c r="H18" s="32" t="s">
        <v>3</v>
      </c>
      <c r="I18" s="78" t="s">
        <v>98</v>
      </c>
      <c r="J18" s="75"/>
      <c r="K18" s="33"/>
      <c r="P18" s="21" t="s">
        <v>60</v>
      </c>
      <c r="Q18" s="5">
        <f>CONVERT(D21,"mm","cm")</f>
        <v>0.60000000000000009</v>
      </c>
      <c r="R18" s="30"/>
      <c r="S18" s="9" t="s">
        <v>65</v>
      </c>
      <c r="T18" s="10"/>
      <c r="U18" s="11"/>
    </row>
    <row r="19" spans="1:21" ht="24.75" thickBot="1" x14ac:dyDescent="0.6">
      <c r="A19" s="36"/>
      <c r="B19" s="53" t="s">
        <v>78</v>
      </c>
      <c r="C19" s="37" t="s">
        <v>122</v>
      </c>
      <c r="D19" s="34"/>
      <c r="E19" s="35"/>
      <c r="F19" s="40"/>
      <c r="G19" s="34"/>
      <c r="H19" s="37" t="s">
        <v>123</v>
      </c>
      <c r="I19" s="34"/>
      <c r="J19" s="34"/>
      <c r="K19" s="35"/>
      <c r="P19" s="21" t="s">
        <v>61</v>
      </c>
      <c r="Q19" s="5">
        <f>CONVERT(I22,"mm","cm")</f>
        <v>1.2000000000000002</v>
      </c>
      <c r="R19" s="30"/>
      <c r="S19" s="21" t="s">
        <v>62</v>
      </c>
      <c r="T19" s="5">
        <f>2400*U15</f>
        <v>360</v>
      </c>
      <c r="U19" s="30"/>
    </row>
    <row r="20" spans="1:21" x14ac:dyDescent="0.55000000000000004">
      <c r="A20" s="20" t="s">
        <v>64</v>
      </c>
      <c r="B20" s="5" t="str">
        <f>IF(D9="SR-24","RB",IF(D9="SD-30","DB",IF(D9="SD-40","DB",IF(D9="SD-50","DB"))))</f>
        <v>DB</v>
      </c>
      <c r="C20" s="5" t="s">
        <v>3</v>
      </c>
      <c r="D20" s="71" t="s">
        <v>45</v>
      </c>
      <c r="E20" s="30"/>
      <c r="G20" s="28" t="s">
        <v>7</v>
      </c>
      <c r="H20" s="5" t="s">
        <v>3</v>
      </c>
      <c r="I20" s="71" t="s">
        <v>9</v>
      </c>
      <c r="K20" s="29"/>
      <c r="P20" s="20" t="s">
        <v>142</v>
      </c>
      <c r="Q20" s="5"/>
      <c r="R20" s="5"/>
      <c r="S20" s="21" t="s">
        <v>116</v>
      </c>
      <c r="T20" s="22">
        <f>(PI()/4*Q18^2)</f>
        <v>0.28274333882308145</v>
      </c>
      <c r="U20" s="30" t="s">
        <v>121</v>
      </c>
    </row>
    <row r="21" spans="1:21" x14ac:dyDescent="0.55000000000000004">
      <c r="A21" s="21"/>
      <c r="B21" s="5" t="s">
        <v>63</v>
      </c>
      <c r="C21" s="5" t="s">
        <v>3</v>
      </c>
      <c r="D21" s="5">
        <f>IF(B20="DB",VLOOKUP('พื้นตง 2 WAY'!D20,Data!$H$9:$I$19,2,FALSE),IF(B20="RB",VLOOKUP(D20,Data!$D$9:$E$19,2,FALSE)))</f>
        <v>6</v>
      </c>
      <c r="E21" s="30" t="s">
        <v>136</v>
      </c>
      <c r="F21" s="24" t="s">
        <v>64</v>
      </c>
      <c r="G21" s="5" t="str">
        <f>IF(I20="SR-24","RB",IF(I20="SD-30","DB",IF(I20="SD-40","DB",IF(I20="SD-50","DB"))))</f>
        <v>RB</v>
      </c>
      <c r="H21" s="5" t="s">
        <v>3</v>
      </c>
      <c r="I21" s="71" t="s">
        <v>38</v>
      </c>
      <c r="J21" s="5"/>
      <c r="K21" s="30"/>
      <c r="P21" s="20" t="s">
        <v>143</v>
      </c>
      <c r="Q21" s="5">
        <f>CONVERT(D21,"cm","m")</f>
        <v>0.06</v>
      </c>
      <c r="R21" s="30" t="s">
        <v>134</v>
      </c>
      <c r="S21" s="21"/>
      <c r="T21" s="23"/>
      <c r="U21" s="30"/>
    </row>
    <row r="22" spans="1:21" x14ac:dyDescent="0.55000000000000004">
      <c r="A22" s="21"/>
      <c r="B22" s="5" t="s">
        <v>58</v>
      </c>
      <c r="C22" s="5" t="s">
        <v>3</v>
      </c>
      <c r="D22" s="72">
        <v>12</v>
      </c>
      <c r="E22" s="30" t="s">
        <v>135</v>
      </c>
      <c r="F22" s="5"/>
      <c r="G22" s="5" t="s">
        <v>63</v>
      </c>
      <c r="H22" s="5" t="s">
        <v>3</v>
      </c>
      <c r="I22" s="5">
        <f>IF(G21="DB",VLOOKUP('พื้นตง 2 WAY'!I21,Data!$H$9:$I$19,2,FALSE),IF(G21="RB",VLOOKUP(I21,Data!$D$9:$E$19,2,FALSE)))</f>
        <v>12</v>
      </c>
      <c r="J22" s="5" t="s">
        <v>136</v>
      </c>
      <c r="K22" s="30"/>
      <c r="P22" s="20" t="s">
        <v>144</v>
      </c>
      <c r="Q22" s="5">
        <f>CONVERT(I22,"cm","m")</f>
        <v>0.12</v>
      </c>
      <c r="R22" s="30" t="s">
        <v>134</v>
      </c>
      <c r="S22" s="21" t="s">
        <v>117</v>
      </c>
      <c r="T22" s="22">
        <f>(PI()/4*Q19^2)</f>
        <v>1.1309733552923258</v>
      </c>
      <c r="U22" s="30" t="s">
        <v>121</v>
      </c>
    </row>
    <row r="23" spans="1:21" ht="24.75" thickBot="1" x14ac:dyDescent="0.6">
      <c r="A23" s="21"/>
      <c r="B23" s="5"/>
      <c r="C23" s="5"/>
      <c r="D23" s="5"/>
      <c r="E23" s="5"/>
      <c r="F23" s="31"/>
      <c r="G23" s="5" t="s">
        <v>58</v>
      </c>
      <c r="H23" s="5" t="s">
        <v>3</v>
      </c>
      <c r="I23" s="72">
        <v>12</v>
      </c>
      <c r="J23" s="32" t="s">
        <v>135</v>
      </c>
      <c r="K23" s="33"/>
      <c r="P23" s="31"/>
      <c r="Q23" s="32"/>
      <c r="R23" s="33"/>
      <c r="S23" s="8"/>
      <c r="T23" s="127"/>
      <c r="U23" s="12"/>
    </row>
    <row r="24" spans="1:21" ht="24.75" thickBot="1" x14ac:dyDescent="0.6">
      <c r="A24" s="36" t="s">
        <v>30</v>
      </c>
      <c r="B24" s="34"/>
      <c r="C24" s="34"/>
      <c r="D24" s="34"/>
      <c r="E24" s="34"/>
      <c r="F24" s="34"/>
      <c r="G24" s="34"/>
      <c r="H24" s="34"/>
      <c r="I24" s="34"/>
      <c r="J24" s="34"/>
      <c r="K24" s="35"/>
    </row>
    <row r="25" spans="1:21" ht="24.75" thickBot="1" x14ac:dyDescent="0.6">
      <c r="A25" s="21"/>
      <c r="B25" s="5" t="s">
        <v>131</v>
      </c>
      <c r="C25" s="5" t="s">
        <v>3</v>
      </c>
      <c r="D25" s="67">
        <f>SUM(T19,I15,I16)</f>
        <v>610</v>
      </c>
      <c r="E25" s="5" t="s">
        <v>67</v>
      </c>
      <c r="F25" s="5"/>
      <c r="G25" s="5" t="s">
        <v>85</v>
      </c>
      <c r="H25" s="5" t="s">
        <v>3</v>
      </c>
      <c r="I25" s="5">
        <f>I17-2-(Q18/2)</f>
        <v>12.7</v>
      </c>
      <c r="J25" s="5" t="s">
        <v>135</v>
      </c>
      <c r="K25" s="30"/>
      <c r="N25" s="165" t="s">
        <v>110</v>
      </c>
      <c r="O25" s="166"/>
      <c r="P25" s="167"/>
      <c r="Q25" s="165" t="s">
        <v>111</v>
      </c>
      <c r="R25" s="166"/>
      <c r="S25" s="167"/>
    </row>
    <row r="26" spans="1:21" ht="24.75" thickBot="1" x14ac:dyDescent="0.6">
      <c r="A26" s="143" t="s">
        <v>31</v>
      </c>
      <c r="B26" s="144"/>
      <c r="C26" s="5" t="s">
        <v>3</v>
      </c>
      <c r="D26" s="23">
        <f>CONVERT(R15,"m","cm")</f>
        <v>15.000000000000002</v>
      </c>
      <c r="E26" s="5" t="s">
        <v>135</v>
      </c>
      <c r="F26" s="5"/>
      <c r="G26" s="5" t="s">
        <v>86</v>
      </c>
      <c r="H26" s="2" t="s">
        <v>3</v>
      </c>
      <c r="I26" s="5">
        <f>I17-2-Q19-(Q19/2)</f>
        <v>11.200000000000001</v>
      </c>
      <c r="J26" s="5" t="s">
        <v>135</v>
      </c>
      <c r="K26" s="30"/>
      <c r="N26" s="4" t="s">
        <v>99</v>
      </c>
      <c r="O26" s="25" t="s">
        <v>3</v>
      </c>
      <c r="P26" s="133">
        <f>IF(AND(N5="2 WAY",I7="Continuous"),VLOOKUP(I5,Data!X219:AA268,4),IF(AND(N5="2 WAY",I7="3 Edge continuous"),VLOOKUP(I5,Data!AG219:AJ268,4),IF(AND(N5="2 WAY",I7="2 Edge continuous"),VLOOKUP(I5,Data!AP219:AS268,4),IF(AND(N5="2 WAY",I7="1 Edge continuous"),VLOOKUP(I5,Data!AY219:BB268,4),IF(AND(N5="2 WAY",I7="Non-Continuous"),VLOOKUP(I5,Data!BH219:BK268,4))))))</f>
        <v>5.7499999999999996E-2</v>
      </c>
      <c r="Q26" s="4" t="s">
        <v>99</v>
      </c>
      <c r="R26" s="25" t="s">
        <v>3</v>
      </c>
      <c r="S26" s="26">
        <f>IF(AND(I5&gt;0.5,I7="Continuous"),Data!$R$12,IF(AND(I5&gt;0.5,I7="3 Edge continuous"),Data!$R$13,IF(AND(I5&gt;0.5,I7="2 Edge continuous"),Data!$R$14,IF(AND(I5&gt;0.5,I7="1 Edge continuous"),Data!$R$15,IF(AND(I5&gt;0.5,I7="Non-Continuous"),Data!$R$16,)))))</f>
        <v>3.6999999999999998E-2</v>
      </c>
    </row>
    <row r="27" spans="1:21" ht="24.75" thickBot="1" x14ac:dyDescent="0.6">
      <c r="A27" s="143" t="s">
        <v>127</v>
      </c>
      <c r="B27" s="144"/>
      <c r="C27" s="5" t="s">
        <v>3</v>
      </c>
      <c r="D27" s="5">
        <f>IF(D9="SR-24",0.0025*100*I17,IF(D9="SD-30",0.002*100*I17,IF(D9="SD-40",0.0018*100*I17)))</f>
        <v>2.6999999999999997</v>
      </c>
      <c r="E27" s="5" t="s">
        <v>129</v>
      </c>
      <c r="F27" s="5"/>
      <c r="G27" s="5" t="s">
        <v>102</v>
      </c>
      <c r="H27" s="5" t="s">
        <v>3</v>
      </c>
      <c r="I27" s="5">
        <f>P29*D25*(D16^2)</f>
        <v>876.87499999999989</v>
      </c>
      <c r="J27" s="5" t="s">
        <v>137</v>
      </c>
      <c r="K27" s="30"/>
      <c r="N27" s="4" t="s">
        <v>100</v>
      </c>
      <c r="O27" s="25" t="s">
        <v>3</v>
      </c>
      <c r="P27" s="133" t="str">
        <f>IF(AND(I5&gt;0.5,I7="Continuous",D18="Continuous"),VLOOKUP(I5,Data!X219:Y268,2),IF(AND(I5&gt;0.5,I7="3 Edge continuous",D18="Continuous"),VLOOKUP(I5,Data!AG219:AH268,2),IF(AND(I5&gt;0.5,I7="2 Edge continuous",D18="Continuous"),VLOOKUP(I5,Data!AP219:AQ268,2),IF(AND(I5&gt;0.5,I7="1 Edge continuous",D18="Continuous"),VLOOKUP(I5,Data!AY219:AZ268,2),IF(AND(I5&gt;0.5,I7="Non-Continuous",D18="Continuous"),VLOOKUP(I5,Data!BH219:BI268,2),"-")))))</f>
        <v>-</v>
      </c>
      <c r="Q27" s="4" t="s">
        <v>100</v>
      </c>
      <c r="R27" s="25" t="s">
        <v>3</v>
      </c>
      <c r="S27" s="26" t="str">
        <f>IF(AND(I7="Continuous",I18="Continuous"),Data!$P$12,IF(AND(I7="3 Edge continuous",I18="Continuous"),Data!$P$13,IF(AND(I7="2 Edge continuous",I18="Continuous"),Data!$P$14,IF(AND(I7="1 Edge continuous",I18="Continuous"),Data!$P$15,IF(AND(I7="Non-Continuous",I18="Continuous"),Data!$P$16,"-")))))</f>
        <v>-</v>
      </c>
    </row>
    <row r="28" spans="1:21" ht="24.75" thickBot="1" x14ac:dyDescent="0.6">
      <c r="A28" s="143" t="s">
        <v>126</v>
      </c>
      <c r="B28" s="144"/>
      <c r="C28" s="5" t="s">
        <v>3</v>
      </c>
      <c r="D28" s="5">
        <f>IF(I20="SR-24",0.0025*100*I17,IF(I20="SD-30",0.002*100*I17,IF(I20="SD-40",0.0018*100*I17)))</f>
        <v>3.75</v>
      </c>
      <c r="E28" s="5" t="s">
        <v>129</v>
      </c>
      <c r="F28" s="5"/>
      <c r="G28" s="5" t="s">
        <v>103</v>
      </c>
      <c r="H28" s="5" t="s">
        <v>3</v>
      </c>
      <c r="I28" s="5">
        <f>S29*D25*(D16^2)</f>
        <v>564.25</v>
      </c>
      <c r="J28" s="5" t="s">
        <v>137</v>
      </c>
      <c r="K28" s="30"/>
      <c r="N28" s="4" t="s">
        <v>101</v>
      </c>
      <c r="O28" s="25" t="s">
        <v>3</v>
      </c>
      <c r="P28" s="133">
        <f>IF(AND(I5&gt;0.5,I7="Continuous",I18="Non-Continuous"),VLOOKUP(I5,Data!X219:Z268,3),IF(AND(I5&gt;0.5,I7="3 Edge continuous",I18="Non-Continuous"),VLOOKUP(I5,Data!AG219:AI268,3),IF(AND(I5&gt;0.5,I7="2 Edge continuous",I18="Non-Continuous"),VLOOKUP(I5,Data!AP219:AR268,3),IF(AND(I5&gt;0.5,I7="1 Edge continuous",I18="Non-Continuous"),VLOOKUP(I5,Data!AY219:BA268,3),IF(AND(I5&gt;0.5,I7="Non-Continuous",I18="Non-Continuous"),VLOOKUP(I5,Data!BH219:BJ268,3),"-")))))</f>
        <v>3.8099999999999995E-2</v>
      </c>
      <c r="Q28" s="4" t="s">
        <v>101</v>
      </c>
      <c r="R28" s="25" t="s">
        <v>3</v>
      </c>
      <c r="S28" s="26">
        <f>IF(AND(I7="Continuous",I18="Non-Continuous"),Data!$Q$12,IF(AND(I7="3 Edge continuous",I18="Non-Continuous"),Data!$Q$13,IF(AND(I7="2 Edge continuous",I18="Non-Continuous"),Data!$Q$14,IF(AND(I7="1 Edge continuous",I18="Non-Continuous"),Data!$Q$15,IF(AND(I7="Non-Continuous",I18="Non-Continuous"),Data!$Q$16,"-")))))</f>
        <v>2.5000000000000001E-2</v>
      </c>
    </row>
    <row r="29" spans="1:21" ht="24.75" thickBot="1" x14ac:dyDescent="0.6">
      <c r="A29" s="147"/>
      <c r="B29" s="148" t="s">
        <v>157</v>
      </c>
      <c r="C29" s="5" t="s">
        <v>3</v>
      </c>
      <c r="D29" s="5">
        <f>ROUND(I27/(H9*H12*I25)*100,3)</f>
        <v>4.4820000000000002</v>
      </c>
      <c r="E29" s="5" t="s">
        <v>129</v>
      </c>
      <c r="F29" s="5"/>
      <c r="G29" s="5" t="s">
        <v>87</v>
      </c>
      <c r="H29" s="5" t="s">
        <v>3</v>
      </c>
      <c r="I29" s="23">
        <f>H13*100*(I25^2)/100</f>
        <v>1334.9795410677245</v>
      </c>
      <c r="J29" s="5" t="s">
        <v>137</v>
      </c>
      <c r="K29" s="30"/>
      <c r="N29" s="4" t="s">
        <v>112</v>
      </c>
      <c r="O29" s="25" t="s">
        <v>3</v>
      </c>
      <c r="P29" s="133">
        <f>MAX(P26:P28)</f>
        <v>5.7499999999999996E-2</v>
      </c>
      <c r="Q29" s="4" t="s">
        <v>113</v>
      </c>
      <c r="R29" s="25" t="s">
        <v>3</v>
      </c>
      <c r="S29" s="26">
        <f>MAX(S26:S28)</f>
        <v>3.6999999999999998E-2</v>
      </c>
    </row>
    <row r="30" spans="1:21" x14ac:dyDescent="0.55000000000000004">
      <c r="A30" s="147"/>
      <c r="B30" s="148" t="s">
        <v>158</v>
      </c>
      <c r="C30" s="5" t="s">
        <v>3</v>
      </c>
      <c r="D30" s="5">
        <f>ROUNDUP(I28/(Q8*H12*I26)*100,3)</f>
        <v>4.6340000000000003</v>
      </c>
      <c r="E30" s="5" t="s">
        <v>129</v>
      </c>
      <c r="F30" s="5"/>
      <c r="G30" s="5" t="s">
        <v>88</v>
      </c>
      <c r="H30" s="5" t="s">
        <v>3</v>
      </c>
      <c r="I30" s="23">
        <f>H13*100*(I26^2)/100</f>
        <v>1038.2530450216098</v>
      </c>
      <c r="J30" s="5" t="s">
        <v>137</v>
      </c>
      <c r="K30" s="30"/>
    </row>
    <row r="31" spans="1:21" ht="24.75" thickBot="1" x14ac:dyDescent="0.6">
      <c r="A31" s="21"/>
      <c r="B31" s="5" t="s">
        <v>159</v>
      </c>
      <c r="C31" s="5" t="s">
        <v>3</v>
      </c>
      <c r="D31" s="23">
        <f>T20/Q21</f>
        <v>4.7123889803846906</v>
      </c>
      <c r="E31" s="5" t="s">
        <v>129</v>
      </c>
      <c r="F31" s="5"/>
      <c r="G31" s="24" t="s">
        <v>160</v>
      </c>
      <c r="H31" s="5" t="s">
        <v>3</v>
      </c>
      <c r="I31" s="23">
        <f>T22/Q22</f>
        <v>9.4247779607693811</v>
      </c>
      <c r="J31" s="5" t="s">
        <v>129</v>
      </c>
      <c r="K31" s="30"/>
    </row>
    <row r="32" spans="1:21" ht="24.75" thickBot="1" x14ac:dyDescent="0.6">
      <c r="A32" s="36" t="s">
        <v>70</v>
      </c>
      <c r="B32" s="34"/>
      <c r="C32" s="34"/>
      <c r="D32" s="34"/>
      <c r="E32" s="34"/>
      <c r="F32" s="34"/>
      <c r="G32" s="34"/>
      <c r="H32" s="34"/>
      <c r="I32" s="34"/>
      <c r="J32" s="34"/>
      <c r="K32" s="35"/>
    </row>
    <row r="33" spans="1:11" ht="24.75" thickBot="1" x14ac:dyDescent="0.6">
      <c r="A33" s="41"/>
      <c r="B33" s="28" t="s">
        <v>115</v>
      </c>
      <c r="C33" s="26"/>
      <c r="D33" s="28"/>
      <c r="E33" s="153" t="str">
        <f>IF(I28&lt;I30,CONCATENATE(G28,H28,ROUND(I28,2),J28," &lt; ",G30,H30,ROUND(I30,2),J30),CONCATENATE(G28,H28,ROUND(I28,2),J28," &gt; ",G30,H30,ROUND(I30,2),J30))</f>
        <v>Ml=564.25kgm. &lt; Mrl=1038.25kgm.</v>
      </c>
      <c r="F33" s="153"/>
      <c r="G33" s="153"/>
      <c r="H33" s="153"/>
      <c r="I33" s="153"/>
      <c r="J33" s="151" t="str">
        <f>IF(I28&lt;I30,"PASS","Change Thickness")</f>
        <v>PASS</v>
      </c>
      <c r="K33" s="152"/>
    </row>
    <row r="34" spans="1:11" ht="24.75" thickBot="1" x14ac:dyDescent="0.6">
      <c r="A34" s="27"/>
      <c r="B34" s="28" t="s">
        <v>114</v>
      </c>
      <c r="C34" s="29"/>
      <c r="D34" s="28"/>
      <c r="E34" s="153" t="str">
        <f>IF(I27&lt;I29,CONCATENATE(G27,H27,ROUND(I27,2),J27," &lt; ",G29,H29,ROUND(I29,2),J29),CONCATENATE(G27,H27,ROUND(I27,2),J27," &gt; ",G29,H29,ROUND(I29,2),J29))</f>
        <v>Ms=876.88kgm. &lt; Mrs=1334.98kgm.</v>
      </c>
      <c r="F34" s="153"/>
      <c r="G34" s="153"/>
      <c r="H34" s="153"/>
      <c r="I34" s="153"/>
      <c r="J34" s="151" t="str">
        <f>IF(I27&lt;I29,"PASS","Change Thickness")</f>
        <v>PASS</v>
      </c>
      <c r="K34" s="152"/>
    </row>
    <row r="35" spans="1:11" ht="24.75" thickBot="1" x14ac:dyDescent="0.6">
      <c r="A35" s="38"/>
      <c r="B35" s="37" t="s">
        <v>73</v>
      </c>
      <c r="C35" s="34"/>
      <c r="D35" s="34"/>
      <c r="E35" s="34"/>
      <c r="F35" s="34"/>
      <c r="G35" s="34"/>
      <c r="H35" s="34"/>
      <c r="I35" s="34"/>
      <c r="J35" s="34"/>
      <c r="K35" s="35"/>
    </row>
    <row r="36" spans="1:11" ht="24.75" thickBot="1" x14ac:dyDescent="0.6">
      <c r="A36" s="4"/>
      <c r="B36" s="25" t="s">
        <v>138</v>
      </c>
      <c r="C36" s="26"/>
      <c r="D36" s="25"/>
      <c r="E36" s="25" t="s">
        <v>76</v>
      </c>
      <c r="F36" s="25"/>
      <c r="G36" s="81">
        <f>I17</f>
        <v>15</v>
      </c>
      <c r="H36" s="82" t="s">
        <v>135</v>
      </c>
      <c r="I36" s="25"/>
      <c r="J36" s="151" t="str">
        <f>IF(I17&gt;=D26,"PASS","Change t")</f>
        <v>PASS</v>
      </c>
      <c r="K36" s="152"/>
    </row>
    <row r="37" spans="1:11" ht="24.75" thickBot="1" x14ac:dyDescent="0.6">
      <c r="A37" s="27"/>
      <c r="B37" s="28" t="s">
        <v>124</v>
      </c>
      <c r="C37" s="29"/>
      <c r="D37" s="28"/>
      <c r="E37" s="80" t="s">
        <v>76</v>
      </c>
      <c r="F37" s="150" t="str">
        <f>CONCATENATE(D20," @ ",ROUNDDOWN(D22,2),E22)</f>
        <v>DB6 @ 12cm.</v>
      </c>
      <c r="G37" s="150"/>
      <c r="H37" s="150"/>
      <c r="I37" s="54"/>
      <c r="J37" s="151" t="str">
        <f>IF(AND(D31&gt;D27,D31&gt;D29),"PASS","REDESIGN")</f>
        <v>PASS</v>
      </c>
      <c r="K37" s="152"/>
    </row>
    <row r="38" spans="1:11" ht="24.75" thickBot="1" x14ac:dyDescent="0.6">
      <c r="A38" s="4"/>
      <c r="B38" s="25" t="s">
        <v>125</v>
      </c>
      <c r="C38" s="26"/>
      <c r="D38" s="25"/>
      <c r="E38" s="66" t="s">
        <v>76</v>
      </c>
      <c r="F38" s="150" t="str">
        <f>CONCATENATE(I21," @ ",ROUNDUP(I23,2),J23)</f>
        <v>RB12 @ 12cm.</v>
      </c>
      <c r="G38" s="150"/>
      <c r="H38" s="150"/>
      <c r="I38" s="54"/>
      <c r="J38" s="151" t="str">
        <f>IF(AND(I31&gt;D28,I31&gt;D30),"PASS","REDESIGN")</f>
        <v>PASS</v>
      </c>
      <c r="K38" s="152"/>
    </row>
  </sheetData>
  <dataConsolidate/>
  <mergeCells count="18">
    <mergeCell ref="F37:H37"/>
    <mergeCell ref="J37:K37"/>
    <mergeCell ref="F38:H38"/>
    <mergeCell ref="J38:K38"/>
    <mergeCell ref="A1:K1"/>
    <mergeCell ref="A2:B2"/>
    <mergeCell ref="C2:F2"/>
    <mergeCell ref="H2:K2"/>
    <mergeCell ref="E34:I34"/>
    <mergeCell ref="J34:K34"/>
    <mergeCell ref="J36:K36"/>
    <mergeCell ref="N25:P25"/>
    <mergeCell ref="Q25:S25"/>
    <mergeCell ref="E33:I33"/>
    <mergeCell ref="J33:K33"/>
    <mergeCell ref="A3:B3"/>
    <mergeCell ref="C3:F3"/>
    <mergeCell ref="H3:K3"/>
  </mergeCells>
  <conditionalFormatting sqref="A2:A3 C2:C3 G2:H3">
    <cfRule type="expression" dxfId="11" priority="7">
      <formula>$M$5="USE 1 WAY"</formula>
    </cfRule>
  </conditionalFormatting>
  <conditionalFormatting sqref="A29:E31">
    <cfRule type="expression" dxfId="10" priority="11">
      <formula>$M$5="USE 2 WAY"</formula>
    </cfRule>
  </conditionalFormatting>
  <conditionalFormatting sqref="A4:F7 G6:K7 A8:K8 A9:J9 N9 A10:K13 G15:K16 A17:K28 F29:K30 F31 K31 A32:K32 A33:I34 A35:K35 A36:I38">
    <cfRule type="expression" dxfId="9" priority="14">
      <formula>$M$5="USE 1 WAY"</formula>
    </cfRule>
  </conditionalFormatting>
  <conditionalFormatting sqref="G31:J31">
    <cfRule type="expression" dxfId="8" priority="9">
      <formula>$M$5="USE 2 WAY"</formula>
    </cfRule>
  </conditionalFormatting>
  <conditionalFormatting sqref="J33:K34">
    <cfRule type="containsText" dxfId="7" priority="5" operator="containsText" text="Change Thickness">
      <formula>NOT(ISERROR(SEARCH("Change Thickness",J33)))</formula>
    </cfRule>
    <cfRule type="containsText" dxfId="6" priority="6" operator="containsText" text="PASS">
      <formula>NOT(ISERROR(SEARCH("PASS",J33)))</formula>
    </cfRule>
  </conditionalFormatting>
  <conditionalFormatting sqref="J36:K36">
    <cfRule type="containsText" dxfId="5" priority="3" operator="containsText" text="Change t">
      <formula>NOT(ISERROR(SEARCH("Change t",J36)))</formula>
    </cfRule>
  </conditionalFormatting>
  <conditionalFormatting sqref="J36:K38">
    <cfRule type="containsText" dxfId="4" priority="2" operator="containsText" text="PASS">
      <formula>NOT(ISERROR(SEARCH("PASS",J36)))</formula>
    </cfRule>
  </conditionalFormatting>
  <conditionalFormatting sqref="J37:K38">
    <cfRule type="containsText" dxfId="3" priority="1" operator="containsText" text="REDESIGN">
      <formula>NOT(ISERROR(SEARCH("REDESIGN",J37)))</formula>
    </cfRule>
  </conditionalFormatting>
  <conditionalFormatting sqref="M16:M17">
    <cfRule type="expression" dxfId="2" priority="12">
      <formula>$M$5="USE 2 WAY"</formula>
    </cfRule>
  </conditionalFormatting>
  <conditionalFormatting sqref="P20:R22">
    <cfRule type="expression" dxfId="1" priority="10">
      <formula>$M$5="USE 2 WAY"</formula>
    </cfRule>
  </conditionalFormatting>
  <conditionalFormatting sqref="P3:U3 M4:U4 O5:U5 M6:U15 N16:U17 M18:U19 M20:O22 S20:U22 M23:U29">
    <cfRule type="expression" dxfId="0" priority="13">
      <formula>$M$5="USE 1 WAY"</formula>
    </cfRule>
  </conditionalFormatting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93" orientation="portrait" r:id="rId1"/>
  <colBreaks count="1" manualBreakCount="1">
    <brk id="11" max="35" man="1"/>
  </colBreaks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>
          <x14:formula1>
            <xm:f>Data!$D$3:$D$6</xm:f>
          </x14:formula1>
          <xm:sqref>D9 I20</xm:sqref>
        </x14:dataValidation>
        <x14:dataValidation type="list" allowBlank="1" showInputMessage="1" showErrorMessage="1">
          <x14:formula1>
            <xm:f>Data!$L$10:$L$14</xm:f>
          </x14:formula1>
          <xm:sqref>I7</xm:sqref>
        </x14:dataValidation>
        <x14:dataValidation type="list" allowBlank="1" showInputMessage="1" showErrorMessage="1">
          <x14:formula1>
            <xm:f>Data!$L$16:$L$17</xm:f>
          </x14:formula1>
          <xm:sqref>D18 I18</xm:sqref>
        </x14:dataValidation>
        <x14:dataValidation type="list" allowBlank="1" showInputMessage="1" showErrorMessage="1">
          <x14:formula1>
            <xm:f>IF(B20=Data!D9,Data!D10:D20,Data!H10:H20)</xm:f>
          </x14:formula1>
          <xm:sqref>D20</xm:sqref>
        </x14:dataValidation>
        <x14:dataValidation type="list" allowBlank="1" showInputMessage="1" showErrorMessage="1">
          <x14:formula1>
            <xm:f>IF(G21=Data!D9,Data!D10:D20,Data!H10:H20)</xm:f>
          </x14:formula1>
          <xm:sqref>I21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BO268"/>
  <sheetViews>
    <sheetView zoomScale="70" zoomScaleNormal="70" workbookViewId="0">
      <selection activeCell="U255" sqref="U255"/>
    </sheetView>
  </sheetViews>
  <sheetFormatPr defaultRowHeight="23.25" x14ac:dyDescent="0.5"/>
  <cols>
    <col min="4" max="4" width="10" bestFit="1" customWidth="1"/>
    <col min="14" max="14" width="6.7109375" customWidth="1"/>
    <col min="15" max="15" width="16.7109375" bestFit="1" customWidth="1"/>
    <col min="16" max="16" width="9.42578125" bestFit="1" customWidth="1"/>
    <col min="17" max="17" width="15" bestFit="1" customWidth="1"/>
    <col min="18" max="18" width="11.7109375" customWidth="1"/>
    <col min="19" max="19" width="9.42578125" bestFit="1" customWidth="1"/>
    <col min="20" max="20" width="15" bestFit="1" customWidth="1"/>
    <col min="21" max="21" width="12.42578125" customWidth="1"/>
    <col min="22" max="22" width="9.42578125" bestFit="1" customWidth="1"/>
    <col min="23" max="23" width="15" bestFit="1" customWidth="1"/>
    <col min="24" max="24" width="9.42578125" customWidth="1"/>
    <col min="25" max="25" width="9.42578125" bestFit="1" customWidth="1"/>
    <col min="26" max="26" width="15" bestFit="1" customWidth="1"/>
    <col min="27" max="27" width="11.140625" customWidth="1"/>
    <col min="28" max="28" width="9.42578125" bestFit="1" customWidth="1"/>
    <col min="29" max="29" width="15" bestFit="1" customWidth="1"/>
    <col min="30" max="30" width="6" bestFit="1" customWidth="1"/>
  </cols>
  <sheetData>
    <row r="1" spans="4:67" ht="24" thickBot="1" x14ac:dyDescent="0.55000000000000004"/>
    <row r="2" spans="4:67" ht="24" thickBot="1" x14ac:dyDescent="0.55000000000000004">
      <c r="D2" t="s">
        <v>8</v>
      </c>
      <c r="G2" t="s">
        <v>16</v>
      </c>
      <c r="O2" s="169" t="s">
        <v>26</v>
      </c>
      <c r="P2" s="173" t="s">
        <v>93</v>
      </c>
      <c r="Q2" s="173"/>
      <c r="R2" s="173"/>
      <c r="S2" s="174" t="s">
        <v>90</v>
      </c>
      <c r="T2" s="174"/>
      <c r="U2" s="174"/>
      <c r="V2" s="170" t="s">
        <v>91</v>
      </c>
      <c r="W2" s="170"/>
      <c r="X2" s="170"/>
      <c r="Y2" s="171" t="s">
        <v>92</v>
      </c>
      <c r="Z2" s="171"/>
      <c r="AA2" s="171"/>
      <c r="AB2" s="172" t="s">
        <v>89</v>
      </c>
      <c r="AC2" s="172"/>
      <c r="AD2" s="172"/>
    </row>
    <row r="3" spans="4:67" ht="24" thickBot="1" x14ac:dyDescent="0.55000000000000004">
      <c r="D3" t="s">
        <v>9</v>
      </c>
      <c r="G3" t="s">
        <v>17</v>
      </c>
      <c r="O3" s="169"/>
      <c r="P3" s="42" t="str">
        <f>"-M(Con)"</f>
        <v>-M(Con)</v>
      </c>
      <c r="Q3" s="42" t="str">
        <f>"-M (Non-con)"</f>
        <v>-M (Non-con)</v>
      </c>
      <c r="R3" s="42" t="str">
        <f>"+M"</f>
        <v>+M</v>
      </c>
      <c r="S3" s="46" t="str">
        <f>"-M(Con)"</f>
        <v>-M(Con)</v>
      </c>
      <c r="T3" s="46" t="str">
        <f>"-M (Non-con)"</f>
        <v>-M (Non-con)</v>
      </c>
      <c r="U3" s="46" t="str">
        <f>"+M"</f>
        <v>+M</v>
      </c>
      <c r="V3" s="43" t="str">
        <f>"-M(Con)"</f>
        <v>-M(Con)</v>
      </c>
      <c r="W3" s="43" t="str">
        <f>"-M (Non-con)"</f>
        <v>-M (Non-con)</v>
      </c>
      <c r="X3" s="43" t="str">
        <f>"+M"</f>
        <v>+M</v>
      </c>
      <c r="Y3" s="44" t="str">
        <f>"-M(Con)"</f>
        <v>-M(Con)</v>
      </c>
      <c r="Z3" s="44" t="str">
        <f>"-M (Non-con)"</f>
        <v>-M (Non-con)</v>
      </c>
      <c r="AA3" s="44" t="str">
        <f>"+M"</f>
        <v>+M</v>
      </c>
      <c r="AB3" s="45" t="str">
        <f>"-M(Con)"</f>
        <v>-M(Con)</v>
      </c>
      <c r="AC3" s="45" t="str">
        <f>"-M (Non-con)"</f>
        <v>-M (Non-con)</v>
      </c>
      <c r="AD3" s="45" t="str">
        <f>"+M"</f>
        <v>+M</v>
      </c>
    </row>
    <row r="4" spans="4:67" ht="24.75" thickBot="1" x14ac:dyDescent="0.6">
      <c r="D4" t="s">
        <v>10</v>
      </c>
      <c r="G4" t="s">
        <v>130</v>
      </c>
      <c r="O4" s="47">
        <v>1</v>
      </c>
      <c r="P4" s="48">
        <v>3.3000000000000002E-2</v>
      </c>
      <c r="Q4" s="48">
        <v>0</v>
      </c>
      <c r="R4" s="48">
        <v>2.5000000000000001E-2</v>
      </c>
      <c r="S4" s="49">
        <v>4.1000000000000002E-2</v>
      </c>
      <c r="T4" s="49">
        <v>2.1000000000000001E-2</v>
      </c>
      <c r="U4" s="49">
        <v>3.1E-2</v>
      </c>
      <c r="V4" s="49">
        <v>4.9000000000000002E-2</v>
      </c>
      <c r="W4" s="49">
        <v>2.5000000000000001E-2</v>
      </c>
      <c r="X4" s="49">
        <v>3.6999999999999998E-2</v>
      </c>
      <c r="Y4" s="49">
        <v>5.8000000000000003E-2</v>
      </c>
      <c r="Z4" s="49">
        <v>2.9000000000000001E-2</v>
      </c>
      <c r="AA4" s="49">
        <v>4.3999999999999997E-2</v>
      </c>
      <c r="AB4" s="49">
        <v>0</v>
      </c>
      <c r="AC4" s="49">
        <v>3.3000000000000002E-2</v>
      </c>
      <c r="AD4" s="49">
        <v>0.05</v>
      </c>
    </row>
    <row r="5" spans="4:67" ht="24.75" thickBot="1" x14ac:dyDescent="0.6">
      <c r="D5" t="s">
        <v>11</v>
      </c>
      <c r="O5" s="47">
        <v>0.9</v>
      </c>
      <c r="P5" s="48">
        <v>0.04</v>
      </c>
      <c r="Q5" s="48">
        <v>0</v>
      </c>
      <c r="R5" s="49">
        <v>0.03</v>
      </c>
      <c r="S5" s="49">
        <v>4.8000000000000001E-2</v>
      </c>
      <c r="T5" s="49">
        <v>2.4E-2</v>
      </c>
      <c r="U5" s="49">
        <v>3.5999999999999997E-2</v>
      </c>
      <c r="V5" s="49">
        <v>5.7000000000000002E-2</v>
      </c>
      <c r="W5" s="49">
        <v>2.8000000000000001E-2</v>
      </c>
      <c r="X5" s="49">
        <v>4.2999999999999997E-2</v>
      </c>
      <c r="Y5" s="49">
        <v>6.6000000000000003E-2</v>
      </c>
      <c r="Z5" s="49">
        <v>3.3000000000000002E-2</v>
      </c>
      <c r="AA5" s="49">
        <v>0.05</v>
      </c>
      <c r="AB5" s="49">
        <v>0</v>
      </c>
      <c r="AC5" s="49">
        <v>3.7999999999999999E-2</v>
      </c>
      <c r="AD5" s="49">
        <v>5.7000000000000002E-2</v>
      </c>
    </row>
    <row r="6" spans="4:67" ht="24.75" thickBot="1" x14ac:dyDescent="0.6">
      <c r="D6" t="s">
        <v>12</v>
      </c>
      <c r="M6" t="s">
        <v>56</v>
      </c>
      <c r="O6" s="47">
        <v>0.8</v>
      </c>
      <c r="P6" s="48">
        <v>4.8000000000000001E-2</v>
      </c>
      <c r="Q6" s="48">
        <v>0</v>
      </c>
      <c r="R6" s="49">
        <v>3.5999999999999997E-2</v>
      </c>
      <c r="S6" s="49">
        <v>5.5E-2</v>
      </c>
      <c r="T6" s="49">
        <v>2.7E-2</v>
      </c>
      <c r="U6" s="49">
        <v>4.1000000000000002E-2</v>
      </c>
      <c r="V6" s="49">
        <v>6.4000000000000001E-2</v>
      </c>
      <c r="W6" s="49">
        <v>3.2000000000000001E-2</v>
      </c>
      <c r="X6" s="49">
        <v>4.8000000000000001E-2</v>
      </c>
      <c r="Y6" s="49">
        <v>7.3999999999999996E-2</v>
      </c>
      <c r="Z6" s="49">
        <v>3.6999999999999998E-2</v>
      </c>
      <c r="AA6" s="49">
        <v>5.6000000000000001E-2</v>
      </c>
      <c r="AB6" s="49">
        <v>0</v>
      </c>
      <c r="AC6" s="49">
        <v>4.2999999999999997E-2</v>
      </c>
      <c r="AD6" s="49">
        <v>6.4000000000000001E-2</v>
      </c>
    </row>
    <row r="7" spans="4:67" ht="24.75" thickBot="1" x14ac:dyDescent="0.6">
      <c r="M7" t="s">
        <v>57</v>
      </c>
      <c r="O7" s="47">
        <v>0.7</v>
      </c>
      <c r="P7" s="49">
        <v>5.5E-2</v>
      </c>
      <c r="Q7" s="49">
        <v>0</v>
      </c>
      <c r="R7" s="49">
        <v>4.1000000000000002E-2</v>
      </c>
      <c r="S7" s="49">
        <v>6.2E-2</v>
      </c>
      <c r="T7" s="49">
        <v>3.1E-2</v>
      </c>
      <c r="U7" s="49">
        <v>4.7E-2</v>
      </c>
      <c r="V7" s="49">
        <v>7.0999999999999994E-2</v>
      </c>
      <c r="W7" s="49">
        <v>3.5999999999999997E-2</v>
      </c>
      <c r="X7" s="49">
        <v>5.3999999999999999E-2</v>
      </c>
      <c r="Y7" s="49">
        <v>8.2000000000000003E-2</v>
      </c>
      <c r="Z7" s="49">
        <v>4.1000000000000002E-2</v>
      </c>
      <c r="AA7" s="49">
        <v>6.2E-2</v>
      </c>
      <c r="AB7" s="49">
        <v>0</v>
      </c>
      <c r="AC7" s="49">
        <v>4.7E-2</v>
      </c>
      <c r="AD7" s="49">
        <v>7.1999999999999995E-2</v>
      </c>
    </row>
    <row r="8" spans="4:67" ht="24.75" thickBot="1" x14ac:dyDescent="0.6">
      <c r="D8" t="s">
        <v>56</v>
      </c>
      <c r="E8" t="s">
        <v>33</v>
      </c>
      <c r="H8" t="s">
        <v>57</v>
      </c>
      <c r="O8" s="47">
        <v>0.6</v>
      </c>
      <c r="P8" s="48">
        <v>6.3E-2</v>
      </c>
      <c r="Q8" s="48">
        <v>0</v>
      </c>
      <c r="R8" s="49">
        <v>4.7E-2</v>
      </c>
      <c r="S8" s="49">
        <v>6.9000000000000006E-2</v>
      </c>
      <c r="T8" s="49">
        <v>3.5000000000000003E-2</v>
      </c>
      <c r="U8" s="49">
        <v>5.1999999999999998E-2</v>
      </c>
      <c r="V8" s="49">
        <v>7.8E-2</v>
      </c>
      <c r="W8" s="49">
        <v>3.9E-2</v>
      </c>
      <c r="X8" s="49">
        <v>5.8999999999999997E-2</v>
      </c>
      <c r="Y8" s="49">
        <v>0.09</v>
      </c>
      <c r="Z8" s="49">
        <v>4.4999999999999998E-2</v>
      </c>
      <c r="AA8" s="49">
        <v>6.8000000000000005E-2</v>
      </c>
      <c r="AB8" s="49">
        <v>0</v>
      </c>
      <c r="AC8" s="49">
        <v>5.2999999999999999E-2</v>
      </c>
      <c r="AD8" s="49">
        <v>0.08</v>
      </c>
    </row>
    <row r="9" spans="4:67" ht="24.75" thickBot="1" x14ac:dyDescent="0.6">
      <c r="D9" t="s">
        <v>34</v>
      </c>
      <c r="E9">
        <v>6</v>
      </c>
      <c r="H9" t="s">
        <v>45</v>
      </c>
      <c r="I9">
        <v>6</v>
      </c>
      <c r="L9" t="s">
        <v>83</v>
      </c>
      <c r="O9" s="47">
        <v>0.5</v>
      </c>
      <c r="P9" s="48">
        <v>8.3000000000000004E-2</v>
      </c>
      <c r="Q9" s="48">
        <v>0</v>
      </c>
      <c r="R9" s="49">
        <v>6.2E-2</v>
      </c>
      <c r="S9" s="49">
        <v>8.5000000000000006E-2</v>
      </c>
      <c r="T9" s="49">
        <v>4.2000000000000003E-2</v>
      </c>
      <c r="U9" s="49">
        <v>6.4000000000000001E-2</v>
      </c>
      <c r="V9" s="49">
        <v>0.09</v>
      </c>
      <c r="W9" s="49">
        <v>4.4999999999999998E-2</v>
      </c>
      <c r="X9" s="49">
        <v>6.8000000000000005E-2</v>
      </c>
      <c r="Y9" s="49">
        <v>9.8000000000000004E-2</v>
      </c>
      <c r="Z9" s="49">
        <v>4.9000000000000002E-2</v>
      </c>
      <c r="AA9" s="49">
        <v>7.3999999999999996E-2</v>
      </c>
      <c r="AB9" s="49">
        <v>0</v>
      </c>
      <c r="AC9" s="49">
        <v>5.5E-2</v>
      </c>
      <c r="AD9" s="49">
        <v>8.3000000000000004E-2</v>
      </c>
    </row>
    <row r="10" spans="4:67" ht="24" thickBot="1" x14ac:dyDescent="0.55000000000000004">
      <c r="D10" t="s">
        <v>35</v>
      </c>
      <c r="E10">
        <v>8</v>
      </c>
      <c r="H10" t="s">
        <v>46</v>
      </c>
      <c r="I10">
        <v>8</v>
      </c>
      <c r="L10" t="s">
        <v>95</v>
      </c>
    </row>
    <row r="11" spans="4:67" ht="24" thickBot="1" x14ac:dyDescent="0.55000000000000004">
      <c r="D11" t="s">
        <v>36</v>
      </c>
      <c r="E11">
        <v>9</v>
      </c>
      <c r="H11" t="s">
        <v>47</v>
      </c>
      <c r="I11">
        <v>10</v>
      </c>
      <c r="L11" t="s">
        <v>94</v>
      </c>
      <c r="O11" s="50" t="s">
        <v>104</v>
      </c>
      <c r="P11" s="51" t="str">
        <f>"-M(Con)"</f>
        <v>-M(Con)</v>
      </c>
      <c r="Q11" s="51" t="str">
        <f>"-M (Non-con)"</f>
        <v>-M (Non-con)</v>
      </c>
      <c r="R11" s="51" t="str">
        <f>"+M"</f>
        <v>+M</v>
      </c>
    </row>
    <row r="12" spans="4:67" ht="24.75" thickBot="1" x14ac:dyDescent="0.6">
      <c r="D12" t="s">
        <v>37</v>
      </c>
      <c r="E12">
        <v>10</v>
      </c>
      <c r="H12" t="s">
        <v>48</v>
      </c>
      <c r="I12">
        <v>12</v>
      </c>
      <c r="L12" t="s">
        <v>96</v>
      </c>
      <c r="O12" s="52" t="s">
        <v>105</v>
      </c>
      <c r="P12" s="49">
        <v>3.3000000000000002E-2</v>
      </c>
      <c r="Q12" s="49">
        <v>0</v>
      </c>
      <c r="R12" s="49">
        <v>2.5000000000000001E-2</v>
      </c>
    </row>
    <row r="13" spans="4:67" ht="24.75" thickBot="1" x14ac:dyDescent="0.6">
      <c r="D13" t="s">
        <v>38</v>
      </c>
      <c r="E13">
        <v>12</v>
      </c>
      <c r="H13" t="s">
        <v>49</v>
      </c>
      <c r="I13">
        <v>16</v>
      </c>
      <c r="L13" t="s">
        <v>97</v>
      </c>
      <c r="O13" s="52" t="s">
        <v>106</v>
      </c>
      <c r="P13" s="49">
        <v>4.1000000000000002E-2</v>
      </c>
      <c r="Q13" s="49">
        <v>2.1000000000000001E-2</v>
      </c>
      <c r="R13" s="49">
        <v>3.1E-2</v>
      </c>
    </row>
    <row r="14" spans="4:67" ht="24.75" thickBot="1" x14ac:dyDescent="0.6">
      <c r="D14" t="s">
        <v>39</v>
      </c>
      <c r="E14">
        <v>15</v>
      </c>
      <c r="H14" t="s">
        <v>50</v>
      </c>
      <c r="I14">
        <v>20</v>
      </c>
      <c r="L14" t="s">
        <v>98</v>
      </c>
      <c r="O14" s="52" t="s">
        <v>107</v>
      </c>
      <c r="P14" s="49">
        <v>4.9000000000000002E-2</v>
      </c>
      <c r="Q14" s="49">
        <v>2.5000000000000001E-2</v>
      </c>
      <c r="R14" s="49">
        <v>3.6999999999999998E-2</v>
      </c>
    </row>
    <row r="15" spans="4:67" ht="24.75" thickBot="1" x14ac:dyDescent="0.6">
      <c r="D15" t="s">
        <v>40</v>
      </c>
      <c r="E15">
        <v>19</v>
      </c>
      <c r="H15" t="s">
        <v>51</v>
      </c>
      <c r="I15">
        <v>22</v>
      </c>
      <c r="O15" s="52" t="s">
        <v>108</v>
      </c>
      <c r="P15" s="49">
        <v>5.8000000000000003E-2</v>
      </c>
      <c r="Q15" s="49">
        <v>2.9000000000000001E-2</v>
      </c>
      <c r="R15" s="49">
        <v>4.3999999999999997E-2</v>
      </c>
    </row>
    <row r="16" spans="4:67" ht="24.75" thickBot="1" x14ac:dyDescent="0.6">
      <c r="D16" t="s">
        <v>41</v>
      </c>
      <c r="E16">
        <v>22</v>
      </c>
      <c r="H16" t="s">
        <v>52</v>
      </c>
      <c r="I16">
        <v>25</v>
      </c>
      <c r="L16" t="s">
        <v>95</v>
      </c>
      <c r="O16" s="52" t="s">
        <v>109</v>
      </c>
      <c r="P16" s="49">
        <v>0</v>
      </c>
      <c r="Q16" s="49">
        <v>3.3000000000000002E-2</v>
      </c>
      <c r="R16" s="49">
        <v>0.05</v>
      </c>
      <c r="X16" s="85"/>
      <c r="Y16" s="85"/>
      <c r="Z16" s="85"/>
      <c r="AA16" s="85"/>
      <c r="AB16" s="85"/>
      <c r="AC16" s="85"/>
      <c r="AD16" s="85"/>
      <c r="AE16" s="85"/>
      <c r="AF16" s="86"/>
      <c r="AG16" s="85"/>
      <c r="AH16" s="85"/>
      <c r="AI16" s="85"/>
      <c r="AJ16" s="85"/>
      <c r="AK16" s="85"/>
      <c r="AL16" s="85"/>
      <c r="AM16" s="85"/>
      <c r="AN16" s="85"/>
      <c r="AO16" s="86"/>
      <c r="AP16" s="85"/>
      <c r="AQ16" s="85"/>
      <c r="AR16" s="85"/>
      <c r="AS16" s="85"/>
      <c r="AT16" s="85"/>
      <c r="AU16" s="85"/>
      <c r="AV16" s="85"/>
      <c r="AW16" s="85"/>
      <c r="AX16" s="86"/>
      <c r="AY16" s="85"/>
      <c r="AZ16" s="85"/>
      <c r="BA16" s="85"/>
      <c r="BB16" s="85"/>
      <c r="BC16" s="85"/>
      <c r="BD16" s="85"/>
      <c r="BE16" s="85"/>
      <c r="BF16" s="85"/>
      <c r="BG16" s="86"/>
      <c r="BH16" s="85"/>
      <c r="BI16" s="85"/>
      <c r="BJ16" s="85"/>
      <c r="BK16" s="85"/>
      <c r="BL16" s="85"/>
      <c r="BM16" s="85"/>
      <c r="BN16" s="85"/>
      <c r="BO16" s="85"/>
    </row>
    <row r="17" spans="4:67" ht="24.75" thickBot="1" x14ac:dyDescent="0.55000000000000004">
      <c r="D17" t="s">
        <v>42</v>
      </c>
      <c r="E17">
        <v>25</v>
      </c>
      <c r="H17" t="s">
        <v>53</v>
      </c>
      <c r="I17">
        <v>28</v>
      </c>
      <c r="L17" t="s">
        <v>98</v>
      </c>
      <c r="X17" s="85"/>
      <c r="Y17" s="85"/>
      <c r="Z17" s="85"/>
      <c r="AA17" s="85"/>
      <c r="AB17" s="85"/>
      <c r="AC17" s="85"/>
      <c r="AD17" s="85"/>
      <c r="AE17" s="85"/>
      <c r="AF17" s="86"/>
      <c r="AG17" s="85"/>
      <c r="AH17" s="85"/>
      <c r="AI17" s="85"/>
      <c r="AJ17" s="85"/>
      <c r="AK17" s="85"/>
      <c r="AL17" s="85"/>
      <c r="AM17" s="85"/>
      <c r="AN17" s="85"/>
      <c r="AO17" s="86"/>
      <c r="AP17" s="85"/>
      <c r="AQ17" s="85"/>
      <c r="AR17" s="85"/>
      <c r="AS17" s="85"/>
      <c r="AT17" s="85"/>
      <c r="AU17" s="85"/>
      <c r="AV17" s="85"/>
      <c r="AW17" s="85"/>
      <c r="AX17" s="86"/>
      <c r="AY17" s="85"/>
      <c r="AZ17" s="85"/>
      <c r="BA17" s="85"/>
      <c r="BB17" s="85"/>
      <c r="BC17" s="85"/>
      <c r="BD17" s="85"/>
      <c r="BE17" s="85"/>
      <c r="BF17" s="85"/>
      <c r="BG17" s="86"/>
      <c r="BH17" s="85"/>
      <c r="BI17" s="85"/>
      <c r="BJ17" s="85"/>
      <c r="BK17" s="85"/>
      <c r="BL17" s="85"/>
      <c r="BM17" s="85"/>
      <c r="BN17" s="85"/>
      <c r="BO17" s="85"/>
    </row>
    <row r="18" spans="4:67" ht="24.75" thickBot="1" x14ac:dyDescent="0.55000000000000004">
      <c r="D18" t="s">
        <v>43</v>
      </c>
      <c r="E18">
        <v>28</v>
      </c>
      <c r="H18" t="s">
        <v>54</v>
      </c>
      <c r="I18">
        <v>32</v>
      </c>
      <c r="O18" s="169" t="s">
        <v>26</v>
      </c>
      <c r="P18" s="42">
        <v>4</v>
      </c>
      <c r="Q18" s="169" t="s">
        <v>26</v>
      </c>
      <c r="R18" s="42">
        <v>4</v>
      </c>
      <c r="S18" s="169" t="s">
        <v>26</v>
      </c>
      <c r="T18" s="42">
        <v>4</v>
      </c>
      <c r="X18" s="86"/>
      <c r="Y18" s="87"/>
      <c r="Z18" s="87"/>
      <c r="AA18" s="87"/>
      <c r="AB18" s="86"/>
      <c r="AC18" s="88"/>
      <c r="AD18" s="88"/>
      <c r="AE18" s="88"/>
      <c r="AF18" s="86"/>
      <c r="AG18" s="86"/>
      <c r="AH18" s="87"/>
      <c r="AI18" s="87"/>
      <c r="AJ18" s="87"/>
      <c r="AK18" s="86"/>
      <c r="AL18" s="88"/>
      <c r="AM18" s="88"/>
      <c r="AN18" s="88"/>
      <c r="AO18" s="86"/>
      <c r="AP18" s="86"/>
      <c r="AQ18" s="87"/>
      <c r="AR18" s="87"/>
      <c r="AS18" s="87"/>
      <c r="AT18" s="86"/>
      <c r="AU18" s="88"/>
      <c r="AV18" s="88"/>
      <c r="AW18" s="88"/>
      <c r="AX18" s="86"/>
      <c r="AY18" s="86"/>
      <c r="AZ18" s="87"/>
      <c r="BA18" s="87"/>
      <c r="BB18" s="87"/>
      <c r="BC18" s="86"/>
      <c r="BD18" s="88"/>
      <c r="BE18" s="88"/>
      <c r="BF18" s="88"/>
      <c r="BG18" s="86"/>
      <c r="BH18" s="86"/>
      <c r="BI18" s="87"/>
      <c r="BJ18" s="87"/>
      <c r="BK18" s="87"/>
      <c r="BL18" s="86"/>
      <c r="BM18" s="88"/>
      <c r="BN18" s="88"/>
      <c r="BO18" s="88"/>
    </row>
    <row r="19" spans="4:67" ht="24.75" thickBot="1" x14ac:dyDescent="0.55000000000000004">
      <c r="D19" t="s">
        <v>44</v>
      </c>
      <c r="E19">
        <v>34</v>
      </c>
      <c r="H19" t="s">
        <v>55</v>
      </c>
      <c r="I19">
        <v>40</v>
      </c>
      <c r="O19" s="169"/>
      <c r="P19" s="42" t="str">
        <f>"+M"</f>
        <v>+M</v>
      </c>
      <c r="Q19" s="169"/>
      <c r="R19" s="42" t="str">
        <f>"-M(Con)"</f>
        <v>-M(Con)</v>
      </c>
      <c r="S19" s="169"/>
      <c r="T19" s="42" t="str">
        <f>"-M (Non-con)"</f>
        <v>-M (Non-con)</v>
      </c>
      <c r="X19" s="86"/>
      <c r="Y19" s="87"/>
      <c r="Z19" s="87"/>
      <c r="AA19" s="87"/>
      <c r="AB19" s="86"/>
      <c r="AC19" s="88"/>
      <c r="AD19" s="88"/>
      <c r="AE19" s="88"/>
      <c r="AF19" s="86"/>
      <c r="AG19" s="86"/>
      <c r="AH19" s="87"/>
      <c r="AI19" s="87"/>
      <c r="AJ19" s="87"/>
      <c r="AK19" s="86"/>
      <c r="AL19" s="88"/>
      <c r="AM19" s="88"/>
      <c r="AN19" s="88"/>
      <c r="AO19" s="86"/>
      <c r="AP19" s="86"/>
      <c r="AQ19" s="87"/>
      <c r="AR19" s="87"/>
      <c r="AS19" s="87"/>
      <c r="AT19" s="86"/>
      <c r="AU19" s="88"/>
      <c r="AV19" s="88"/>
      <c r="AW19" s="88"/>
      <c r="AX19" s="86"/>
      <c r="AY19" s="86"/>
      <c r="AZ19" s="87"/>
      <c r="BA19" s="87"/>
      <c r="BB19" s="87"/>
      <c r="BC19" s="86"/>
      <c r="BD19" s="88"/>
      <c r="BE19" s="88"/>
      <c r="BF19" s="88"/>
      <c r="BG19" s="86"/>
      <c r="BH19" s="86"/>
      <c r="BI19" s="87"/>
      <c r="BJ19" s="87"/>
      <c r="BK19" s="87"/>
      <c r="BL19" s="86"/>
      <c r="BM19" s="88"/>
      <c r="BN19" s="88"/>
      <c r="BO19" s="88"/>
    </row>
    <row r="20" spans="4:67" ht="24.75" thickBot="1" x14ac:dyDescent="0.6">
      <c r="O20" s="47">
        <v>1</v>
      </c>
      <c r="P20" s="48">
        <v>2.5000000000000001E-2</v>
      </c>
      <c r="Q20" s="47">
        <v>1</v>
      </c>
      <c r="R20" s="48">
        <v>3.3000000000000002E-2</v>
      </c>
      <c r="S20" s="47">
        <v>1</v>
      </c>
      <c r="T20" s="48">
        <v>0</v>
      </c>
      <c r="X20" s="86"/>
      <c r="Y20" s="87"/>
      <c r="Z20" s="87"/>
      <c r="AA20" s="87"/>
      <c r="AB20" s="86"/>
      <c r="AC20" s="88"/>
      <c r="AD20" s="88"/>
      <c r="AE20" s="88"/>
      <c r="AF20" s="86"/>
      <c r="AG20" s="86"/>
      <c r="AH20" s="87"/>
      <c r="AI20" s="87"/>
      <c r="AJ20" s="87"/>
      <c r="AK20" s="86"/>
      <c r="AL20" s="88"/>
      <c r="AM20" s="88"/>
      <c r="AN20" s="88"/>
      <c r="AO20" s="86"/>
      <c r="AP20" s="86"/>
      <c r="AQ20" s="87"/>
      <c r="AR20" s="87"/>
      <c r="AS20" s="87"/>
      <c r="AT20" s="86"/>
      <c r="AU20" s="88"/>
      <c r="AV20" s="88"/>
      <c r="AW20" s="88"/>
      <c r="AX20" s="86"/>
      <c r="AY20" s="86"/>
      <c r="AZ20" s="87"/>
      <c r="BA20" s="87"/>
      <c r="BB20" s="87"/>
      <c r="BC20" s="86"/>
      <c r="BD20" s="88"/>
      <c r="BE20" s="88"/>
      <c r="BF20" s="88"/>
      <c r="BG20" s="86"/>
      <c r="BH20" s="86"/>
      <c r="BI20" s="87"/>
      <c r="BJ20" s="87"/>
      <c r="BK20" s="87"/>
      <c r="BL20" s="86"/>
      <c r="BM20" s="88"/>
      <c r="BN20" s="88"/>
      <c r="BO20" s="88"/>
    </row>
    <row r="21" spans="4:67" ht="24.75" thickBot="1" x14ac:dyDescent="0.6">
      <c r="O21" s="47">
        <v>0.9</v>
      </c>
      <c r="P21" s="49">
        <v>0.03</v>
      </c>
      <c r="Q21" s="47">
        <v>0.9</v>
      </c>
      <c r="R21" s="48">
        <v>0.04</v>
      </c>
      <c r="S21" s="47">
        <v>0.9</v>
      </c>
      <c r="T21" s="48">
        <v>0</v>
      </c>
      <c r="X21" s="86"/>
      <c r="Y21" s="87"/>
      <c r="Z21" s="87"/>
      <c r="AA21" s="87"/>
      <c r="AB21" s="86"/>
      <c r="AC21" s="88"/>
      <c r="AD21" s="88"/>
      <c r="AE21" s="88"/>
      <c r="AF21" s="86"/>
      <c r="AG21" s="86"/>
      <c r="AH21" s="87"/>
      <c r="AI21" s="87"/>
      <c r="AJ21" s="87"/>
      <c r="AK21" s="86"/>
      <c r="AL21" s="88"/>
      <c r="AM21" s="88"/>
      <c r="AN21" s="88"/>
      <c r="AO21" s="86"/>
      <c r="AP21" s="86"/>
      <c r="AQ21" s="87"/>
      <c r="AR21" s="87"/>
      <c r="AS21" s="87"/>
      <c r="AT21" s="86"/>
      <c r="AU21" s="88"/>
      <c r="AV21" s="88"/>
      <c r="AW21" s="88"/>
      <c r="AX21" s="86"/>
      <c r="AY21" s="86"/>
      <c r="AZ21" s="87"/>
      <c r="BA21" s="87"/>
      <c r="BB21" s="87"/>
      <c r="BC21" s="86"/>
      <c r="BD21" s="88"/>
      <c r="BE21" s="88"/>
      <c r="BF21" s="88"/>
      <c r="BG21" s="86"/>
      <c r="BH21" s="86"/>
      <c r="BI21" s="87"/>
      <c r="BJ21" s="87"/>
      <c r="BK21" s="87"/>
      <c r="BL21" s="86"/>
      <c r="BM21" s="88"/>
      <c r="BN21" s="88"/>
      <c r="BO21" s="88"/>
    </row>
    <row r="22" spans="4:67" ht="24.75" thickBot="1" x14ac:dyDescent="0.6">
      <c r="O22" s="47">
        <v>0.8</v>
      </c>
      <c r="P22" s="49">
        <v>3.5999999999999997E-2</v>
      </c>
      <c r="Q22" s="47">
        <v>0.8</v>
      </c>
      <c r="R22" s="48">
        <v>4.8000000000000001E-2</v>
      </c>
      <c r="S22" s="47">
        <v>0.8</v>
      </c>
      <c r="T22" s="48">
        <v>0</v>
      </c>
      <c r="X22" s="86"/>
      <c r="Y22" s="87"/>
      <c r="Z22" s="87"/>
      <c r="AA22" s="87"/>
      <c r="AB22" s="86"/>
      <c r="AC22" s="88"/>
      <c r="AD22" s="88"/>
      <c r="AE22" s="88"/>
      <c r="AF22" s="86"/>
      <c r="AG22" s="86"/>
      <c r="AH22" s="87"/>
      <c r="AI22" s="87"/>
      <c r="AJ22" s="87"/>
      <c r="AK22" s="86"/>
      <c r="AL22" s="88"/>
      <c r="AM22" s="88"/>
      <c r="AN22" s="88"/>
      <c r="AO22" s="86"/>
      <c r="AP22" s="86"/>
      <c r="AQ22" s="87"/>
      <c r="AR22" s="87"/>
      <c r="AS22" s="87"/>
      <c r="AT22" s="86"/>
      <c r="AU22" s="88"/>
      <c r="AV22" s="88"/>
      <c r="AW22" s="88"/>
      <c r="AX22" s="86"/>
      <c r="AY22" s="86"/>
      <c r="AZ22" s="87"/>
      <c r="BA22" s="87"/>
      <c r="BB22" s="87"/>
      <c r="BC22" s="86"/>
      <c r="BD22" s="88"/>
      <c r="BE22" s="88"/>
      <c r="BF22" s="88"/>
      <c r="BG22" s="86"/>
      <c r="BH22" s="86"/>
      <c r="BI22" s="87"/>
      <c r="BJ22" s="87"/>
      <c r="BK22" s="87"/>
      <c r="BL22" s="86"/>
      <c r="BM22" s="88"/>
      <c r="BN22" s="88"/>
      <c r="BO22" s="88"/>
    </row>
    <row r="23" spans="4:67" ht="24.75" thickBot="1" x14ac:dyDescent="0.6">
      <c r="O23" s="47">
        <v>0.7</v>
      </c>
      <c r="P23" s="49">
        <v>4.1000000000000002E-2</v>
      </c>
      <c r="Q23" s="47">
        <v>0.7</v>
      </c>
      <c r="R23" s="49">
        <v>5.5E-2</v>
      </c>
      <c r="S23" s="47">
        <v>0.7</v>
      </c>
      <c r="T23" s="49">
        <v>0</v>
      </c>
      <c r="X23" s="86"/>
      <c r="Y23" s="87"/>
      <c r="Z23" s="87"/>
      <c r="AA23" s="87"/>
      <c r="AB23" s="86"/>
      <c r="AC23" s="88"/>
      <c r="AD23" s="88"/>
      <c r="AE23" s="88"/>
      <c r="AF23" s="86"/>
      <c r="AG23" s="86"/>
      <c r="AH23" s="87"/>
      <c r="AI23" s="87"/>
      <c r="AJ23" s="87"/>
      <c r="AK23" s="86"/>
      <c r="AL23" s="88"/>
      <c r="AM23" s="88"/>
      <c r="AN23" s="88"/>
      <c r="AO23" s="86"/>
      <c r="AP23" s="86"/>
      <c r="AQ23" s="87"/>
      <c r="AR23" s="87"/>
      <c r="AS23" s="87"/>
      <c r="AT23" s="86"/>
      <c r="AU23" s="88"/>
      <c r="AV23" s="88"/>
      <c r="AW23" s="88"/>
      <c r="AX23" s="86"/>
      <c r="AY23" s="86"/>
      <c r="AZ23" s="87"/>
      <c r="BA23" s="87"/>
      <c r="BB23" s="87"/>
      <c r="BC23" s="86"/>
      <c r="BD23" s="88"/>
      <c r="BE23" s="88"/>
      <c r="BF23" s="88"/>
      <c r="BG23" s="86"/>
      <c r="BH23" s="86"/>
      <c r="BI23" s="87"/>
      <c r="BJ23" s="87"/>
      <c r="BK23" s="87"/>
      <c r="BL23" s="86"/>
      <c r="BM23" s="88"/>
      <c r="BN23" s="88"/>
      <c r="BO23" s="88"/>
    </row>
    <row r="24" spans="4:67" ht="24.75" thickBot="1" x14ac:dyDescent="0.6">
      <c r="O24" s="47">
        <v>0.6</v>
      </c>
      <c r="P24" s="49">
        <v>4.7E-2</v>
      </c>
      <c r="Q24" s="47">
        <v>0.6</v>
      </c>
      <c r="R24" s="48">
        <v>6.3E-2</v>
      </c>
      <c r="S24" s="47">
        <v>0.6</v>
      </c>
      <c r="T24" s="48">
        <v>0</v>
      </c>
      <c r="X24" s="86"/>
      <c r="Y24" s="87"/>
      <c r="Z24" s="87"/>
      <c r="AA24" s="87"/>
      <c r="AB24" s="86"/>
      <c r="AC24" s="88"/>
      <c r="AD24" s="88"/>
      <c r="AE24" s="88"/>
      <c r="AF24" s="86"/>
      <c r="AG24" s="86"/>
      <c r="AH24" s="87"/>
      <c r="AI24" s="87"/>
      <c r="AJ24" s="87"/>
      <c r="AK24" s="86"/>
      <c r="AL24" s="88"/>
      <c r="AM24" s="88"/>
      <c r="AN24" s="88"/>
      <c r="AO24" s="86"/>
      <c r="AP24" s="86"/>
      <c r="AQ24" s="87"/>
      <c r="AR24" s="87"/>
      <c r="AS24" s="87"/>
      <c r="AT24" s="86"/>
      <c r="AU24" s="88"/>
      <c r="AV24" s="88"/>
      <c r="AW24" s="88"/>
      <c r="AX24" s="86"/>
      <c r="AY24" s="86"/>
      <c r="AZ24" s="87"/>
      <c r="BA24" s="87"/>
      <c r="BB24" s="87"/>
      <c r="BC24" s="86"/>
      <c r="BD24" s="88"/>
      <c r="BE24" s="88"/>
      <c r="BF24" s="88"/>
      <c r="BG24" s="86"/>
      <c r="BH24" s="86"/>
      <c r="BI24" s="87"/>
      <c r="BJ24" s="87"/>
      <c r="BK24" s="87"/>
      <c r="BL24" s="86"/>
      <c r="BM24" s="88"/>
      <c r="BN24" s="88"/>
      <c r="BO24" s="88"/>
    </row>
    <row r="25" spans="4:67" ht="24.75" thickBot="1" x14ac:dyDescent="0.6">
      <c r="O25" s="47">
        <v>0.5</v>
      </c>
      <c r="P25" s="49">
        <v>6.2E-2</v>
      </c>
      <c r="Q25" s="47">
        <v>0.5</v>
      </c>
      <c r="R25" s="48">
        <v>8.3000000000000004E-2</v>
      </c>
      <c r="S25" s="47">
        <v>0.5</v>
      </c>
      <c r="T25" s="48">
        <v>0</v>
      </c>
      <c r="X25" s="86"/>
      <c r="Y25" s="87"/>
      <c r="Z25" s="87"/>
      <c r="AA25" s="87"/>
      <c r="AB25" s="86"/>
      <c r="AC25" s="88"/>
      <c r="AD25" s="88"/>
      <c r="AE25" s="88"/>
      <c r="AF25" s="86"/>
      <c r="AG25" s="86"/>
      <c r="AH25" s="87"/>
      <c r="AI25" s="87"/>
      <c r="AJ25" s="87"/>
      <c r="AK25" s="86"/>
      <c r="AL25" s="88"/>
      <c r="AM25" s="88"/>
      <c r="AN25" s="88"/>
      <c r="AO25" s="86"/>
      <c r="AP25" s="86"/>
      <c r="AQ25" s="87"/>
      <c r="AR25" s="87"/>
      <c r="AS25" s="87"/>
      <c r="AT25" s="86"/>
      <c r="AU25" s="88"/>
      <c r="AV25" s="88"/>
      <c r="AW25" s="88"/>
      <c r="AX25" s="86"/>
      <c r="AY25" s="86"/>
      <c r="AZ25" s="87"/>
      <c r="BA25" s="87"/>
      <c r="BB25" s="87"/>
      <c r="BC25" s="86"/>
      <c r="BD25" s="88"/>
      <c r="BE25" s="88"/>
      <c r="BF25" s="88"/>
      <c r="BG25" s="86"/>
      <c r="BH25" s="86"/>
      <c r="BI25" s="87"/>
      <c r="BJ25" s="87"/>
      <c r="BK25" s="87"/>
      <c r="BL25" s="86"/>
      <c r="BM25" s="88"/>
      <c r="BN25" s="88"/>
      <c r="BO25" s="88"/>
    </row>
    <row r="26" spans="4:67" ht="24.75" thickBot="1" x14ac:dyDescent="0.55000000000000004">
      <c r="X26" s="89"/>
      <c r="Y26" s="87"/>
      <c r="Z26" s="87"/>
      <c r="AA26" s="87"/>
      <c r="AB26" s="89"/>
      <c r="AC26" s="88"/>
      <c r="AD26" s="88"/>
      <c r="AE26" s="88"/>
      <c r="AF26" s="86"/>
      <c r="AG26" s="89"/>
      <c r="AH26" s="87"/>
      <c r="AI26" s="87"/>
      <c r="AJ26" s="87"/>
      <c r="AK26" s="89"/>
      <c r="AL26" s="88"/>
      <c r="AM26" s="88"/>
      <c r="AN26" s="88"/>
      <c r="AO26" s="86"/>
      <c r="AP26" s="89"/>
      <c r="AQ26" s="87"/>
      <c r="AR26" s="87"/>
      <c r="AS26" s="87"/>
      <c r="AT26" s="89"/>
      <c r="AU26" s="88"/>
      <c r="AV26" s="88"/>
      <c r="AW26" s="88"/>
      <c r="AX26" s="86"/>
      <c r="AY26" s="89"/>
      <c r="AZ26" s="87"/>
      <c r="BA26" s="87"/>
      <c r="BB26" s="87"/>
      <c r="BC26" s="89"/>
      <c r="BD26" s="88"/>
      <c r="BE26" s="88"/>
      <c r="BF26" s="88"/>
      <c r="BG26" s="86"/>
      <c r="BH26" s="89"/>
      <c r="BI26" s="87"/>
      <c r="BJ26" s="87"/>
      <c r="BK26" s="87"/>
      <c r="BL26" s="89"/>
      <c r="BM26" s="88"/>
      <c r="BN26" s="88"/>
      <c r="BO26" s="88"/>
    </row>
    <row r="27" spans="4:67" ht="24.75" thickBot="1" x14ac:dyDescent="0.55000000000000004">
      <c r="O27" s="169" t="s">
        <v>26</v>
      </c>
      <c r="P27" s="46">
        <v>3</v>
      </c>
      <c r="Q27" s="169" t="s">
        <v>26</v>
      </c>
      <c r="R27" s="46">
        <v>3</v>
      </c>
      <c r="S27" s="169" t="s">
        <v>26</v>
      </c>
      <c r="T27" s="46">
        <v>3</v>
      </c>
      <c r="X27" s="89"/>
      <c r="Y27" s="87"/>
      <c r="Z27" s="87"/>
      <c r="AA27" s="87"/>
      <c r="AB27" s="89"/>
      <c r="AC27" s="88"/>
      <c r="AD27" s="88"/>
      <c r="AE27" s="88"/>
      <c r="AF27" s="86"/>
      <c r="AG27" s="89"/>
      <c r="AH27" s="87"/>
      <c r="AI27" s="87"/>
      <c r="AJ27" s="87"/>
      <c r="AK27" s="89"/>
      <c r="AL27" s="88"/>
      <c r="AM27" s="88"/>
      <c r="AN27" s="88"/>
      <c r="AO27" s="86"/>
      <c r="AP27" s="89"/>
      <c r="AQ27" s="87"/>
      <c r="AR27" s="87"/>
      <c r="AS27" s="87"/>
      <c r="AT27" s="89"/>
      <c r="AU27" s="88"/>
      <c r="AV27" s="88"/>
      <c r="AW27" s="88"/>
      <c r="AX27" s="86"/>
      <c r="AY27" s="89"/>
      <c r="AZ27" s="87"/>
      <c r="BA27" s="87"/>
      <c r="BB27" s="87"/>
      <c r="BC27" s="89"/>
      <c r="BD27" s="88"/>
      <c r="BE27" s="88"/>
      <c r="BF27" s="88"/>
      <c r="BG27" s="86"/>
      <c r="BH27" s="89"/>
      <c r="BI27" s="87"/>
      <c r="BJ27" s="87"/>
      <c r="BK27" s="87"/>
      <c r="BL27" s="89"/>
      <c r="BM27" s="88"/>
      <c r="BN27" s="88"/>
      <c r="BO27" s="88"/>
    </row>
    <row r="28" spans="4:67" ht="24.75" thickBot="1" x14ac:dyDescent="0.55000000000000004">
      <c r="O28" s="169"/>
      <c r="P28" s="46" t="str">
        <f>"+M"</f>
        <v>+M</v>
      </c>
      <c r="Q28" s="169"/>
      <c r="R28" s="46" t="str">
        <f>"-M(Con)"</f>
        <v>-M(Con)</v>
      </c>
      <c r="S28" s="169"/>
      <c r="T28" s="46" t="str">
        <f>"-M (Non-con)"</f>
        <v>-M (Non-con)</v>
      </c>
      <c r="X28" s="89"/>
      <c r="Y28" s="87"/>
      <c r="Z28" s="87"/>
      <c r="AA28" s="87"/>
      <c r="AB28" s="89"/>
      <c r="AC28" s="88"/>
      <c r="AD28" s="88"/>
      <c r="AE28" s="88"/>
      <c r="AF28" s="86"/>
      <c r="AG28" s="89"/>
      <c r="AH28" s="87"/>
      <c r="AI28" s="87"/>
      <c r="AJ28" s="87"/>
      <c r="AK28" s="89"/>
      <c r="AL28" s="88"/>
      <c r="AM28" s="88"/>
      <c r="AN28" s="88"/>
      <c r="AO28" s="86"/>
      <c r="AP28" s="89"/>
      <c r="AQ28" s="87"/>
      <c r="AR28" s="87"/>
      <c r="AS28" s="87"/>
      <c r="AT28" s="89"/>
      <c r="AU28" s="88"/>
      <c r="AV28" s="88"/>
      <c r="AW28" s="88"/>
      <c r="AX28" s="86"/>
      <c r="AY28" s="89"/>
      <c r="AZ28" s="87"/>
      <c r="BA28" s="87"/>
      <c r="BB28" s="87"/>
      <c r="BC28" s="89"/>
      <c r="BD28" s="88"/>
      <c r="BE28" s="88"/>
      <c r="BF28" s="88"/>
      <c r="BG28" s="86"/>
      <c r="BH28" s="89"/>
      <c r="BI28" s="87"/>
      <c r="BJ28" s="87"/>
      <c r="BK28" s="87"/>
      <c r="BL28" s="89"/>
      <c r="BM28" s="88"/>
      <c r="BN28" s="88"/>
      <c r="BO28" s="88"/>
    </row>
    <row r="29" spans="4:67" ht="24.75" thickBot="1" x14ac:dyDescent="0.6">
      <c r="O29" s="47">
        <v>1</v>
      </c>
      <c r="P29" s="49">
        <v>3.1E-2</v>
      </c>
      <c r="Q29" s="47">
        <v>1</v>
      </c>
      <c r="R29" s="49">
        <v>4.1000000000000002E-2</v>
      </c>
      <c r="S29" s="47">
        <v>1</v>
      </c>
      <c r="T29" s="49">
        <v>2.1000000000000001E-2</v>
      </c>
      <c r="X29" s="89"/>
      <c r="Y29" s="87"/>
      <c r="Z29" s="87"/>
      <c r="AA29" s="87"/>
      <c r="AB29" s="89"/>
      <c r="AC29" s="88"/>
      <c r="AD29" s="88"/>
      <c r="AE29" s="88"/>
      <c r="AF29" s="86"/>
      <c r="AG29" s="89"/>
      <c r="AH29" s="87"/>
      <c r="AI29" s="87"/>
      <c r="AJ29" s="87"/>
      <c r="AK29" s="89"/>
      <c r="AL29" s="88"/>
      <c r="AM29" s="88"/>
      <c r="AN29" s="88"/>
      <c r="AO29" s="86"/>
      <c r="AP29" s="89"/>
      <c r="AQ29" s="87"/>
      <c r="AR29" s="87"/>
      <c r="AS29" s="87"/>
      <c r="AT29" s="89"/>
      <c r="AU29" s="88"/>
      <c r="AV29" s="88"/>
      <c r="AW29" s="88"/>
      <c r="AX29" s="86"/>
      <c r="AY29" s="89"/>
      <c r="AZ29" s="87"/>
      <c r="BA29" s="87"/>
      <c r="BB29" s="87"/>
      <c r="BC29" s="89"/>
      <c r="BD29" s="88"/>
      <c r="BE29" s="88"/>
      <c r="BF29" s="88"/>
      <c r="BG29" s="86"/>
      <c r="BH29" s="89"/>
      <c r="BI29" s="87"/>
      <c r="BJ29" s="87"/>
      <c r="BK29" s="87"/>
      <c r="BL29" s="89"/>
      <c r="BM29" s="88"/>
      <c r="BN29" s="88"/>
      <c r="BO29" s="88"/>
    </row>
    <row r="30" spans="4:67" ht="24.75" thickBot="1" x14ac:dyDescent="0.6">
      <c r="O30" s="47">
        <v>0.9</v>
      </c>
      <c r="P30" s="49">
        <v>3.5999999999999997E-2</v>
      </c>
      <c r="Q30" s="47">
        <v>0.9</v>
      </c>
      <c r="R30" s="49">
        <v>4.8000000000000001E-2</v>
      </c>
      <c r="S30" s="47">
        <v>0.9</v>
      </c>
      <c r="T30" s="49">
        <v>2.4E-2</v>
      </c>
      <c r="X30" s="89"/>
      <c r="Y30" s="87"/>
      <c r="Z30" s="87"/>
      <c r="AA30" s="87"/>
      <c r="AB30" s="89"/>
      <c r="AC30" s="88"/>
      <c r="AD30" s="88"/>
      <c r="AE30" s="88"/>
      <c r="AF30" s="86"/>
      <c r="AG30" s="89"/>
      <c r="AH30" s="87"/>
      <c r="AI30" s="87"/>
      <c r="AJ30" s="87"/>
      <c r="AK30" s="89"/>
      <c r="AL30" s="88"/>
      <c r="AM30" s="88"/>
      <c r="AN30" s="88"/>
      <c r="AO30" s="86"/>
      <c r="AP30" s="89"/>
      <c r="AQ30" s="87"/>
      <c r="AR30" s="87"/>
      <c r="AS30" s="87"/>
      <c r="AT30" s="89"/>
      <c r="AU30" s="88"/>
      <c r="AV30" s="88"/>
      <c r="AW30" s="88"/>
      <c r="AX30" s="86"/>
      <c r="AY30" s="89"/>
      <c r="AZ30" s="87"/>
      <c r="BA30" s="87"/>
      <c r="BB30" s="87"/>
      <c r="BC30" s="89"/>
      <c r="BD30" s="88"/>
      <c r="BE30" s="88"/>
      <c r="BF30" s="88"/>
      <c r="BG30" s="86"/>
      <c r="BH30" s="89"/>
      <c r="BI30" s="87"/>
      <c r="BJ30" s="87"/>
      <c r="BK30" s="87"/>
      <c r="BL30" s="89"/>
      <c r="BM30" s="88"/>
      <c r="BN30" s="88"/>
      <c r="BO30" s="88"/>
    </row>
    <row r="31" spans="4:67" ht="24.75" thickBot="1" x14ac:dyDescent="0.6">
      <c r="O31" s="47">
        <v>0.8</v>
      </c>
      <c r="P31" s="49">
        <v>4.1000000000000002E-2</v>
      </c>
      <c r="Q31" s="47">
        <v>0.8</v>
      </c>
      <c r="R31" s="49">
        <v>5.5E-2</v>
      </c>
      <c r="S31" s="47">
        <v>0.8</v>
      </c>
      <c r="T31" s="49">
        <v>2.7E-2</v>
      </c>
      <c r="X31" s="89"/>
      <c r="Y31" s="87"/>
      <c r="Z31" s="87"/>
      <c r="AA31" s="87"/>
      <c r="AB31" s="89"/>
      <c r="AC31" s="88"/>
      <c r="AD31" s="88"/>
      <c r="AE31" s="88"/>
      <c r="AF31" s="86"/>
      <c r="AG31" s="89"/>
      <c r="AH31" s="87"/>
      <c r="AI31" s="87"/>
      <c r="AJ31" s="87"/>
      <c r="AK31" s="89"/>
      <c r="AL31" s="88"/>
      <c r="AM31" s="88"/>
      <c r="AN31" s="88"/>
      <c r="AO31" s="86"/>
      <c r="AP31" s="89"/>
      <c r="AQ31" s="87"/>
      <c r="AR31" s="87"/>
      <c r="AS31" s="87"/>
      <c r="AT31" s="89"/>
      <c r="AU31" s="88"/>
      <c r="AV31" s="88"/>
      <c r="AW31" s="88"/>
      <c r="AX31" s="86"/>
      <c r="AY31" s="89"/>
      <c r="AZ31" s="87"/>
      <c r="BA31" s="87"/>
      <c r="BB31" s="87"/>
      <c r="BC31" s="89"/>
      <c r="BD31" s="88"/>
      <c r="BE31" s="88"/>
      <c r="BF31" s="88"/>
      <c r="BG31" s="86"/>
      <c r="BH31" s="89"/>
      <c r="BI31" s="87"/>
      <c r="BJ31" s="87"/>
      <c r="BK31" s="87"/>
      <c r="BL31" s="89"/>
      <c r="BM31" s="88"/>
      <c r="BN31" s="88"/>
      <c r="BO31" s="88"/>
    </row>
    <row r="32" spans="4:67" ht="24.75" thickBot="1" x14ac:dyDescent="0.6">
      <c r="O32" s="47">
        <v>0.7</v>
      </c>
      <c r="P32" s="49">
        <v>4.7E-2</v>
      </c>
      <c r="Q32" s="47">
        <v>0.7</v>
      </c>
      <c r="R32" s="49">
        <v>6.2E-2</v>
      </c>
      <c r="S32" s="47">
        <v>0.7</v>
      </c>
      <c r="T32" s="49">
        <v>3.1E-2</v>
      </c>
      <c r="X32" s="89"/>
      <c r="Y32" s="87"/>
      <c r="Z32" s="87"/>
      <c r="AA32" s="87"/>
      <c r="AB32" s="89"/>
      <c r="AC32" s="88"/>
      <c r="AD32" s="88"/>
      <c r="AE32" s="88"/>
      <c r="AF32" s="86"/>
      <c r="AG32" s="89"/>
      <c r="AH32" s="87"/>
      <c r="AI32" s="87"/>
      <c r="AJ32" s="87"/>
      <c r="AK32" s="89"/>
      <c r="AL32" s="88"/>
      <c r="AM32" s="88"/>
      <c r="AN32" s="88"/>
      <c r="AO32" s="86"/>
      <c r="AP32" s="89"/>
      <c r="AQ32" s="87"/>
      <c r="AR32" s="87"/>
      <c r="AS32" s="87"/>
      <c r="AT32" s="89"/>
      <c r="AU32" s="88"/>
      <c r="AV32" s="88"/>
      <c r="AW32" s="88"/>
      <c r="AX32" s="86"/>
      <c r="AY32" s="89"/>
      <c r="AZ32" s="87"/>
      <c r="BA32" s="87"/>
      <c r="BB32" s="87"/>
      <c r="BC32" s="89"/>
      <c r="BD32" s="88"/>
      <c r="BE32" s="88"/>
      <c r="BF32" s="88"/>
      <c r="BG32" s="86"/>
      <c r="BH32" s="89"/>
      <c r="BI32" s="87"/>
      <c r="BJ32" s="87"/>
      <c r="BK32" s="87"/>
      <c r="BL32" s="89"/>
      <c r="BM32" s="88"/>
      <c r="BN32" s="88"/>
      <c r="BO32" s="88"/>
    </row>
    <row r="33" spans="14:67" ht="24.75" thickBot="1" x14ac:dyDescent="0.6">
      <c r="O33" s="47">
        <v>0.6</v>
      </c>
      <c r="P33" s="49">
        <v>5.1999999999999998E-2</v>
      </c>
      <c r="Q33" s="47">
        <v>0.6</v>
      </c>
      <c r="R33" s="49">
        <v>6.9000000000000006E-2</v>
      </c>
      <c r="S33" s="47">
        <v>0.6</v>
      </c>
      <c r="T33" s="49">
        <v>3.5000000000000003E-2</v>
      </c>
      <c r="X33" s="89"/>
      <c r="Y33" s="87"/>
      <c r="Z33" s="87"/>
      <c r="AA33" s="87"/>
      <c r="AB33" s="89"/>
      <c r="AC33" s="88"/>
      <c r="AD33" s="88"/>
      <c r="AE33" s="88"/>
      <c r="AF33" s="86"/>
      <c r="AG33" s="89"/>
      <c r="AH33" s="87"/>
      <c r="AI33" s="87"/>
      <c r="AJ33" s="87"/>
      <c r="AK33" s="89"/>
      <c r="AL33" s="88"/>
      <c r="AM33" s="88"/>
      <c r="AN33" s="88"/>
      <c r="AO33" s="86"/>
      <c r="AP33" s="89"/>
      <c r="AQ33" s="87"/>
      <c r="AR33" s="87"/>
      <c r="AS33" s="87"/>
      <c r="AT33" s="89"/>
      <c r="AU33" s="88"/>
      <c r="AV33" s="88"/>
      <c r="AW33" s="88"/>
      <c r="AX33" s="86"/>
      <c r="AY33" s="89"/>
      <c r="AZ33" s="87"/>
      <c r="BA33" s="87"/>
      <c r="BB33" s="87"/>
      <c r="BC33" s="89"/>
      <c r="BD33" s="88"/>
      <c r="BE33" s="88"/>
      <c r="BF33" s="88"/>
      <c r="BG33" s="86"/>
      <c r="BH33" s="89"/>
      <c r="BI33" s="87"/>
      <c r="BJ33" s="87"/>
      <c r="BK33" s="87"/>
      <c r="BL33" s="89"/>
      <c r="BM33" s="88"/>
      <c r="BN33" s="88"/>
      <c r="BO33" s="88"/>
    </row>
    <row r="34" spans="14:67" ht="24.75" thickBot="1" x14ac:dyDescent="0.6">
      <c r="O34" s="47">
        <v>0.5</v>
      </c>
      <c r="P34" s="49">
        <v>6.4000000000000001E-2</v>
      </c>
      <c r="Q34" s="47">
        <v>0.5</v>
      </c>
      <c r="R34" s="49">
        <v>8.5000000000000006E-2</v>
      </c>
      <c r="S34" s="47">
        <v>0.5</v>
      </c>
      <c r="T34" s="49">
        <v>4.2000000000000003E-2</v>
      </c>
      <c r="X34" s="89"/>
      <c r="Y34" s="87"/>
      <c r="Z34" s="87"/>
      <c r="AA34" s="87"/>
      <c r="AB34" s="89"/>
      <c r="AC34" s="88"/>
      <c r="AD34" s="88"/>
      <c r="AE34" s="88"/>
      <c r="AF34" s="86"/>
      <c r="AG34" s="89"/>
      <c r="AH34" s="87"/>
      <c r="AI34" s="87"/>
      <c r="AJ34" s="87"/>
      <c r="AK34" s="89"/>
      <c r="AL34" s="88"/>
      <c r="AM34" s="88"/>
      <c r="AN34" s="88"/>
      <c r="AO34" s="86"/>
      <c r="AP34" s="89"/>
      <c r="AQ34" s="87"/>
      <c r="AR34" s="87"/>
      <c r="AS34" s="87"/>
      <c r="AT34" s="89"/>
      <c r="AU34" s="88"/>
      <c r="AV34" s="88"/>
      <c r="AW34" s="88"/>
      <c r="AX34" s="86"/>
      <c r="AY34" s="89"/>
      <c r="AZ34" s="87"/>
      <c r="BA34" s="87"/>
      <c r="BB34" s="87"/>
      <c r="BC34" s="89"/>
      <c r="BD34" s="88"/>
      <c r="BE34" s="88"/>
      <c r="BF34" s="88"/>
      <c r="BG34" s="86"/>
      <c r="BH34" s="89"/>
      <c r="BI34" s="87"/>
      <c r="BJ34" s="87"/>
      <c r="BK34" s="87"/>
      <c r="BL34" s="89"/>
      <c r="BM34" s="88"/>
      <c r="BN34" s="88"/>
      <c r="BO34" s="88"/>
    </row>
    <row r="35" spans="14:67" ht="24.75" thickBot="1" x14ac:dyDescent="0.55000000000000004">
      <c r="X35" s="89"/>
      <c r="Y35" s="87"/>
      <c r="Z35" s="87"/>
      <c r="AA35" s="87"/>
      <c r="AB35" s="89"/>
      <c r="AC35" s="88"/>
      <c r="AD35" s="88"/>
      <c r="AE35" s="88"/>
      <c r="AF35" s="86"/>
      <c r="AG35" s="89"/>
      <c r="AH35" s="87"/>
      <c r="AI35" s="87"/>
      <c r="AJ35" s="87"/>
      <c r="AK35" s="89"/>
      <c r="AL35" s="88"/>
      <c r="AM35" s="88"/>
      <c r="AN35" s="88"/>
      <c r="AO35" s="86"/>
      <c r="AP35" s="89"/>
      <c r="AQ35" s="87"/>
      <c r="AR35" s="87"/>
      <c r="AS35" s="87"/>
      <c r="AT35" s="89"/>
      <c r="AU35" s="88"/>
      <c r="AV35" s="88"/>
      <c r="AW35" s="88"/>
      <c r="AX35" s="86"/>
      <c r="AY35" s="89"/>
      <c r="AZ35" s="87"/>
      <c r="BA35" s="87"/>
      <c r="BB35" s="87"/>
      <c r="BC35" s="89"/>
      <c r="BD35" s="88"/>
      <c r="BE35" s="88"/>
      <c r="BF35" s="88"/>
      <c r="BG35" s="86"/>
      <c r="BH35" s="89"/>
      <c r="BI35" s="87"/>
      <c r="BJ35" s="87"/>
      <c r="BK35" s="87"/>
      <c r="BL35" s="89"/>
      <c r="BM35" s="88"/>
      <c r="BN35" s="88"/>
      <c r="BO35" s="88"/>
    </row>
    <row r="36" spans="14:67" ht="24.75" thickBot="1" x14ac:dyDescent="0.55000000000000004">
      <c r="O36" s="169" t="s">
        <v>26</v>
      </c>
      <c r="P36" s="43">
        <v>2</v>
      </c>
      <c r="Q36" s="169" t="s">
        <v>26</v>
      </c>
      <c r="R36" s="43">
        <v>2</v>
      </c>
      <c r="S36" s="169" t="s">
        <v>26</v>
      </c>
      <c r="T36" s="43">
        <v>2</v>
      </c>
      <c r="X36" s="89"/>
      <c r="Y36" s="87"/>
      <c r="Z36" s="87"/>
      <c r="AA36" s="87"/>
      <c r="AB36" s="89"/>
      <c r="AC36" s="88"/>
      <c r="AD36" s="88"/>
      <c r="AE36" s="88"/>
      <c r="AF36" s="86"/>
      <c r="AG36" s="89"/>
      <c r="AH36" s="87"/>
      <c r="AI36" s="87"/>
      <c r="AJ36" s="87"/>
      <c r="AK36" s="89"/>
      <c r="AL36" s="88"/>
      <c r="AM36" s="88"/>
      <c r="AN36" s="88"/>
      <c r="AO36" s="86"/>
      <c r="AP36" s="89"/>
      <c r="AQ36" s="87"/>
      <c r="AR36" s="87"/>
      <c r="AS36" s="87"/>
      <c r="AT36" s="89"/>
      <c r="AU36" s="88"/>
      <c r="AV36" s="88"/>
      <c r="AW36" s="88"/>
      <c r="AX36" s="86"/>
      <c r="AY36" s="89"/>
      <c r="AZ36" s="87"/>
      <c r="BA36" s="87"/>
      <c r="BB36" s="87"/>
      <c r="BC36" s="89"/>
      <c r="BD36" s="88"/>
      <c r="BE36" s="88"/>
      <c r="BF36" s="88"/>
      <c r="BG36" s="86"/>
      <c r="BH36" s="89"/>
      <c r="BI36" s="87"/>
      <c r="BJ36" s="87"/>
      <c r="BK36" s="87"/>
      <c r="BL36" s="89"/>
      <c r="BM36" s="88"/>
      <c r="BN36" s="88"/>
      <c r="BO36" s="88"/>
    </row>
    <row r="37" spans="14:67" ht="24.75" thickBot="1" x14ac:dyDescent="0.55000000000000004">
      <c r="O37" s="169"/>
      <c r="P37" s="43" t="str">
        <f>"+M"</f>
        <v>+M</v>
      </c>
      <c r="Q37" s="169"/>
      <c r="R37" s="43" t="str">
        <f>"-M(Con)"</f>
        <v>-M(Con)</v>
      </c>
      <c r="S37" s="169"/>
      <c r="T37" s="43" t="str">
        <f>"-M (Non-con)"</f>
        <v>-M (Non-con)</v>
      </c>
      <c r="X37" s="89"/>
      <c r="Y37" s="87"/>
      <c r="Z37" s="87"/>
      <c r="AA37" s="87"/>
      <c r="AB37" s="89"/>
      <c r="AC37" s="88"/>
      <c r="AD37" s="88"/>
      <c r="AE37" s="88"/>
      <c r="AF37" s="86"/>
      <c r="AG37" s="89"/>
      <c r="AH37" s="87"/>
      <c r="AI37" s="87"/>
      <c r="AJ37" s="87"/>
      <c r="AK37" s="89"/>
      <c r="AL37" s="88"/>
      <c r="AM37" s="88"/>
      <c r="AN37" s="88"/>
      <c r="AO37" s="86"/>
      <c r="AP37" s="89"/>
      <c r="AQ37" s="87"/>
      <c r="AR37" s="87"/>
      <c r="AS37" s="87"/>
      <c r="AT37" s="89"/>
      <c r="AU37" s="88"/>
      <c r="AV37" s="88"/>
      <c r="AW37" s="88"/>
      <c r="AX37" s="86"/>
      <c r="AY37" s="89"/>
      <c r="AZ37" s="87"/>
      <c r="BA37" s="87"/>
      <c r="BB37" s="87"/>
      <c r="BC37" s="89"/>
      <c r="BD37" s="88"/>
      <c r="BE37" s="88"/>
      <c r="BF37" s="88"/>
      <c r="BG37" s="86"/>
      <c r="BH37" s="89"/>
      <c r="BI37" s="87"/>
      <c r="BJ37" s="87"/>
      <c r="BK37" s="87"/>
      <c r="BL37" s="89"/>
      <c r="BM37" s="88"/>
      <c r="BN37" s="88"/>
      <c r="BO37" s="88"/>
    </row>
    <row r="38" spans="14:67" ht="24.75" thickBot="1" x14ac:dyDescent="0.6">
      <c r="O38" s="47">
        <v>1</v>
      </c>
      <c r="P38" s="49">
        <v>3.6999999999999998E-2</v>
      </c>
      <c r="Q38" s="47">
        <v>1</v>
      </c>
      <c r="R38" s="49">
        <v>4.9000000000000002E-2</v>
      </c>
      <c r="S38" s="47">
        <v>1</v>
      </c>
      <c r="T38" s="49">
        <v>2.5000000000000001E-2</v>
      </c>
      <c r="X38" s="89"/>
      <c r="Y38" s="87"/>
      <c r="Z38" s="87"/>
      <c r="AA38" s="87"/>
      <c r="AB38" s="89"/>
      <c r="AC38" s="88"/>
      <c r="AD38" s="88"/>
      <c r="AE38" s="88"/>
      <c r="AF38" s="86"/>
      <c r="AG38" s="89"/>
      <c r="AH38" s="87"/>
      <c r="AI38" s="87"/>
      <c r="AJ38" s="87"/>
      <c r="AK38" s="89"/>
      <c r="AL38" s="88"/>
      <c r="AM38" s="88"/>
      <c r="AN38" s="88"/>
      <c r="AO38" s="86"/>
      <c r="AP38" s="89"/>
      <c r="AQ38" s="87"/>
      <c r="AR38" s="87"/>
      <c r="AS38" s="87"/>
      <c r="AT38" s="89"/>
      <c r="AU38" s="88"/>
      <c r="AV38" s="88"/>
      <c r="AW38" s="88"/>
      <c r="AX38" s="86"/>
      <c r="AY38" s="89"/>
      <c r="AZ38" s="87"/>
      <c r="BA38" s="87"/>
      <c r="BB38" s="87"/>
      <c r="BC38" s="89"/>
      <c r="BD38" s="88"/>
      <c r="BE38" s="88"/>
      <c r="BF38" s="88"/>
      <c r="BG38" s="86"/>
      <c r="BH38" s="89"/>
      <c r="BI38" s="87"/>
      <c r="BJ38" s="87"/>
      <c r="BK38" s="87"/>
      <c r="BL38" s="89"/>
      <c r="BM38" s="88"/>
      <c r="BN38" s="88"/>
      <c r="BO38" s="88"/>
    </row>
    <row r="39" spans="14:67" ht="24.75" thickBot="1" x14ac:dyDescent="0.6">
      <c r="O39" s="47">
        <v>0.9</v>
      </c>
      <c r="P39" s="49">
        <v>4.2999999999999997E-2</v>
      </c>
      <c r="Q39" s="47">
        <v>0.9</v>
      </c>
      <c r="R39" s="49">
        <v>5.7000000000000002E-2</v>
      </c>
      <c r="S39" s="47">
        <v>0.9</v>
      </c>
      <c r="T39" s="49">
        <v>2.8000000000000001E-2</v>
      </c>
      <c r="X39" s="89"/>
      <c r="Y39" s="87"/>
      <c r="Z39" s="87"/>
      <c r="AA39" s="87"/>
      <c r="AB39" s="89"/>
      <c r="AC39" s="88"/>
      <c r="AD39" s="88"/>
      <c r="AE39" s="88"/>
      <c r="AF39" s="86"/>
      <c r="AG39" s="89"/>
      <c r="AH39" s="87"/>
      <c r="AI39" s="87"/>
      <c r="AJ39" s="87"/>
      <c r="AK39" s="89"/>
      <c r="AL39" s="88"/>
      <c r="AM39" s="88"/>
      <c r="AN39" s="88"/>
      <c r="AO39" s="86"/>
      <c r="AP39" s="89"/>
      <c r="AQ39" s="87"/>
      <c r="AR39" s="87"/>
      <c r="AS39" s="87"/>
      <c r="AT39" s="89"/>
      <c r="AU39" s="88"/>
      <c r="AV39" s="88"/>
      <c r="AW39" s="88"/>
      <c r="AX39" s="86"/>
      <c r="AY39" s="89"/>
      <c r="AZ39" s="87"/>
      <c r="BA39" s="87"/>
      <c r="BB39" s="87"/>
      <c r="BC39" s="89"/>
      <c r="BD39" s="88"/>
      <c r="BE39" s="88"/>
      <c r="BF39" s="88"/>
      <c r="BG39" s="86"/>
      <c r="BH39" s="89"/>
      <c r="BI39" s="87"/>
      <c r="BJ39" s="87"/>
      <c r="BK39" s="87"/>
      <c r="BL39" s="89"/>
      <c r="BM39" s="88"/>
      <c r="BN39" s="88"/>
      <c r="BO39" s="88"/>
    </row>
    <row r="40" spans="14:67" ht="24.75" thickBot="1" x14ac:dyDescent="0.6">
      <c r="O40" s="47">
        <v>0.8</v>
      </c>
      <c r="P40" s="49">
        <v>4.8000000000000001E-2</v>
      </c>
      <c r="Q40" s="47">
        <v>0.8</v>
      </c>
      <c r="R40" s="49">
        <v>6.4000000000000001E-2</v>
      </c>
      <c r="S40" s="47">
        <v>0.8</v>
      </c>
      <c r="T40" s="49">
        <v>3.2000000000000001E-2</v>
      </c>
      <c r="X40" s="89"/>
      <c r="Y40" s="87"/>
      <c r="Z40" s="87"/>
      <c r="AA40" s="87"/>
      <c r="AB40" s="89"/>
      <c r="AC40" s="88"/>
      <c r="AD40" s="88"/>
      <c r="AE40" s="88"/>
      <c r="AF40" s="86"/>
      <c r="AG40" s="89"/>
      <c r="AH40" s="87"/>
      <c r="AI40" s="87"/>
      <c r="AJ40" s="87"/>
      <c r="AK40" s="89"/>
      <c r="AL40" s="88"/>
      <c r="AM40" s="88"/>
      <c r="AN40" s="88"/>
      <c r="AO40" s="86"/>
      <c r="AP40" s="89"/>
      <c r="AQ40" s="87"/>
      <c r="AR40" s="87"/>
      <c r="AS40" s="87"/>
      <c r="AT40" s="89"/>
      <c r="AU40" s="88"/>
      <c r="AV40" s="88"/>
      <c r="AW40" s="88"/>
      <c r="AX40" s="86"/>
      <c r="AY40" s="89"/>
      <c r="AZ40" s="87"/>
      <c r="BA40" s="87"/>
      <c r="BB40" s="87"/>
      <c r="BC40" s="89"/>
      <c r="BD40" s="88"/>
      <c r="BE40" s="88"/>
      <c r="BF40" s="88"/>
      <c r="BG40" s="86"/>
      <c r="BH40" s="89"/>
      <c r="BI40" s="87"/>
      <c r="BJ40" s="87"/>
      <c r="BK40" s="87"/>
      <c r="BL40" s="89"/>
      <c r="BM40" s="88"/>
      <c r="BN40" s="88"/>
      <c r="BO40" s="88"/>
    </row>
    <row r="41" spans="14:67" ht="24.75" thickBot="1" x14ac:dyDescent="0.6">
      <c r="O41" s="47">
        <v>0.7</v>
      </c>
      <c r="P41" s="49">
        <v>5.3999999999999999E-2</v>
      </c>
      <c r="Q41" s="47">
        <v>0.7</v>
      </c>
      <c r="R41" s="49">
        <v>7.0999999999999994E-2</v>
      </c>
      <c r="S41" s="47">
        <v>0.7</v>
      </c>
      <c r="T41" s="49">
        <v>3.5999999999999997E-2</v>
      </c>
      <c r="X41" s="89"/>
      <c r="Y41" s="87"/>
      <c r="Z41" s="87"/>
      <c r="AA41" s="87"/>
      <c r="AB41" s="89"/>
      <c r="AC41" s="88"/>
      <c r="AD41" s="88"/>
      <c r="AE41" s="88"/>
      <c r="AF41" s="86"/>
      <c r="AG41" s="89"/>
      <c r="AH41" s="87"/>
      <c r="AI41" s="87"/>
      <c r="AJ41" s="87"/>
      <c r="AK41" s="89"/>
      <c r="AL41" s="88"/>
      <c r="AM41" s="88"/>
      <c r="AN41" s="88"/>
      <c r="AO41" s="86"/>
      <c r="AP41" s="89"/>
      <c r="AQ41" s="87"/>
      <c r="AR41" s="87"/>
      <c r="AS41" s="87"/>
      <c r="AT41" s="89"/>
      <c r="AU41" s="88"/>
      <c r="AV41" s="88"/>
      <c r="AW41" s="88"/>
      <c r="AX41" s="86"/>
      <c r="AY41" s="89"/>
      <c r="AZ41" s="87"/>
      <c r="BA41" s="87"/>
      <c r="BB41" s="87"/>
      <c r="BC41" s="89"/>
      <c r="BD41" s="88"/>
      <c r="BE41" s="88"/>
      <c r="BF41" s="88"/>
      <c r="BG41" s="86"/>
      <c r="BH41" s="89"/>
      <c r="BI41" s="87"/>
      <c r="BJ41" s="87"/>
      <c r="BK41" s="87"/>
      <c r="BL41" s="89"/>
      <c r="BM41" s="88"/>
      <c r="BN41" s="88"/>
      <c r="BO41" s="88"/>
    </row>
    <row r="42" spans="14:67" ht="24.75" thickBot="1" x14ac:dyDescent="0.6">
      <c r="N42" s="1"/>
      <c r="O42" s="47">
        <v>0.6</v>
      </c>
      <c r="P42" s="49">
        <v>5.8999999999999997E-2</v>
      </c>
      <c r="Q42" s="47">
        <v>0.6</v>
      </c>
      <c r="R42" s="49">
        <v>7.8E-2</v>
      </c>
      <c r="S42" s="47">
        <v>0.6</v>
      </c>
      <c r="T42" s="49">
        <v>3.9E-2</v>
      </c>
      <c r="X42" s="89"/>
      <c r="Y42" s="87"/>
      <c r="Z42" s="87"/>
      <c r="AA42" s="87"/>
      <c r="AB42" s="89"/>
      <c r="AC42" s="88"/>
      <c r="AD42" s="88"/>
      <c r="AE42" s="88"/>
      <c r="AF42" s="86"/>
      <c r="AG42" s="89"/>
      <c r="AH42" s="87"/>
      <c r="AI42" s="87"/>
      <c r="AJ42" s="87"/>
      <c r="AK42" s="89"/>
      <c r="AL42" s="88"/>
      <c r="AM42" s="88"/>
      <c r="AN42" s="88"/>
      <c r="AO42" s="86"/>
      <c r="AP42" s="89"/>
      <c r="AQ42" s="87"/>
      <c r="AR42" s="87"/>
      <c r="AS42" s="87"/>
      <c r="AT42" s="89"/>
      <c r="AU42" s="88"/>
      <c r="AV42" s="88"/>
      <c r="AW42" s="88"/>
      <c r="AX42" s="86"/>
      <c r="AY42" s="89"/>
      <c r="AZ42" s="87"/>
      <c r="BA42" s="87"/>
      <c r="BB42" s="87"/>
      <c r="BC42" s="89"/>
      <c r="BD42" s="88"/>
      <c r="BE42" s="88"/>
      <c r="BF42" s="88"/>
      <c r="BG42" s="86"/>
      <c r="BH42" s="89"/>
      <c r="BI42" s="87"/>
      <c r="BJ42" s="87"/>
      <c r="BK42" s="87"/>
      <c r="BL42" s="89"/>
      <c r="BM42" s="88"/>
      <c r="BN42" s="88"/>
      <c r="BO42" s="88"/>
    </row>
    <row r="43" spans="14:67" ht="24.75" thickBot="1" x14ac:dyDescent="0.6">
      <c r="O43" s="47">
        <v>0.5</v>
      </c>
      <c r="P43" s="49">
        <v>6.8000000000000005E-2</v>
      </c>
      <c r="Q43" s="47">
        <v>0.5</v>
      </c>
      <c r="R43" s="49">
        <v>0.09</v>
      </c>
      <c r="S43" s="47">
        <v>0.5</v>
      </c>
      <c r="T43" s="49">
        <v>4.4999999999999998E-2</v>
      </c>
      <c r="X43" s="89"/>
      <c r="Y43" s="87"/>
      <c r="Z43" s="87"/>
      <c r="AA43" s="87"/>
      <c r="AB43" s="89"/>
      <c r="AC43" s="88"/>
      <c r="AD43" s="88"/>
      <c r="AE43" s="88"/>
      <c r="AF43" s="86"/>
      <c r="AG43" s="89"/>
      <c r="AH43" s="87"/>
      <c r="AI43" s="87"/>
      <c r="AJ43" s="87"/>
      <c r="AK43" s="89"/>
      <c r="AL43" s="88"/>
      <c r="AM43" s="88"/>
      <c r="AN43" s="88"/>
      <c r="AO43" s="86"/>
      <c r="AP43" s="89"/>
      <c r="AQ43" s="87"/>
      <c r="AR43" s="87"/>
      <c r="AS43" s="87"/>
      <c r="AT43" s="89"/>
      <c r="AU43" s="88"/>
      <c r="AV43" s="88"/>
      <c r="AW43" s="88"/>
      <c r="AX43" s="86"/>
      <c r="AY43" s="89"/>
      <c r="AZ43" s="87"/>
      <c r="BA43" s="87"/>
      <c r="BB43" s="87"/>
      <c r="BC43" s="89"/>
      <c r="BD43" s="88"/>
      <c r="BE43" s="88"/>
      <c r="BF43" s="88"/>
      <c r="BG43" s="86"/>
      <c r="BH43" s="89"/>
      <c r="BI43" s="87"/>
      <c r="BJ43" s="87"/>
      <c r="BK43" s="87"/>
      <c r="BL43" s="89"/>
      <c r="BM43" s="88"/>
      <c r="BN43" s="88"/>
      <c r="BO43" s="88"/>
    </row>
    <row r="44" spans="14:67" ht="24.75" thickBot="1" x14ac:dyDescent="0.55000000000000004">
      <c r="X44" s="89"/>
      <c r="Y44" s="87"/>
      <c r="Z44" s="87"/>
      <c r="AA44" s="87"/>
      <c r="AB44" s="89"/>
      <c r="AC44" s="88"/>
      <c r="AD44" s="88"/>
      <c r="AE44" s="88"/>
      <c r="AF44" s="86"/>
      <c r="AG44" s="89"/>
      <c r="AH44" s="87"/>
      <c r="AI44" s="87"/>
      <c r="AJ44" s="87"/>
      <c r="AK44" s="89"/>
      <c r="AL44" s="88"/>
      <c r="AM44" s="88"/>
      <c r="AN44" s="88"/>
      <c r="AO44" s="86"/>
      <c r="AP44" s="89"/>
      <c r="AQ44" s="87"/>
      <c r="AR44" s="87"/>
      <c r="AS44" s="87"/>
      <c r="AT44" s="89"/>
      <c r="AU44" s="88"/>
      <c r="AV44" s="88"/>
      <c r="AW44" s="88"/>
      <c r="AX44" s="86"/>
      <c r="AY44" s="89"/>
      <c r="AZ44" s="87"/>
      <c r="BA44" s="87"/>
      <c r="BB44" s="87"/>
      <c r="BC44" s="89"/>
      <c r="BD44" s="88"/>
      <c r="BE44" s="88"/>
      <c r="BF44" s="88"/>
      <c r="BG44" s="86"/>
      <c r="BH44" s="89"/>
      <c r="BI44" s="87"/>
      <c r="BJ44" s="87"/>
      <c r="BK44" s="87"/>
      <c r="BL44" s="89"/>
      <c r="BM44" s="88"/>
      <c r="BN44" s="88"/>
      <c r="BO44" s="88"/>
    </row>
    <row r="45" spans="14:67" ht="24.75" thickBot="1" x14ac:dyDescent="0.55000000000000004">
      <c r="O45" s="169" t="s">
        <v>26</v>
      </c>
      <c r="P45" s="44">
        <v>1</v>
      </c>
      <c r="Q45" s="169" t="s">
        <v>26</v>
      </c>
      <c r="R45" s="44">
        <v>1</v>
      </c>
      <c r="S45" s="169" t="s">
        <v>26</v>
      </c>
      <c r="T45" s="44">
        <v>1</v>
      </c>
      <c r="X45" s="89"/>
      <c r="Y45" s="87"/>
      <c r="Z45" s="87"/>
      <c r="AA45" s="87"/>
      <c r="AB45" s="89"/>
      <c r="AC45" s="88"/>
      <c r="AD45" s="88"/>
      <c r="AE45" s="88"/>
      <c r="AF45" s="86"/>
      <c r="AG45" s="89"/>
      <c r="AH45" s="87"/>
      <c r="AI45" s="87"/>
      <c r="AJ45" s="87"/>
      <c r="AK45" s="89"/>
      <c r="AL45" s="88"/>
      <c r="AM45" s="88"/>
      <c r="AN45" s="88"/>
      <c r="AO45" s="86"/>
      <c r="AP45" s="89"/>
      <c r="AQ45" s="87"/>
      <c r="AR45" s="87"/>
      <c r="AS45" s="87"/>
      <c r="AT45" s="89"/>
      <c r="AU45" s="88"/>
      <c r="AV45" s="88"/>
      <c r="AW45" s="88"/>
      <c r="AX45" s="86"/>
      <c r="AY45" s="89"/>
      <c r="AZ45" s="87"/>
      <c r="BA45" s="87"/>
      <c r="BB45" s="87"/>
      <c r="BC45" s="89"/>
      <c r="BD45" s="88"/>
      <c r="BE45" s="88"/>
      <c r="BF45" s="88"/>
      <c r="BG45" s="86"/>
      <c r="BH45" s="89"/>
      <c r="BI45" s="87"/>
      <c r="BJ45" s="87"/>
      <c r="BK45" s="87"/>
      <c r="BL45" s="89"/>
      <c r="BM45" s="88"/>
      <c r="BN45" s="88"/>
      <c r="BO45" s="88"/>
    </row>
    <row r="46" spans="14:67" ht="24.75" thickBot="1" x14ac:dyDescent="0.55000000000000004">
      <c r="O46" s="169"/>
      <c r="P46" s="44" t="str">
        <f>"+M"</f>
        <v>+M</v>
      </c>
      <c r="Q46" s="169"/>
      <c r="R46" s="44" t="str">
        <f>"-M(Con)"</f>
        <v>-M(Con)</v>
      </c>
      <c r="S46" s="169"/>
      <c r="T46" s="44" t="str">
        <f>"-M (Non-con)"</f>
        <v>-M (Non-con)</v>
      </c>
      <c r="X46" s="89"/>
      <c r="Y46" s="87"/>
      <c r="Z46" s="87"/>
      <c r="AA46" s="87"/>
      <c r="AB46" s="89"/>
      <c r="AC46" s="88"/>
      <c r="AD46" s="88"/>
      <c r="AE46" s="88"/>
      <c r="AF46" s="86"/>
      <c r="AG46" s="89"/>
      <c r="AH46" s="87"/>
      <c r="AI46" s="87"/>
      <c r="AJ46" s="87"/>
      <c r="AK46" s="89"/>
      <c r="AL46" s="88"/>
      <c r="AM46" s="88"/>
      <c r="AN46" s="88"/>
      <c r="AO46" s="86"/>
      <c r="AP46" s="89"/>
      <c r="AQ46" s="87"/>
      <c r="AR46" s="87"/>
      <c r="AS46" s="87"/>
      <c r="AT46" s="89"/>
      <c r="AU46" s="88"/>
      <c r="AV46" s="88"/>
      <c r="AW46" s="88"/>
      <c r="AX46" s="86"/>
      <c r="AY46" s="89"/>
      <c r="AZ46" s="87"/>
      <c r="BA46" s="87"/>
      <c r="BB46" s="87"/>
      <c r="BC46" s="89"/>
      <c r="BD46" s="88"/>
      <c r="BE46" s="88"/>
      <c r="BF46" s="88"/>
      <c r="BG46" s="86"/>
      <c r="BH46" s="89"/>
      <c r="BI46" s="87"/>
      <c r="BJ46" s="87"/>
      <c r="BK46" s="87"/>
      <c r="BL46" s="89"/>
      <c r="BM46" s="88"/>
      <c r="BN46" s="88"/>
      <c r="BO46" s="88"/>
    </row>
    <row r="47" spans="14:67" ht="24.75" thickBot="1" x14ac:dyDescent="0.6">
      <c r="O47" s="47">
        <v>1</v>
      </c>
      <c r="P47" s="49">
        <v>4.3999999999999997E-2</v>
      </c>
      <c r="Q47" s="47">
        <v>1</v>
      </c>
      <c r="R47" s="49">
        <v>5.8000000000000003E-2</v>
      </c>
      <c r="S47" s="47">
        <v>1</v>
      </c>
      <c r="T47" s="49">
        <v>2.9000000000000001E-2</v>
      </c>
      <c r="X47" s="89"/>
      <c r="Y47" s="87"/>
      <c r="Z47" s="87"/>
      <c r="AA47" s="87"/>
      <c r="AB47" s="89"/>
      <c r="AC47" s="88"/>
      <c r="AD47" s="88"/>
      <c r="AE47" s="88"/>
      <c r="AF47" s="86"/>
      <c r="AG47" s="89"/>
      <c r="AH47" s="87"/>
      <c r="AI47" s="87"/>
      <c r="AJ47" s="87"/>
      <c r="AK47" s="89"/>
      <c r="AL47" s="88"/>
      <c r="AM47" s="88"/>
      <c r="AN47" s="88"/>
      <c r="AO47" s="86"/>
      <c r="AP47" s="89"/>
      <c r="AQ47" s="87"/>
      <c r="AR47" s="87"/>
      <c r="AS47" s="87"/>
      <c r="AT47" s="89"/>
      <c r="AU47" s="88"/>
      <c r="AV47" s="88"/>
      <c r="AW47" s="88"/>
      <c r="AX47" s="86"/>
      <c r="AY47" s="89"/>
      <c r="AZ47" s="87"/>
      <c r="BA47" s="87"/>
      <c r="BB47" s="87"/>
      <c r="BC47" s="89"/>
      <c r="BD47" s="88"/>
      <c r="BE47" s="88"/>
      <c r="BF47" s="88"/>
      <c r="BG47" s="86"/>
      <c r="BH47" s="89"/>
      <c r="BI47" s="87"/>
      <c r="BJ47" s="87"/>
      <c r="BK47" s="87"/>
      <c r="BL47" s="89"/>
      <c r="BM47" s="88"/>
      <c r="BN47" s="88"/>
      <c r="BO47" s="88"/>
    </row>
    <row r="48" spans="14:67" ht="24.75" thickBot="1" x14ac:dyDescent="0.6">
      <c r="O48" s="47">
        <v>0.9</v>
      </c>
      <c r="P48" s="49">
        <v>0.05</v>
      </c>
      <c r="Q48" s="47">
        <v>0.9</v>
      </c>
      <c r="R48" s="49">
        <v>6.6000000000000003E-2</v>
      </c>
      <c r="S48" s="47">
        <v>0.9</v>
      </c>
      <c r="T48" s="49">
        <v>3.3000000000000002E-2</v>
      </c>
      <c r="X48" s="89"/>
      <c r="Y48" s="87"/>
      <c r="Z48" s="87"/>
      <c r="AA48" s="87"/>
      <c r="AB48" s="89"/>
      <c r="AC48" s="88"/>
      <c r="AD48" s="88"/>
      <c r="AE48" s="88"/>
      <c r="AF48" s="86"/>
      <c r="AG48" s="89"/>
      <c r="AH48" s="87"/>
      <c r="AI48" s="87"/>
      <c r="AJ48" s="87"/>
      <c r="AK48" s="89"/>
      <c r="AL48" s="88"/>
      <c r="AM48" s="88"/>
      <c r="AN48" s="88"/>
      <c r="AO48" s="86"/>
      <c r="AP48" s="89"/>
      <c r="AQ48" s="87"/>
      <c r="AR48" s="87"/>
      <c r="AS48" s="87"/>
      <c r="AT48" s="89"/>
      <c r="AU48" s="88"/>
      <c r="AV48" s="88"/>
      <c r="AW48" s="88"/>
      <c r="AX48" s="86"/>
      <c r="AY48" s="89"/>
      <c r="AZ48" s="87"/>
      <c r="BA48" s="87"/>
      <c r="BB48" s="87"/>
      <c r="BC48" s="89"/>
      <c r="BD48" s="88"/>
      <c r="BE48" s="88"/>
      <c r="BF48" s="88"/>
      <c r="BG48" s="86"/>
      <c r="BH48" s="89"/>
      <c r="BI48" s="87"/>
      <c r="BJ48" s="87"/>
      <c r="BK48" s="87"/>
      <c r="BL48" s="89"/>
      <c r="BM48" s="88"/>
      <c r="BN48" s="88"/>
      <c r="BO48" s="88"/>
    </row>
    <row r="49" spans="15:67" ht="24.75" thickBot="1" x14ac:dyDescent="0.6">
      <c r="O49" s="47">
        <v>0.8</v>
      </c>
      <c r="P49" s="49">
        <v>5.6000000000000001E-2</v>
      </c>
      <c r="Q49" s="47">
        <v>0.8</v>
      </c>
      <c r="R49" s="49">
        <v>7.3999999999999996E-2</v>
      </c>
      <c r="S49" s="47">
        <v>0.8</v>
      </c>
      <c r="T49" s="49">
        <v>3.6999999999999998E-2</v>
      </c>
      <c r="X49" s="89"/>
      <c r="Y49" s="87"/>
      <c r="Z49" s="87"/>
      <c r="AA49" s="87"/>
      <c r="AB49" s="89"/>
      <c r="AC49" s="88"/>
      <c r="AD49" s="88"/>
      <c r="AE49" s="88"/>
      <c r="AF49" s="86"/>
      <c r="AG49" s="89"/>
      <c r="AH49" s="87"/>
      <c r="AI49" s="87"/>
      <c r="AJ49" s="87"/>
      <c r="AK49" s="89"/>
      <c r="AL49" s="88"/>
      <c r="AM49" s="88"/>
      <c r="AN49" s="88"/>
      <c r="AO49" s="86"/>
      <c r="AP49" s="89"/>
      <c r="AQ49" s="87"/>
      <c r="AR49" s="87"/>
      <c r="AS49" s="87"/>
      <c r="AT49" s="89"/>
      <c r="AU49" s="88"/>
      <c r="AV49" s="88"/>
      <c r="AW49" s="88"/>
      <c r="AX49" s="86"/>
      <c r="AY49" s="89"/>
      <c r="AZ49" s="87"/>
      <c r="BA49" s="87"/>
      <c r="BB49" s="87"/>
      <c r="BC49" s="89"/>
      <c r="BD49" s="88"/>
      <c r="BE49" s="88"/>
      <c r="BF49" s="88"/>
      <c r="BG49" s="86"/>
      <c r="BH49" s="89"/>
      <c r="BI49" s="87"/>
      <c r="BJ49" s="87"/>
      <c r="BK49" s="87"/>
      <c r="BL49" s="89"/>
      <c r="BM49" s="88"/>
      <c r="BN49" s="88"/>
      <c r="BO49" s="88"/>
    </row>
    <row r="50" spans="15:67" ht="24.75" thickBot="1" x14ac:dyDescent="0.6">
      <c r="O50" s="47">
        <v>0.7</v>
      </c>
      <c r="P50" s="49">
        <v>6.2E-2</v>
      </c>
      <c r="Q50" s="47">
        <v>0.7</v>
      </c>
      <c r="R50" s="49">
        <v>8.2000000000000003E-2</v>
      </c>
      <c r="S50" s="47">
        <v>0.7</v>
      </c>
      <c r="T50" s="49">
        <v>4.1000000000000002E-2</v>
      </c>
      <c r="X50" s="89"/>
      <c r="Y50" s="87"/>
      <c r="Z50" s="87"/>
      <c r="AA50" s="87"/>
      <c r="AB50" s="89"/>
      <c r="AC50" s="88"/>
      <c r="AD50" s="88"/>
      <c r="AE50" s="88"/>
      <c r="AF50" s="86"/>
      <c r="AG50" s="89"/>
      <c r="AH50" s="87"/>
      <c r="AI50" s="87"/>
      <c r="AJ50" s="87"/>
      <c r="AK50" s="89"/>
      <c r="AL50" s="88"/>
      <c r="AM50" s="88"/>
      <c r="AN50" s="88"/>
      <c r="AO50" s="86"/>
      <c r="AP50" s="89"/>
      <c r="AQ50" s="87"/>
      <c r="AR50" s="87"/>
      <c r="AS50" s="87"/>
      <c r="AT50" s="89"/>
      <c r="AU50" s="88"/>
      <c r="AV50" s="88"/>
      <c r="AW50" s="88"/>
      <c r="AX50" s="86"/>
      <c r="AY50" s="89"/>
      <c r="AZ50" s="87"/>
      <c r="BA50" s="87"/>
      <c r="BB50" s="87"/>
      <c r="BC50" s="89"/>
      <c r="BD50" s="88"/>
      <c r="BE50" s="88"/>
      <c r="BF50" s="88"/>
      <c r="BG50" s="86"/>
      <c r="BH50" s="89"/>
      <c r="BI50" s="87"/>
      <c r="BJ50" s="87"/>
      <c r="BK50" s="87"/>
      <c r="BL50" s="89"/>
      <c r="BM50" s="88"/>
      <c r="BN50" s="88"/>
      <c r="BO50" s="88"/>
    </row>
    <row r="51" spans="15:67" ht="24.75" thickBot="1" x14ac:dyDescent="0.6">
      <c r="O51" s="47">
        <v>0.6</v>
      </c>
      <c r="P51" s="49">
        <v>6.8000000000000005E-2</v>
      </c>
      <c r="Q51" s="47">
        <v>0.6</v>
      </c>
      <c r="R51" s="49">
        <v>0.09</v>
      </c>
      <c r="S51" s="47">
        <v>0.6</v>
      </c>
      <c r="T51" s="49">
        <v>4.4999999999999998E-2</v>
      </c>
      <c r="X51" s="89"/>
      <c r="Y51" s="87"/>
      <c r="Z51" s="87"/>
      <c r="AA51" s="87"/>
      <c r="AB51" s="89"/>
      <c r="AC51" s="88"/>
      <c r="AD51" s="88"/>
      <c r="AE51" s="88"/>
      <c r="AF51" s="86"/>
      <c r="AG51" s="89"/>
      <c r="AH51" s="87"/>
      <c r="AI51" s="87"/>
      <c r="AJ51" s="87"/>
      <c r="AK51" s="89"/>
      <c r="AL51" s="88"/>
      <c r="AM51" s="88"/>
      <c r="AN51" s="88"/>
      <c r="AO51" s="86"/>
      <c r="AP51" s="89"/>
      <c r="AQ51" s="87"/>
      <c r="AR51" s="87"/>
      <c r="AS51" s="87"/>
      <c r="AT51" s="89"/>
      <c r="AU51" s="88"/>
      <c r="AV51" s="88"/>
      <c r="AW51" s="88"/>
      <c r="AX51" s="86"/>
      <c r="AY51" s="89"/>
      <c r="AZ51" s="87"/>
      <c r="BA51" s="87"/>
      <c r="BB51" s="87"/>
      <c r="BC51" s="89"/>
      <c r="BD51" s="88"/>
      <c r="BE51" s="88"/>
      <c r="BF51" s="88"/>
      <c r="BG51" s="86"/>
      <c r="BH51" s="89"/>
      <c r="BI51" s="87"/>
      <c r="BJ51" s="87"/>
      <c r="BK51" s="87"/>
      <c r="BL51" s="89"/>
      <c r="BM51" s="88"/>
      <c r="BN51" s="88"/>
      <c r="BO51" s="88"/>
    </row>
    <row r="52" spans="15:67" ht="24.75" thickBot="1" x14ac:dyDescent="0.6">
      <c r="O52" s="47">
        <v>0.5</v>
      </c>
      <c r="P52" s="49">
        <v>7.3999999999999996E-2</v>
      </c>
      <c r="Q52" s="47">
        <v>0.5</v>
      </c>
      <c r="R52" s="49">
        <v>9.8000000000000004E-2</v>
      </c>
      <c r="S52" s="47">
        <v>0.5</v>
      </c>
      <c r="T52" s="49">
        <v>4.9000000000000002E-2</v>
      </c>
      <c r="X52" s="89"/>
      <c r="Y52" s="87"/>
      <c r="Z52" s="87"/>
      <c r="AA52" s="87"/>
      <c r="AB52" s="89"/>
      <c r="AC52" s="88"/>
      <c r="AD52" s="88"/>
      <c r="AE52" s="88"/>
      <c r="AF52" s="86"/>
      <c r="AG52" s="89"/>
      <c r="AH52" s="87"/>
      <c r="AI52" s="87"/>
      <c r="AJ52" s="87"/>
      <c r="AK52" s="89"/>
      <c r="AL52" s="88"/>
      <c r="AM52" s="88"/>
      <c r="AN52" s="88"/>
      <c r="AO52" s="86"/>
      <c r="AP52" s="89"/>
      <c r="AQ52" s="87"/>
      <c r="AR52" s="87"/>
      <c r="AS52" s="87"/>
      <c r="AT52" s="89"/>
      <c r="AU52" s="88"/>
      <c r="AV52" s="88"/>
      <c r="AW52" s="88"/>
      <c r="AX52" s="86"/>
      <c r="AY52" s="89"/>
      <c r="AZ52" s="87"/>
      <c r="BA52" s="87"/>
      <c r="BB52" s="87"/>
      <c r="BC52" s="89"/>
      <c r="BD52" s="88"/>
      <c r="BE52" s="88"/>
      <c r="BF52" s="88"/>
      <c r="BG52" s="86"/>
      <c r="BH52" s="89"/>
      <c r="BI52" s="87"/>
      <c r="BJ52" s="87"/>
      <c r="BK52" s="87"/>
      <c r="BL52" s="89"/>
      <c r="BM52" s="88"/>
      <c r="BN52" s="88"/>
      <c r="BO52" s="88"/>
    </row>
    <row r="53" spans="15:67" ht="24.75" thickBot="1" x14ac:dyDescent="0.55000000000000004">
      <c r="X53" s="89"/>
      <c r="Y53" s="87"/>
      <c r="Z53" s="87"/>
      <c r="AA53" s="87"/>
      <c r="AB53" s="89"/>
      <c r="AC53" s="88"/>
      <c r="AD53" s="88"/>
      <c r="AE53" s="88"/>
      <c r="AF53" s="86"/>
      <c r="AG53" s="89"/>
      <c r="AH53" s="87"/>
      <c r="AI53" s="87"/>
      <c r="AJ53" s="87"/>
      <c r="AK53" s="89"/>
      <c r="AL53" s="88"/>
      <c r="AM53" s="88"/>
      <c r="AN53" s="88"/>
      <c r="AO53" s="86"/>
      <c r="AP53" s="89"/>
      <c r="AQ53" s="87"/>
      <c r="AR53" s="87"/>
      <c r="AS53" s="87"/>
      <c r="AT53" s="89"/>
      <c r="AU53" s="88"/>
      <c r="AV53" s="88"/>
      <c r="AW53" s="88"/>
      <c r="AX53" s="86"/>
      <c r="AY53" s="89"/>
      <c r="AZ53" s="87"/>
      <c r="BA53" s="87"/>
      <c r="BB53" s="87"/>
      <c r="BC53" s="89"/>
      <c r="BD53" s="88"/>
      <c r="BE53" s="88"/>
      <c r="BF53" s="88"/>
      <c r="BG53" s="86"/>
      <c r="BH53" s="89"/>
      <c r="BI53" s="87"/>
      <c r="BJ53" s="87"/>
      <c r="BK53" s="87"/>
      <c r="BL53" s="89"/>
      <c r="BM53" s="88"/>
      <c r="BN53" s="88"/>
      <c r="BO53" s="88"/>
    </row>
    <row r="54" spans="15:67" ht="24.75" thickBot="1" x14ac:dyDescent="0.55000000000000004">
      <c r="O54" s="169" t="s">
        <v>26</v>
      </c>
      <c r="P54" s="45">
        <v>0</v>
      </c>
      <c r="Q54" s="169" t="s">
        <v>26</v>
      </c>
      <c r="R54" s="45">
        <v>0</v>
      </c>
      <c r="S54" s="169" t="s">
        <v>26</v>
      </c>
      <c r="T54" s="45">
        <v>0</v>
      </c>
      <c r="X54" s="89"/>
      <c r="Y54" s="87"/>
      <c r="Z54" s="87"/>
      <c r="AA54" s="87"/>
      <c r="AB54" s="89"/>
      <c r="AC54" s="88"/>
      <c r="AD54" s="88"/>
      <c r="AE54" s="88"/>
      <c r="AF54" s="86"/>
      <c r="AG54" s="89"/>
      <c r="AH54" s="87"/>
      <c r="AI54" s="87"/>
      <c r="AJ54" s="87"/>
      <c r="AK54" s="89"/>
      <c r="AL54" s="88"/>
      <c r="AM54" s="88"/>
      <c r="AN54" s="88"/>
      <c r="AO54" s="86"/>
      <c r="AP54" s="89"/>
      <c r="AQ54" s="87"/>
      <c r="AR54" s="87"/>
      <c r="AS54" s="87"/>
      <c r="AT54" s="89"/>
      <c r="AU54" s="88"/>
      <c r="AV54" s="88"/>
      <c r="AW54" s="88"/>
      <c r="AX54" s="86"/>
      <c r="AY54" s="89"/>
      <c r="AZ54" s="87"/>
      <c r="BA54" s="87"/>
      <c r="BB54" s="87"/>
      <c r="BC54" s="89"/>
      <c r="BD54" s="88"/>
      <c r="BE54" s="88"/>
      <c r="BF54" s="88"/>
      <c r="BG54" s="86"/>
      <c r="BH54" s="89"/>
      <c r="BI54" s="87"/>
      <c r="BJ54" s="87"/>
      <c r="BK54" s="87"/>
      <c r="BL54" s="89"/>
      <c r="BM54" s="88"/>
      <c r="BN54" s="88"/>
      <c r="BO54" s="88"/>
    </row>
    <row r="55" spans="15:67" ht="24.75" thickBot="1" x14ac:dyDescent="0.55000000000000004">
      <c r="O55" s="169"/>
      <c r="P55" s="45" t="str">
        <f>"+M"</f>
        <v>+M</v>
      </c>
      <c r="Q55" s="169"/>
      <c r="R55" s="45" t="str">
        <f>"-M(Con)"</f>
        <v>-M(Con)</v>
      </c>
      <c r="S55" s="169"/>
      <c r="T55" s="45" t="str">
        <f>"-M (Non-con)"</f>
        <v>-M (Non-con)</v>
      </c>
      <c r="X55" s="89"/>
      <c r="Y55" s="87"/>
      <c r="Z55" s="87"/>
      <c r="AA55" s="87"/>
      <c r="AB55" s="89"/>
      <c r="AC55" s="88"/>
      <c r="AD55" s="88"/>
      <c r="AE55" s="88"/>
      <c r="AF55" s="86"/>
      <c r="AG55" s="89"/>
      <c r="AH55" s="87"/>
      <c r="AI55" s="87"/>
      <c r="AJ55" s="87"/>
      <c r="AK55" s="89"/>
      <c r="AL55" s="88"/>
      <c r="AM55" s="88"/>
      <c r="AN55" s="88"/>
      <c r="AO55" s="86"/>
      <c r="AP55" s="89"/>
      <c r="AQ55" s="87"/>
      <c r="AR55" s="87"/>
      <c r="AS55" s="87"/>
      <c r="AT55" s="89"/>
      <c r="AU55" s="88"/>
      <c r="AV55" s="88"/>
      <c r="AW55" s="88"/>
      <c r="AX55" s="86"/>
      <c r="AY55" s="89"/>
      <c r="AZ55" s="87"/>
      <c r="BA55" s="87"/>
      <c r="BB55" s="87"/>
      <c r="BC55" s="89"/>
      <c r="BD55" s="88"/>
      <c r="BE55" s="88"/>
      <c r="BF55" s="88"/>
      <c r="BG55" s="86"/>
      <c r="BH55" s="89"/>
      <c r="BI55" s="87"/>
      <c r="BJ55" s="87"/>
      <c r="BK55" s="87"/>
      <c r="BL55" s="89"/>
      <c r="BM55" s="88"/>
      <c r="BN55" s="88"/>
      <c r="BO55" s="88"/>
    </row>
    <row r="56" spans="15:67" ht="24.75" thickBot="1" x14ac:dyDescent="0.6">
      <c r="O56" s="47">
        <v>1</v>
      </c>
      <c r="P56" s="49">
        <v>0.05</v>
      </c>
      <c r="Q56" s="47">
        <v>1</v>
      </c>
      <c r="R56" s="49">
        <v>0</v>
      </c>
      <c r="S56" s="47">
        <v>1</v>
      </c>
      <c r="T56" s="49">
        <v>3.3000000000000002E-2</v>
      </c>
      <c r="U56" s="84"/>
      <c r="X56" s="89"/>
      <c r="Y56" s="87"/>
      <c r="Z56" s="87"/>
      <c r="AA56" s="87"/>
      <c r="AB56" s="89"/>
      <c r="AC56" s="88"/>
      <c r="AD56" s="88"/>
      <c r="AE56" s="88"/>
      <c r="AF56" s="86"/>
      <c r="AG56" s="89"/>
      <c r="AH56" s="87"/>
      <c r="AI56" s="87"/>
      <c r="AJ56" s="87"/>
      <c r="AK56" s="89"/>
      <c r="AL56" s="88"/>
      <c r="AM56" s="88"/>
      <c r="AN56" s="88"/>
      <c r="AO56" s="86"/>
      <c r="AP56" s="89"/>
      <c r="AQ56" s="87"/>
      <c r="AR56" s="87"/>
      <c r="AS56" s="87"/>
      <c r="AT56" s="89"/>
      <c r="AU56" s="88"/>
      <c r="AV56" s="88"/>
      <c r="AW56" s="88"/>
      <c r="AX56" s="86"/>
      <c r="AY56" s="89"/>
      <c r="AZ56" s="87"/>
      <c r="BA56" s="87"/>
      <c r="BB56" s="87"/>
      <c r="BC56" s="89"/>
      <c r="BD56" s="88"/>
      <c r="BE56" s="88"/>
      <c r="BF56" s="88"/>
      <c r="BG56" s="86"/>
      <c r="BH56" s="89"/>
      <c r="BI56" s="87"/>
      <c r="BJ56" s="87"/>
      <c r="BK56" s="87"/>
      <c r="BL56" s="89"/>
      <c r="BM56" s="88"/>
      <c r="BN56" s="88"/>
      <c r="BO56" s="88"/>
    </row>
    <row r="57" spans="15:67" ht="24.75" thickBot="1" x14ac:dyDescent="0.6">
      <c r="O57" s="47">
        <v>0.9</v>
      </c>
      <c r="P57" s="49">
        <v>5.7000000000000002E-2</v>
      </c>
      <c r="Q57" s="47">
        <v>0.9</v>
      </c>
      <c r="R57" s="49">
        <v>0</v>
      </c>
      <c r="S57" s="47">
        <v>0.9</v>
      </c>
      <c r="T57" s="49">
        <v>3.7999999999999999E-2</v>
      </c>
      <c r="U57" s="84"/>
      <c r="X57" s="89"/>
      <c r="Y57" s="87"/>
      <c r="Z57" s="87"/>
      <c r="AA57" s="87"/>
      <c r="AB57" s="89"/>
      <c r="AC57" s="88"/>
      <c r="AD57" s="88"/>
      <c r="AE57" s="88"/>
      <c r="AF57" s="86"/>
      <c r="AG57" s="89"/>
      <c r="AH57" s="87"/>
      <c r="AI57" s="87"/>
      <c r="AJ57" s="87"/>
      <c r="AK57" s="89"/>
      <c r="AL57" s="88"/>
      <c r="AM57" s="88"/>
      <c r="AN57" s="88"/>
      <c r="AO57" s="86"/>
      <c r="AP57" s="89"/>
      <c r="AQ57" s="87"/>
      <c r="AR57" s="87"/>
      <c r="AS57" s="87"/>
      <c r="AT57" s="89"/>
      <c r="AU57" s="88"/>
      <c r="AV57" s="88"/>
      <c r="AW57" s="88"/>
      <c r="AX57" s="86"/>
      <c r="AY57" s="89"/>
      <c r="AZ57" s="87"/>
      <c r="BA57" s="87"/>
      <c r="BB57" s="87"/>
      <c r="BC57" s="89"/>
      <c r="BD57" s="88"/>
      <c r="BE57" s="88"/>
      <c r="BF57" s="88"/>
      <c r="BG57" s="86"/>
      <c r="BH57" s="89"/>
      <c r="BI57" s="87"/>
      <c r="BJ57" s="87"/>
      <c r="BK57" s="87"/>
      <c r="BL57" s="89"/>
      <c r="BM57" s="88"/>
      <c r="BN57" s="88"/>
      <c r="BO57" s="88"/>
    </row>
    <row r="58" spans="15:67" ht="24.75" thickBot="1" x14ac:dyDescent="0.6">
      <c r="O58" s="47">
        <v>0.8</v>
      </c>
      <c r="P58" s="49">
        <v>6.4000000000000001E-2</v>
      </c>
      <c r="Q58" s="47">
        <v>0.8</v>
      </c>
      <c r="R58" s="49">
        <v>0</v>
      </c>
      <c r="S58" s="47">
        <v>0.8</v>
      </c>
      <c r="T58" s="49">
        <v>4.2999999999999997E-2</v>
      </c>
      <c r="U58" s="84"/>
      <c r="X58" s="89"/>
      <c r="Y58" s="87"/>
      <c r="Z58" s="87"/>
      <c r="AA58" s="87"/>
      <c r="AB58" s="89"/>
      <c r="AC58" s="88"/>
      <c r="AD58" s="88"/>
      <c r="AE58" s="88"/>
      <c r="AF58" s="86"/>
      <c r="AG58" s="89"/>
      <c r="AH58" s="87"/>
      <c r="AI58" s="87"/>
      <c r="AJ58" s="87"/>
      <c r="AK58" s="89"/>
      <c r="AL58" s="88"/>
      <c r="AM58" s="88"/>
      <c r="AN58" s="88"/>
      <c r="AO58" s="86"/>
      <c r="AP58" s="89"/>
      <c r="AQ58" s="87"/>
      <c r="AR58" s="87"/>
      <c r="AS58" s="87"/>
      <c r="AT58" s="89"/>
      <c r="AU58" s="88"/>
      <c r="AV58" s="88"/>
      <c r="AW58" s="88"/>
      <c r="AX58" s="86"/>
      <c r="AY58" s="89"/>
      <c r="AZ58" s="87"/>
      <c r="BA58" s="87"/>
      <c r="BB58" s="87"/>
      <c r="BC58" s="89"/>
      <c r="BD58" s="88"/>
      <c r="BE58" s="88"/>
      <c r="BF58" s="88"/>
      <c r="BG58" s="86"/>
      <c r="BH58" s="89"/>
      <c r="BI58" s="87"/>
      <c r="BJ58" s="87"/>
      <c r="BK58" s="87"/>
      <c r="BL58" s="89"/>
      <c r="BM58" s="88"/>
      <c r="BN58" s="88"/>
      <c r="BO58" s="88"/>
    </row>
    <row r="59" spans="15:67" ht="24.75" thickBot="1" x14ac:dyDescent="0.6">
      <c r="O59" s="47">
        <v>0.7</v>
      </c>
      <c r="P59" s="49">
        <v>7.1999999999999995E-2</v>
      </c>
      <c r="Q59" s="47">
        <v>0.7</v>
      </c>
      <c r="R59" s="49">
        <v>0</v>
      </c>
      <c r="S59" s="47">
        <v>0.7</v>
      </c>
      <c r="T59" s="49">
        <v>4.7E-2</v>
      </c>
      <c r="U59" s="84"/>
      <c r="X59" s="89"/>
      <c r="Y59" s="87"/>
      <c r="Z59" s="87"/>
      <c r="AA59" s="87"/>
      <c r="AB59" s="89"/>
      <c r="AC59" s="88"/>
      <c r="AD59" s="88"/>
      <c r="AE59" s="88"/>
      <c r="AF59" s="86"/>
      <c r="AG59" s="89"/>
      <c r="AH59" s="87"/>
      <c r="AI59" s="87"/>
      <c r="AJ59" s="87"/>
      <c r="AK59" s="89"/>
      <c r="AL59" s="88"/>
      <c r="AM59" s="88"/>
      <c r="AN59" s="88"/>
      <c r="AO59" s="86"/>
      <c r="AP59" s="89"/>
      <c r="AQ59" s="87"/>
      <c r="AR59" s="87"/>
      <c r="AS59" s="87"/>
      <c r="AT59" s="89"/>
      <c r="AU59" s="88"/>
      <c r="AV59" s="88"/>
      <c r="AW59" s="88"/>
      <c r="AX59" s="86"/>
      <c r="AY59" s="89"/>
      <c r="AZ59" s="87"/>
      <c r="BA59" s="87"/>
      <c r="BB59" s="87"/>
      <c r="BC59" s="89"/>
      <c r="BD59" s="88"/>
      <c r="BE59" s="88"/>
      <c r="BF59" s="88"/>
      <c r="BG59" s="86"/>
      <c r="BH59" s="89"/>
      <c r="BI59" s="87"/>
      <c r="BJ59" s="87"/>
      <c r="BK59" s="87"/>
      <c r="BL59" s="89"/>
      <c r="BM59" s="88"/>
      <c r="BN59" s="88"/>
      <c r="BO59" s="88"/>
    </row>
    <row r="60" spans="15:67" ht="24.75" thickBot="1" x14ac:dyDescent="0.6">
      <c r="O60" s="47">
        <v>0.6</v>
      </c>
      <c r="P60" s="49">
        <v>0.08</v>
      </c>
      <c r="Q60" s="47">
        <v>0.6</v>
      </c>
      <c r="R60" s="49">
        <v>0</v>
      </c>
      <c r="S60" s="47">
        <v>0.6</v>
      </c>
      <c r="T60" s="49">
        <v>5.2999999999999999E-2</v>
      </c>
      <c r="U60" s="84"/>
      <c r="X60" s="89"/>
      <c r="Y60" s="87"/>
      <c r="Z60" s="87"/>
      <c r="AA60" s="87"/>
      <c r="AB60" s="89"/>
      <c r="AC60" s="88"/>
      <c r="AD60" s="88"/>
      <c r="AE60" s="88"/>
      <c r="AF60" s="86"/>
      <c r="AG60" s="89"/>
      <c r="AH60" s="87"/>
      <c r="AI60" s="87"/>
      <c r="AJ60" s="87"/>
      <c r="AK60" s="89"/>
      <c r="AL60" s="88"/>
      <c r="AM60" s="88"/>
      <c r="AN60" s="88"/>
      <c r="AO60" s="86"/>
      <c r="AP60" s="89"/>
      <c r="AQ60" s="87"/>
      <c r="AR60" s="87"/>
      <c r="AS60" s="87"/>
      <c r="AT60" s="89"/>
      <c r="AU60" s="88"/>
      <c r="AV60" s="88"/>
      <c r="AW60" s="88"/>
      <c r="AX60" s="86"/>
      <c r="AY60" s="89"/>
      <c r="AZ60" s="87"/>
      <c r="BA60" s="87"/>
      <c r="BB60" s="87"/>
      <c r="BC60" s="89"/>
      <c r="BD60" s="88"/>
      <c r="BE60" s="88"/>
      <c r="BF60" s="88"/>
      <c r="BG60" s="86"/>
      <c r="BH60" s="89"/>
      <c r="BI60" s="87"/>
      <c r="BJ60" s="87"/>
      <c r="BK60" s="87"/>
      <c r="BL60" s="89"/>
      <c r="BM60" s="88"/>
      <c r="BN60" s="88"/>
      <c r="BO60" s="88"/>
    </row>
    <row r="61" spans="15:67" ht="24.75" thickBot="1" x14ac:dyDescent="0.6">
      <c r="O61" s="47">
        <v>0.5</v>
      </c>
      <c r="P61" s="49">
        <v>8.3000000000000004E-2</v>
      </c>
      <c r="Q61" s="47">
        <v>0.5</v>
      </c>
      <c r="R61" s="49">
        <v>0</v>
      </c>
      <c r="S61" s="47">
        <v>0.5</v>
      </c>
      <c r="T61" s="49">
        <v>5.5E-2</v>
      </c>
      <c r="U61" s="84"/>
      <c r="X61" s="89"/>
      <c r="Y61" s="87"/>
      <c r="Z61" s="87"/>
      <c r="AA61" s="87"/>
      <c r="AB61" s="89"/>
      <c r="AC61" s="88"/>
      <c r="AD61" s="88"/>
      <c r="AE61" s="88"/>
      <c r="AF61" s="86"/>
      <c r="AG61" s="89"/>
      <c r="AH61" s="87"/>
      <c r="AI61" s="87"/>
      <c r="AJ61" s="87"/>
      <c r="AK61" s="89"/>
      <c r="AL61" s="88"/>
      <c r="AM61" s="88"/>
      <c r="AN61" s="88"/>
      <c r="AO61" s="86"/>
      <c r="AP61" s="89"/>
      <c r="AQ61" s="87"/>
      <c r="AR61" s="87"/>
      <c r="AS61" s="87"/>
      <c r="AT61" s="89"/>
      <c r="AU61" s="88"/>
      <c r="AV61" s="88"/>
      <c r="AW61" s="88"/>
      <c r="AX61" s="86"/>
      <c r="AY61" s="89"/>
      <c r="AZ61" s="87"/>
      <c r="BA61" s="87"/>
      <c r="BB61" s="87"/>
      <c r="BC61" s="89"/>
      <c r="BD61" s="88"/>
      <c r="BE61" s="88"/>
      <c r="BF61" s="88"/>
      <c r="BG61" s="86"/>
      <c r="BH61" s="89"/>
      <c r="BI61" s="87"/>
      <c r="BJ61" s="87"/>
      <c r="BK61" s="87"/>
      <c r="BL61" s="89"/>
      <c r="BM61" s="88"/>
      <c r="BN61" s="88"/>
      <c r="BO61" s="88"/>
    </row>
    <row r="62" spans="15:67" ht="24" x14ac:dyDescent="0.5">
      <c r="X62" s="89"/>
      <c r="Y62" s="87"/>
      <c r="Z62" s="87"/>
      <c r="AA62" s="87"/>
      <c r="AB62" s="89"/>
      <c r="AC62" s="88"/>
      <c r="AD62" s="88"/>
      <c r="AE62" s="88"/>
      <c r="AF62" s="86"/>
      <c r="AG62" s="89"/>
      <c r="AH62" s="87"/>
      <c r="AI62" s="87"/>
      <c r="AJ62" s="87"/>
      <c r="AK62" s="89"/>
      <c r="AL62" s="88"/>
      <c r="AM62" s="88"/>
      <c r="AN62" s="88"/>
      <c r="AO62" s="86"/>
      <c r="AP62" s="89"/>
      <c r="AQ62" s="87"/>
      <c r="AR62" s="87"/>
      <c r="AS62" s="87"/>
      <c r="AT62" s="89"/>
      <c r="AU62" s="88"/>
      <c r="AV62" s="88"/>
      <c r="AW62" s="88"/>
      <c r="AX62" s="86"/>
      <c r="AY62" s="89"/>
      <c r="AZ62" s="87"/>
      <c r="BA62" s="87"/>
      <c r="BB62" s="87"/>
      <c r="BC62" s="89"/>
      <c r="BD62" s="88"/>
      <c r="BE62" s="88"/>
      <c r="BF62" s="88"/>
      <c r="BG62" s="86"/>
      <c r="BH62" s="89"/>
      <c r="BI62" s="87"/>
      <c r="BJ62" s="87"/>
      <c r="BK62" s="87"/>
      <c r="BL62" s="89"/>
      <c r="BM62" s="88"/>
      <c r="BN62" s="88"/>
      <c r="BO62" s="88"/>
    </row>
    <row r="63" spans="15:67" ht="24" x14ac:dyDescent="0.5">
      <c r="X63" s="89"/>
      <c r="Y63" s="87"/>
      <c r="Z63" s="87"/>
      <c r="AA63" s="87"/>
      <c r="AB63" s="89"/>
      <c r="AC63" s="88"/>
      <c r="AD63" s="88"/>
      <c r="AE63" s="88"/>
      <c r="AF63" s="86"/>
      <c r="AG63" s="89"/>
      <c r="AH63" s="87"/>
      <c r="AI63" s="87"/>
      <c r="AJ63" s="87"/>
      <c r="AK63" s="89"/>
      <c r="AL63" s="88"/>
      <c r="AM63" s="88"/>
      <c r="AN63" s="88"/>
      <c r="AO63" s="86"/>
      <c r="AP63" s="89"/>
      <c r="AQ63" s="87"/>
      <c r="AR63" s="87"/>
      <c r="AS63" s="87"/>
      <c r="AT63" s="89"/>
      <c r="AU63" s="88"/>
      <c r="AV63" s="88"/>
      <c r="AW63" s="88"/>
      <c r="AX63" s="86"/>
      <c r="AY63" s="89"/>
      <c r="AZ63" s="87"/>
      <c r="BA63" s="87"/>
      <c r="BB63" s="87"/>
      <c r="BC63" s="89"/>
      <c r="BD63" s="88"/>
      <c r="BE63" s="88"/>
      <c r="BF63" s="88"/>
      <c r="BG63" s="86"/>
      <c r="BH63" s="89"/>
      <c r="BI63" s="87"/>
      <c r="BJ63" s="87"/>
      <c r="BK63" s="87"/>
      <c r="BL63" s="89"/>
      <c r="BM63" s="88"/>
      <c r="BN63" s="88"/>
      <c r="BO63" s="88"/>
    </row>
    <row r="64" spans="15:67" ht="24" x14ac:dyDescent="0.5">
      <c r="X64" s="89"/>
      <c r="Y64" s="87"/>
      <c r="Z64" s="87"/>
      <c r="AA64" s="87"/>
      <c r="AB64" s="89"/>
      <c r="AC64" s="88"/>
      <c r="AD64" s="88"/>
      <c r="AE64" s="88"/>
      <c r="AF64" s="86"/>
      <c r="AG64" s="89"/>
      <c r="AH64" s="87"/>
      <c r="AI64" s="87"/>
      <c r="AJ64" s="87"/>
      <c r="AK64" s="89"/>
      <c r="AL64" s="88"/>
      <c r="AM64" s="88"/>
      <c r="AN64" s="88"/>
      <c r="AO64" s="86"/>
      <c r="AP64" s="89"/>
      <c r="AQ64" s="87"/>
      <c r="AR64" s="87"/>
      <c r="AS64" s="87"/>
      <c r="AT64" s="89"/>
      <c r="AU64" s="88"/>
      <c r="AV64" s="88"/>
      <c r="AW64" s="88"/>
      <c r="AX64" s="86"/>
      <c r="AY64" s="89"/>
      <c r="AZ64" s="87"/>
      <c r="BA64" s="87"/>
      <c r="BB64" s="87"/>
      <c r="BC64" s="89"/>
      <c r="BD64" s="88"/>
      <c r="BE64" s="88"/>
      <c r="BF64" s="88"/>
      <c r="BG64" s="86"/>
      <c r="BH64" s="89"/>
      <c r="BI64" s="87"/>
      <c r="BJ64" s="87"/>
      <c r="BK64" s="87"/>
      <c r="BL64" s="89"/>
      <c r="BM64" s="88"/>
      <c r="BN64" s="88"/>
      <c r="BO64" s="88"/>
    </row>
    <row r="65" spans="24:67" ht="24" x14ac:dyDescent="0.5">
      <c r="X65" s="89"/>
      <c r="Y65" s="87"/>
      <c r="Z65" s="87"/>
      <c r="AA65" s="87"/>
      <c r="AB65" s="89"/>
      <c r="AC65" s="88"/>
      <c r="AD65" s="88"/>
      <c r="AE65" s="88"/>
      <c r="AF65" s="86"/>
      <c r="AG65" s="89"/>
      <c r="AH65" s="87"/>
      <c r="AI65" s="87"/>
      <c r="AJ65" s="87"/>
      <c r="AK65" s="89"/>
      <c r="AL65" s="88"/>
      <c r="AM65" s="88"/>
      <c r="AN65" s="88"/>
      <c r="AO65" s="86"/>
      <c r="AP65" s="89"/>
      <c r="AQ65" s="87"/>
      <c r="AR65" s="87"/>
      <c r="AS65" s="87"/>
      <c r="AT65" s="89"/>
      <c r="AU65" s="88"/>
      <c r="AV65" s="88"/>
      <c r="AW65" s="88"/>
      <c r="AX65" s="86"/>
      <c r="AY65" s="89"/>
      <c r="AZ65" s="87"/>
      <c r="BA65" s="87"/>
      <c r="BB65" s="87"/>
      <c r="BC65" s="89"/>
      <c r="BD65" s="88"/>
      <c r="BE65" s="88"/>
      <c r="BF65" s="88"/>
      <c r="BG65" s="86"/>
      <c r="BH65" s="89"/>
      <c r="BI65" s="87"/>
      <c r="BJ65" s="87"/>
      <c r="BK65" s="87"/>
      <c r="BL65" s="89"/>
      <c r="BM65" s="88"/>
      <c r="BN65" s="88"/>
      <c r="BO65" s="88"/>
    </row>
    <row r="66" spans="24:67" ht="24" x14ac:dyDescent="0.5">
      <c r="X66" s="89"/>
      <c r="Y66" s="87"/>
      <c r="Z66" s="87"/>
      <c r="AA66" s="87"/>
      <c r="AB66" s="89"/>
      <c r="AC66" s="88"/>
      <c r="AD66" s="88"/>
      <c r="AE66" s="88"/>
      <c r="AF66" s="86"/>
      <c r="AG66" s="89"/>
      <c r="AH66" s="87"/>
      <c r="AI66" s="87"/>
      <c r="AJ66" s="87"/>
      <c r="AK66" s="89"/>
      <c r="AL66" s="88"/>
      <c r="AM66" s="88"/>
      <c r="AN66" s="88"/>
      <c r="AO66" s="86"/>
      <c r="AP66" s="89"/>
      <c r="AQ66" s="87"/>
      <c r="AR66" s="87"/>
      <c r="AS66" s="87"/>
      <c r="AT66" s="89"/>
      <c r="AU66" s="88"/>
      <c r="AV66" s="88"/>
      <c r="AW66" s="88"/>
      <c r="AX66" s="86"/>
      <c r="AY66" s="89"/>
      <c r="AZ66" s="87"/>
      <c r="BA66" s="87"/>
      <c r="BB66" s="87"/>
      <c r="BC66" s="89"/>
      <c r="BD66" s="88"/>
      <c r="BE66" s="88"/>
      <c r="BF66" s="88"/>
      <c r="BG66" s="86"/>
      <c r="BH66" s="89"/>
      <c r="BI66" s="87"/>
      <c r="BJ66" s="87"/>
      <c r="BK66" s="87"/>
      <c r="BL66" s="89"/>
      <c r="BM66" s="88"/>
      <c r="BN66" s="88"/>
      <c r="BO66" s="88"/>
    </row>
    <row r="67" spans="24:67" ht="24" x14ac:dyDescent="0.5">
      <c r="X67" s="90"/>
      <c r="Y67" s="91"/>
      <c r="Z67" s="91"/>
      <c r="AA67" s="91"/>
      <c r="AB67" s="89"/>
      <c r="AC67" s="88"/>
      <c r="AD67" s="88"/>
      <c r="AE67" s="88"/>
      <c r="AF67" s="86"/>
      <c r="AG67" s="90"/>
      <c r="AH67" s="91"/>
      <c r="AI67" s="91"/>
      <c r="AJ67" s="91"/>
      <c r="AK67" s="89"/>
      <c r="AL67" s="88"/>
      <c r="AM67" s="88"/>
      <c r="AN67" s="88"/>
      <c r="AO67" s="86"/>
      <c r="AP67" s="90"/>
      <c r="AQ67" s="91"/>
      <c r="AR67" s="91"/>
      <c r="AS67" s="91"/>
      <c r="AT67" s="89"/>
      <c r="AU67" s="88"/>
      <c r="AV67" s="88"/>
      <c r="AW67" s="88"/>
      <c r="AX67" s="86"/>
      <c r="AY67" s="90"/>
      <c r="AZ67" s="91"/>
      <c r="BA67" s="91"/>
      <c r="BB67" s="91"/>
      <c r="BC67" s="90"/>
      <c r="BD67" s="88"/>
      <c r="BE67" s="88"/>
      <c r="BF67" s="88"/>
      <c r="BG67" s="86"/>
      <c r="BH67" s="90"/>
      <c r="BI67" s="91"/>
      <c r="BJ67" s="91"/>
      <c r="BK67" s="91"/>
      <c r="BL67" s="90"/>
      <c r="BM67" s="88"/>
      <c r="BN67" s="88"/>
      <c r="BO67" s="88"/>
    </row>
    <row r="68" spans="24:67" ht="24" x14ac:dyDescent="0.5">
      <c r="X68" s="89"/>
      <c r="Y68" s="87"/>
      <c r="Z68" s="87"/>
      <c r="AA68" s="87"/>
      <c r="AB68" s="89"/>
      <c r="AC68" s="88"/>
      <c r="AD68" s="88"/>
      <c r="AE68" s="88"/>
      <c r="AF68" s="86"/>
      <c r="AG68" s="89"/>
      <c r="AH68" s="87"/>
      <c r="AI68" s="87"/>
      <c r="AJ68" s="87"/>
      <c r="AK68" s="89"/>
      <c r="AL68" s="88"/>
      <c r="AM68" s="88"/>
      <c r="AN68" s="88"/>
      <c r="AO68" s="86"/>
      <c r="AP68" s="89"/>
      <c r="AQ68" s="87"/>
      <c r="AR68" s="87"/>
      <c r="AS68" s="87"/>
      <c r="AT68" s="89"/>
      <c r="AU68" s="88"/>
      <c r="AV68" s="88"/>
      <c r="AW68" s="88"/>
      <c r="AX68" s="86"/>
      <c r="AY68" s="89"/>
      <c r="AZ68" s="87"/>
      <c r="BA68" s="87"/>
      <c r="BB68" s="87"/>
      <c r="BC68" s="89"/>
      <c r="BD68" s="88"/>
      <c r="BE68" s="88"/>
      <c r="BF68" s="88"/>
      <c r="BG68" s="86"/>
      <c r="BH68" s="89"/>
      <c r="BI68" s="87"/>
      <c r="BJ68" s="87"/>
      <c r="BK68" s="87"/>
      <c r="BL68" s="89"/>
      <c r="BM68" s="88"/>
      <c r="BN68" s="88"/>
      <c r="BO68" s="88"/>
    </row>
    <row r="69" spans="24:67" ht="24" x14ac:dyDescent="0.5">
      <c r="X69" s="89"/>
      <c r="Y69" s="87"/>
      <c r="Z69" s="87"/>
      <c r="AA69" s="87"/>
      <c r="AB69" s="89"/>
      <c r="AC69" s="88"/>
      <c r="AD69" s="88"/>
      <c r="AE69" s="88"/>
      <c r="AF69" s="86"/>
      <c r="AG69" s="89"/>
      <c r="AH69" s="87"/>
      <c r="AI69" s="87"/>
      <c r="AJ69" s="87"/>
      <c r="AK69" s="89"/>
      <c r="AL69" s="88"/>
      <c r="AM69" s="88"/>
      <c r="AN69" s="88"/>
      <c r="AO69" s="86"/>
      <c r="AP69" s="89"/>
      <c r="AQ69" s="87"/>
      <c r="AR69" s="87"/>
      <c r="AS69" s="87"/>
      <c r="AT69" s="89"/>
      <c r="AU69" s="88"/>
      <c r="AV69" s="88"/>
      <c r="AW69" s="88"/>
      <c r="AX69" s="86"/>
      <c r="AY69" s="89"/>
      <c r="AZ69" s="87"/>
      <c r="BA69" s="87"/>
      <c r="BB69" s="87"/>
      <c r="BC69" s="89"/>
      <c r="BD69" s="88"/>
      <c r="BE69" s="88"/>
      <c r="BF69" s="88"/>
      <c r="BG69" s="86"/>
      <c r="BH69" s="89"/>
      <c r="BI69" s="87"/>
      <c r="BJ69" s="87"/>
      <c r="BK69" s="87"/>
      <c r="BL69" s="89"/>
      <c r="BM69" s="88"/>
      <c r="BN69" s="88"/>
      <c r="BO69" s="88"/>
    </row>
    <row r="70" spans="24:67" ht="24" x14ac:dyDescent="0.5">
      <c r="X70" s="89"/>
      <c r="Y70" s="87"/>
      <c r="Z70" s="87"/>
      <c r="AA70" s="87"/>
      <c r="AB70" s="89"/>
      <c r="AC70" s="88"/>
      <c r="AD70" s="88"/>
      <c r="AE70" s="88"/>
      <c r="AF70" s="86"/>
      <c r="AG70" s="89"/>
      <c r="AH70" s="87"/>
      <c r="AI70" s="87"/>
      <c r="AJ70" s="87"/>
      <c r="AK70" s="89"/>
      <c r="AL70" s="88"/>
      <c r="AM70" s="88"/>
      <c r="AN70" s="88"/>
      <c r="AO70" s="86"/>
      <c r="AP70" s="89"/>
      <c r="AQ70" s="87"/>
      <c r="AR70" s="87"/>
      <c r="AS70" s="87"/>
      <c r="AT70" s="89"/>
      <c r="AU70" s="88"/>
      <c r="AV70" s="88"/>
      <c r="AW70" s="88"/>
      <c r="AX70" s="86"/>
      <c r="AY70" s="89"/>
      <c r="AZ70" s="87"/>
      <c r="BA70" s="87"/>
      <c r="BB70" s="87"/>
      <c r="BC70" s="89"/>
      <c r="BD70" s="88"/>
      <c r="BE70" s="88"/>
      <c r="BF70" s="88"/>
      <c r="BG70" s="86"/>
      <c r="BH70" s="89"/>
      <c r="BI70" s="87"/>
      <c r="BJ70" s="87"/>
      <c r="BK70" s="87"/>
      <c r="BL70" s="89"/>
      <c r="BM70" s="88"/>
      <c r="BN70" s="88"/>
      <c r="BO70" s="88"/>
    </row>
    <row r="71" spans="24:67" ht="24" x14ac:dyDescent="0.5">
      <c r="X71" s="89"/>
      <c r="Y71" s="87"/>
      <c r="Z71" s="87"/>
      <c r="AA71" s="87"/>
      <c r="AB71" s="89"/>
      <c r="AC71" s="88"/>
      <c r="AD71" s="88"/>
      <c r="AE71" s="88"/>
      <c r="AF71" s="86"/>
      <c r="AG71" s="89"/>
      <c r="AH71" s="87"/>
      <c r="AI71" s="87"/>
      <c r="AJ71" s="87"/>
      <c r="AK71" s="89"/>
      <c r="AL71" s="88"/>
      <c r="AM71" s="88"/>
      <c r="AN71" s="88"/>
      <c r="AO71" s="86"/>
      <c r="AP71" s="89"/>
      <c r="AQ71" s="87"/>
      <c r="AR71" s="87"/>
      <c r="AS71" s="87"/>
      <c r="AT71" s="89"/>
      <c r="AU71" s="88"/>
      <c r="AV71" s="88"/>
      <c r="AW71" s="88"/>
      <c r="AX71" s="86"/>
      <c r="AY71" s="89"/>
      <c r="AZ71" s="87"/>
      <c r="BA71" s="87"/>
      <c r="BB71" s="87"/>
      <c r="BC71" s="89"/>
      <c r="BD71" s="88"/>
      <c r="BE71" s="88"/>
      <c r="BF71" s="88"/>
      <c r="BG71" s="86"/>
      <c r="BH71" s="89"/>
      <c r="BI71" s="87"/>
      <c r="BJ71" s="87"/>
      <c r="BK71" s="87"/>
      <c r="BL71" s="89"/>
      <c r="BM71" s="88"/>
      <c r="BN71" s="88"/>
      <c r="BO71" s="88"/>
    </row>
    <row r="72" spans="24:67" ht="24" x14ac:dyDescent="0.5">
      <c r="X72" s="89"/>
      <c r="Y72" s="87"/>
      <c r="Z72" s="87"/>
      <c r="AA72" s="87"/>
      <c r="AB72" s="89"/>
      <c r="AC72" s="88"/>
      <c r="AD72" s="88"/>
      <c r="AE72" s="88"/>
      <c r="AF72" s="86"/>
      <c r="AG72" s="89"/>
      <c r="AH72" s="87"/>
      <c r="AI72" s="87"/>
      <c r="AJ72" s="87"/>
      <c r="AK72" s="89"/>
      <c r="AL72" s="88"/>
      <c r="AM72" s="88"/>
      <c r="AN72" s="88"/>
      <c r="AO72" s="86"/>
      <c r="AP72" s="89"/>
      <c r="AQ72" s="87"/>
      <c r="AR72" s="87"/>
      <c r="AS72" s="87"/>
      <c r="AT72" s="89"/>
      <c r="AU72" s="88"/>
      <c r="AV72" s="88"/>
      <c r="AW72" s="88"/>
      <c r="AX72" s="86"/>
      <c r="AY72" s="89"/>
      <c r="AZ72" s="87"/>
      <c r="BA72" s="87"/>
      <c r="BB72" s="87"/>
      <c r="BC72" s="89"/>
      <c r="BD72" s="88"/>
      <c r="BE72" s="88"/>
      <c r="BF72" s="88"/>
      <c r="BG72" s="86"/>
      <c r="BH72" s="89"/>
      <c r="BI72" s="87"/>
      <c r="BJ72" s="87"/>
      <c r="BK72" s="87"/>
      <c r="BL72" s="89"/>
      <c r="BM72" s="88"/>
      <c r="BN72" s="88"/>
      <c r="BO72" s="88"/>
    </row>
    <row r="73" spans="24:67" ht="24" x14ac:dyDescent="0.5">
      <c r="X73" s="89"/>
      <c r="Y73" s="87"/>
      <c r="Z73" s="87"/>
      <c r="AA73" s="87"/>
      <c r="AB73" s="89"/>
      <c r="AC73" s="88"/>
      <c r="AD73" s="88"/>
      <c r="AE73" s="88"/>
      <c r="AF73" s="86"/>
      <c r="AG73" s="89"/>
      <c r="AH73" s="87"/>
      <c r="AI73" s="87"/>
      <c r="AJ73" s="87"/>
      <c r="AK73" s="89"/>
      <c r="AL73" s="88"/>
      <c r="AM73" s="88"/>
      <c r="AN73" s="88"/>
      <c r="AO73" s="86"/>
      <c r="AP73" s="89"/>
      <c r="AQ73" s="87"/>
      <c r="AR73" s="87"/>
      <c r="AS73" s="87"/>
      <c r="AT73" s="89"/>
      <c r="AU73" s="88"/>
      <c r="AV73" s="88"/>
      <c r="AW73" s="88"/>
      <c r="AX73" s="86"/>
      <c r="AY73" s="89"/>
      <c r="AZ73" s="87"/>
      <c r="BA73" s="87"/>
      <c r="BB73" s="87"/>
      <c r="BC73" s="89"/>
      <c r="BD73" s="88"/>
      <c r="BE73" s="88"/>
      <c r="BF73" s="88"/>
      <c r="BG73" s="86"/>
      <c r="BH73" s="89"/>
      <c r="BI73" s="87"/>
      <c r="BJ73" s="87"/>
      <c r="BK73" s="87"/>
      <c r="BL73" s="89"/>
      <c r="BM73" s="88"/>
      <c r="BN73" s="88"/>
      <c r="BO73" s="88"/>
    </row>
    <row r="74" spans="24:67" ht="24" x14ac:dyDescent="0.5">
      <c r="X74" s="89"/>
      <c r="Y74" s="87"/>
      <c r="Z74" s="87"/>
      <c r="AA74" s="87"/>
      <c r="AB74" s="89"/>
      <c r="AC74" s="88"/>
      <c r="AD74" s="88"/>
      <c r="AE74" s="88"/>
      <c r="AF74" s="86"/>
      <c r="AG74" s="89"/>
      <c r="AH74" s="87"/>
      <c r="AI74" s="87"/>
      <c r="AJ74" s="87"/>
      <c r="AK74" s="89"/>
      <c r="AL74" s="88"/>
      <c r="AM74" s="88"/>
      <c r="AN74" s="88"/>
      <c r="AO74" s="86"/>
      <c r="AP74" s="89"/>
      <c r="AQ74" s="87"/>
      <c r="AR74" s="87"/>
      <c r="AS74" s="87"/>
      <c r="AT74" s="89"/>
      <c r="AU74" s="88"/>
      <c r="AV74" s="88"/>
      <c r="AW74" s="88"/>
      <c r="AX74" s="86"/>
      <c r="AY74" s="89"/>
      <c r="AZ74" s="87"/>
      <c r="BA74" s="87"/>
      <c r="BB74" s="87"/>
      <c r="BC74" s="89"/>
      <c r="BD74" s="88"/>
      <c r="BE74" s="88"/>
      <c r="BF74" s="88"/>
      <c r="BG74" s="86"/>
      <c r="BH74" s="89"/>
      <c r="BI74" s="87"/>
      <c r="BJ74" s="87"/>
      <c r="BK74" s="87"/>
      <c r="BL74" s="89"/>
      <c r="BM74" s="88"/>
      <c r="BN74" s="88"/>
      <c r="BO74" s="88"/>
    </row>
    <row r="75" spans="24:67" ht="24" x14ac:dyDescent="0.5">
      <c r="X75" s="89"/>
      <c r="Y75" s="87"/>
      <c r="Z75" s="87"/>
      <c r="AA75" s="87"/>
      <c r="AB75" s="89"/>
      <c r="AC75" s="88"/>
      <c r="AD75" s="88"/>
      <c r="AE75" s="88"/>
      <c r="AF75" s="86"/>
      <c r="AG75" s="89"/>
      <c r="AH75" s="87"/>
      <c r="AI75" s="87"/>
      <c r="AJ75" s="87"/>
      <c r="AK75" s="89"/>
      <c r="AL75" s="88"/>
      <c r="AM75" s="88"/>
      <c r="AN75" s="88"/>
      <c r="AO75" s="86"/>
      <c r="AP75" s="89"/>
      <c r="AQ75" s="87"/>
      <c r="AR75" s="87"/>
      <c r="AS75" s="87"/>
      <c r="AT75" s="89"/>
      <c r="AU75" s="88"/>
      <c r="AV75" s="88"/>
      <c r="AW75" s="88"/>
      <c r="AX75" s="86"/>
      <c r="AY75" s="89"/>
      <c r="AZ75" s="87"/>
      <c r="BA75" s="87"/>
      <c r="BB75" s="87"/>
      <c r="BC75" s="89"/>
      <c r="BD75" s="88"/>
      <c r="BE75" s="88"/>
      <c r="BF75" s="88"/>
      <c r="BG75" s="86"/>
      <c r="BH75" s="89"/>
      <c r="BI75" s="87"/>
      <c r="BJ75" s="87"/>
      <c r="BK75" s="87"/>
      <c r="BL75" s="89"/>
      <c r="BM75" s="88"/>
      <c r="BN75" s="88"/>
      <c r="BO75" s="88"/>
    </row>
    <row r="76" spans="24:67" ht="24" x14ac:dyDescent="0.5">
      <c r="X76" s="89"/>
      <c r="Y76" s="87"/>
      <c r="Z76" s="87"/>
      <c r="AA76" s="87"/>
      <c r="AB76" s="89"/>
      <c r="AC76" s="88"/>
      <c r="AD76" s="88"/>
      <c r="AE76" s="88"/>
      <c r="AF76" s="86"/>
      <c r="AG76" s="89"/>
      <c r="AH76" s="87"/>
      <c r="AI76" s="87"/>
      <c r="AJ76" s="87"/>
      <c r="AK76" s="89"/>
      <c r="AL76" s="88"/>
      <c r="AM76" s="88"/>
      <c r="AN76" s="88"/>
      <c r="AO76" s="86"/>
      <c r="AP76" s="89"/>
      <c r="AQ76" s="87"/>
      <c r="AR76" s="87"/>
      <c r="AS76" s="87"/>
      <c r="AT76" s="89"/>
      <c r="AU76" s="88"/>
      <c r="AV76" s="88"/>
      <c r="AW76" s="88"/>
      <c r="AX76" s="86"/>
      <c r="AY76" s="89"/>
      <c r="AZ76" s="87"/>
      <c r="BA76" s="87"/>
      <c r="BB76" s="87"/>
      <c r="BC76" s="89"/>
      <c r="BD76" s="88"/>
      <c r="BE76" s="88"/>
      <c r="BF76" s="88"/>
      <c r="BG76" s="86"/>
      <c r="BH76" s="89"/>
      <c r="BI76" s="87"/>
      <c r="BJ76" s="87"/>
      <c r="BK76" s="87"/>
      <c r="BL76" s="89"/>
      <c r="BM76" s="88"/>
      <c r="BN76" s="88"/>
      <c r="BO76" s="88"/>
    </row>
    <row r="77" spans="24:67" ht="24" x14ac:dyDescent="0.5">
      <c r="X77" s="90"/>
      <c r="Y77" s="91"/>
      <c r="Z77" s="91"/>
      <c r="AA77" s="91"/>
      <c r="AB77" s="89"/>
      <c r="AC77" s="88"/>
      <c r="AD77" s="88"/>
      <c r="AE77" s="88"/>
      <c r="AF77" s="86"/>
      <c r="AG77" s="90"/>
      <c r="AH77" s="91"/>
      <c r="AI77" s="91"/>
      <c r="AJ77" s="91"/>
      <c r="AK77" s="89"/>
      <c r="AL77" s="88"/>
      <c r="AM77" s="88"/>
      <c r="AN77" s="88"/>
      <c r="AO77" s="86"/>
      <c r="AP77" s="90"/>
      <c r="AQ77" s="91"/>
      <c r="AR77" s="91"/>
      <c r="AS77" s="91"/>
      <c r="AT77" s="89"/>
      <c r="AU77" s="88"/>
      <c r="AV77" s="88"/>
      <c r="AW77" s="88"/>
      <c r="AX77" s="86"/>
      <c r="AY77" s="90"/>
      <c r="AZ77" s="91"/>
      <c r="BA77" s="91"/>
      <c r="BB77" s="91"/>
      <c r="BC77" s="89"/>
      <c r="BD77" s="88"/>
      <c r="BE77" s="88"/>
      <c r="BF77" s="88"/>
      <c r="BG77" s="86"/>
      <c r="BH77" s="90"/>
      <c r="BI77" s="91"/>
      <c r="BJ77" s="91"/>
      <c r="BK77" s="91"/>
      <c r="BL77" s="89"/>
      <c r="BM77" s="88"/>
      <c r="BN77" s="88"/>
      <c r="BO77" s="88"/>
    </row>
    <row r="78" spans="24:67" ht="24" x14ac:dyDescent="0.5">
      <c r="X78" s="89"/>
      <c r="Y78" s="87"/>
      <c r="Z78" s="87"/>
      <c r="AA78" s="87"/>
      <c r="AB78" s="89"/>
      <c r="AC78" s="88"/>
      <c r="AD78" s="88"/>
      <c r="AE78" s="88"/>
      <c r="AF78" s="86"/>
      <c r="AG78" s="89"/>
      <c r="AH78" s="87"/>
      <c r="AI78" s="87"/>
      <c r="AJ78" s="87"/>
      <c r="AK78" s="89"/>
      <c r="AL78" s="88"/>
      <c r="AM78" s="88"/>
      <c r="AN78" s="88"/>
      <c r="AO78" s="86"/>
      <c r="AP78" s="89"/>
      <c r="AQ78" s="87"/>
      <c r="AR78" s="87"/>
      <c r="AS78" s="87"/>
      <c r="AT78" s="89"/>
      <c r="AU78" s="88"/>
      <c r="AV78" s="88"/>
      <c r="AW78" s="88"/>
      <c r="AX78" s="86"/>
      <c r="AY78" s="89"/>
      <c r="AZ78" s="87"/>
      <c r="BA78" s="87"/>
      <c r="BB78" s="87"/>
      <c r="BC78" s="89"/>
      <c r="BD78" s="88"/>
      <c r="BE78" s="88"/>
      <c r="BF78" s="88"/>
      <c r="BG78" s="86"/>
      <c r="BH78" s="89"/>
      <c r="BI78" s="87"/>
      <c r="BJ78" s="87"/>
      <c r="BK78" s="87"/>
      <c r="BL78" s="89"/>
      <c r="BM78" s="88"/>
      <c r="BN78" s="88"/>
      <c r="BO78" s="88"/>
    </row>
    <row r="79" spans="24:67" ht="24" x14ac:dyDescent="0.5">
      <c r="X79" s="89"/>
      <c r="Y79" s="87"/>
      <c r="Z79" s="87"/>
      <c r="AA79" s="87"/>
      <c r="AB79" s="89"/>
      <c r="AC79" s="88"/>
      <c r="AD79" s="88"/>
      <c r="AE79" s="88"/>
      <c r="AF79" s="86"/>
      <c r="AG79" s="89"/>
      <c r="AH79" s="87"/>
      <c r="AI79" s="87"/>
      <c r="AJ79" s="87"/>
      <c r="AK79" s="89"/>
      <c r="AL79" s="88"/>
      <c r="AM79" s="88"/>
      <c r="AN79" s="88"/>
      <c r="AO79" s="86"/>
      <c r="AP79" s="89"/>
      <c r="AQ79" s="87"/>
      <c r="AR79" s="87"/>
      <c r="AS79" s="87"/>
      <c r="AT79" s="89"/>
      <c r="AU79" s="88"/>
      <c r="AV79" s="88"/>
      <c r="AW79" s="88"/>
      <c r="AX79" s="86"/>
      <c r="AY79" s="89"/>
      <c r="AZ79" s="87"/>
      <c r="BA79" s="87"/>
      <c r="BB79" s="87"/>
      <c r="BC79" s="89"/>
      <c r="BD79" s="88"/>
      <c r="BE79" s="88"/>
      <c r="BF79" s="88"/>
      <c r="BG79" s="86"/>
      <c r="BH79" s="89"/>
      <c r="BI79" s="87"/>
      <c r="BJ79" s="87"/>
      <c r="BK79" s="87"/>
      <c r="BL79" s="89"/>
      <c r="BM79" s="88"/>
      <c r="BN79" s="88"/>
      <c r="BO79" s="88"/>
    </row>
    <row r="80" spans="24:67" ht="24" x14ac:dyDescent="0.5">
      <c r="X80" s="89"/>
      <c r="Y80" s="87"/>
      <c r="Z80" s="87"/>
      <c r="AA80" s="87"/>
      <c r="AB80" s="89"/>
      <c r="AC80" s="88"/>
      <c r="AD80" s="88"/>
      <c r="AE80" s="88"/>
      <c r="AF80" s="86"/>
      <c r="AG80" s="89"/>
      <c r="AH80" s="87"/>
      <c r="AI80" s="87"/>
      <c r="AJ80" s="87"/>
      <c r="AK80" s="89"/>
      <c r="AL80" s="88"/>
      <c r="AM80" s="88"/>
      <c r="AN80" s="88"/>
      <c r="AO80" s="86"/>
      <c r="AP80" s="89"/>
      <c r="AQ80" s="87"/>
      <c r="AR80" s="87"/>
      <c r="AS80" s="87"/>
      <c r="AT80" s="89"/>
      <c r="AU80" s="88"/>
      <c r="AV80" s="88"/>
      <c r="AW80" s="88"/>
      <c r="AX80" s="86"/>
      <c r="AY80" s="89"/>
      <c r="AZ80" s="87"/>
      <c r="BA80" s="87"/>
      <c r="BB80" s="87"/>
      <c r="BC80" s="89"/>
      <c r="BD80" s="88"/>
      <c r="BE80" s="88"/>
      <c r="BF80" s="88"/>
      <c r="BG80" s="86"/>
      <c r="BH80" s="89"/>
      <c r="BI80" s="87"/>
      <c r="BJ80" s="87"/>
      <c r="BK80" s="87"/>
      <c r="BL80" s="89"/>
      <c r="BM80" s="88"/>
      <c r="BN80" s="88"/>
      <c r="BO80" s="88"/>
    </row>
    <row r="81" spans="24:67" ht="24" x14ac:dyDescent="0.5">
      <c r="X81" s="89"/>
      <c r="Y81" s="87"/>
      <c r="Z81" s="87"/>
      <c r="AA81" s="87"/>
      <c r="AB81" s="89"/>
      <c r="AC81" s="88"/>
      <c r="AD81" s="88"/>
      <c r="AE81" s="88"/>
      <c r="AF81" s="86"/>
      <c r="AG81" s="89"/>
      <c r="AH81" s="87"/>
      <c r="AI81" s="87"/>
      <c r="AJ81" s="87"/>
      <c r="AK81" s="89"/>
      <c r="AL81" s="88"/>
      <c r="AM81" s="88"/>
      <c r="AN81" s="88"/>
      <c r="AO81" s="86"/>
      <c r="AP81" s="89"/>
      <c r="AQ81" s="87"/>
      <c r="AR81" s="87"/>
      <c r="AS81" s="87"/>
      <c r="AT81" s="89"/>
      <c r="AU81" s="88"/>
      <c r="AV81" s="88"/>
      <c r="AW81" s="88"/>
      <c r="AX81" s="86"/>
      <c r="AY81" s="89"/>
      <c r="AZ81" s="87"/>
      <c r="BA81" s="87"/>
      <c r="BB81" s="87"/>
      <c r="BC81" s="89"/>
      <c r="BD81" s="88"/>
      <c r="BE81" s="88"/>
      <c r="BF81" s="88"/>
      <c r="BG81" s="86"/>
      <c r="BH81" s="89"/>
      <c r="BI81" s="87"/>
      <c r="BJ81" s="87"/>
      <c r="BK81" s="87"/>
      <c r="BL81" s="89"/>
      <c r="BM81" s="88"/>
      <c r="BN81" s="88"/>
      <c r="BO81" s="88"/>
    </row>
    <row r="82" spans="24:67" ht="24" x14ac:dyDescent="0.5">
      <c r="X82" s="89"/>
      <c r="Y82" s="87"/>
      <c r="Z82" s="87"/>
      <c r="AA82" s="87"/>
      <c r="AB82" s="89"/>
      <c r="AC82" s="88"/>
      <c r="AD82" s="88"/>
      <c r="AE82" s="88"/>
      <c r="AF82" s="86"/>
      <c r="AG82" s="89"/>
      <c r="AH82" s="87"/>
      <c r="AI82" s="87"/>
      <c r="AJ82" s="87"/>
      <c r="AK82" s="89"/>
      <c r="AL82" s="88"/>
      <c r="AM82" s="88"/>
      <c r="AN82" s="88"/>
      <c r="AO82" s="86"/>
      <c r="AP82" s="89"/>
      <c r="AQ82" s="87"/>
      <c r="AR82" s="87"/>
      <c r="AS82" s="87"/>
      <c r="AT82" s="89"/>
      <c r="AU82" s="88"/>
      <c r="AV82" s="88"/>
      <c r="AW82" s="88"/>
      <c r="AX82" s="86"/>
      <c r="AY82" s="89"/>
      <c r="AZ82" s="87"/>
      <c r="BA82" s="87"/>
      <c r="BB82" s="87"/>
      <c r="BC82" s="89"/>
      <c r="BD82" s="88"/>
      <c r="BE82" s="88"/>
      <c r="BF82" s="88"/>
      <c r="BG82" s="86"/>
      <c r="BH82" s="89"/>
      <c r="BI82" s="87"/>
      <c r="BJ82" s="87"/>
      <c r="BK82" s="87"/>
      <c r="BL82" s="89"/>
      <c r="BM82" s="88"/>
      <c r="BN82" s="88"/>
      <c r="BO82" s="88"/>
    </row>
    <row r="83" spans="24:67" ht="24" x14ac:dyDescent="0.5">
      <c r="X83" s="89"/>
      <c r="Y83" s="87"/>
      <c r="Z83" s="87"/>
      <c r="AA83" s="87"/>
      <c r="AB83" s="89"/>
      <c r="AC83" s="88"/>
      <c r="AD83" s="88"/>
      <c r="AE83" s="88"/>
      <c r="AF83" s="86"/>
      <c r="AG83" s="89"/>
      <c r="AH83" s="87"/>
      <c r="AI83" s="87"/>
      <c r="AJ83" s="87"/>
      <c r="AK83" s="89"/>
      <c r="AL83" s="88"/>
      <c r="AM83" s="88"/>
      <c r="AN83" s="88"/>
      <c r="AO83" s="86"/>
      <c r="AP83" s="89"/>
      <c r="AQ83" s="87"/>
      <c r="AR83" s="87"/>
      <c r="AS83" s="87"/>
      <c r="AT83" s="89"/>
      <c r="AU83" s="88"/>
      <c r="AV83" s="88"/>
      <c r="AW83" s="88"/>
      <c r="AX83" s="86"/>
      <c r="AY83" s="89"/>
      <c r="AZ83" s="87"/>
      <c r="BA83" s="87"/>
      <c r="BB83" s="87"/>
      <c r="BC83" s="89"/>
      <c r="BD83" s="88"/>
      <c r="BE83" s="88"/>
      <c r="BF83" s="88"/>
      <c r="BG83" s="86"/>
      <c r="BH83" s="89"/>
      <c r="BI83" s="87"/>
      <c r="BJ83" s="87"/>
      <c r="BK83" s="87"/>
      <c r="BL83" s="89"/>
      <c r="BM83" s="88"/>
      <c r="BN83" s="88"/>
      <c r="BO83" s="88"/>
    </row>
    <row r="84" spans="24:67" ht="24" x14ac:dyDescent="0.5">
      <c r="X84" s="89"/>
      <c r="Y84" s="87"/>
      <c r="Z84" s="87"/>
      <c r="AA84" s="87"/>
      <c r="AB84" s="89"/>
      <c r="AC84" s="88"/>
      <c r="AD84" s="88"/>
      <c r="AE84" s="88"/>
      <c r="AF84" s="86"/>
      <c r="AG84" s="89"/>
      <c r="AH84" s="87"/>
      <c r="AI84" s="87"/>
      <c r="AJ84" s="87"/>
      <c r="AK84" s="89"/>
      <c r="AL84" s="88"/>
      <c r="AM84" s="88"/>
      <c r="AN84" s="88"/>
      <c r="AO84" s="86"/>
      <c r="AP84" s="89"/>
      <c r="AQ84" s="87"/>
      <c r="AR84" s="87"/>
      <c r="AS84" s="87"/>
      <c r="AT84" s="89"/>
      <c r="AU84" s="88"/>
      <c r="AV84" s="88"/>
      <c r="AW84" s="88"/>
      <c r="AX84" s="86"/>
      <c r="AY84" s="89"/>
      <c r="AZ84" s="87"/>
      <c r="BA84" s="87"/>
      <c r="BB84" s="87"/>
      <c r="BC84" s="89"/>
      <c r="BD84" s="88"/>
      <c r="BE84" s="88"/>
      <c r="BF84" s="88"/>
      <c r="BG84" s="86"/>
      <c r="BH84" s="89"/>
      <c r="BI84" s="87"/>
      <c r="BJ84" s="87"/>
      <c r="BK84" s="87"/>
      <c r="BL84" s="89"/>
      <c r="BM84" s="88"/>
      <c r="BN84" s="88"/>
      <c r="BO84" s="88"/>
    </row>
    <row r="85" spans="24:67" ht="24" x14ac:dyDescent="0.5">
      <c r="X85" s="89"/>
      <c r="Y85" s="87"/>
      <c r="Z85" s="87"/>
      <c r="AA85" s="87"/>
      <c r="AB85" s="89"/>
      <c r="AC85" s="88"/>
      <c r="AD85" s="88"/>
      <c r="AE85" s="88"/>
      <c r="AF85" s="86"/>
      <c r="AG85" s="89"/>
      <c r="AH85" s="87"/>
      <c r="AI85" s="87"/>
      <c r="AJ85" s="87"/>
      <c r="AK85" s="89"/>
      <c r="AL85" s="88"/>
      <c r="AM85" s="88"/>
      <c r="AN85" s="88"/>
      <c r="AO85" s="86"/>
      <c r="AP85" s="89"/>
      <c r="AQ85" s="87"/>
      <c r="AR85" s="87"/>
      <c r="AS85" s="87"/>
      <c r="AT85" s="89"/>
      <c r="AU85" s="88"/>
      <c r="AV85" s="88"/>
      <c r="AW85" s="88"/>
      <c r="AX85" s="86"/>
      <c r="AY85" s="89"/>
      <c r="AZ85" s="87"/>
      <c r="BA85" s="87"/>
      <c r="BB85" s="87"/>
      <c r="BC85" s="89"/>
      <c r="BD85" s="88"/>
      <c r="BE85" s="88"/>
      <c r="BF85" s="88"/>
      <c r="BG85" s="86"/>
      <c r="BH85" s="89"/>
      <c r="BI85" s="87"/>
      <c r="BJ85" s="87"/>
      <c r="BK85" s="87"/>
      <c r="BL85" s="89"/>
      <c r="BM85" s="88"/>
      <c r="BN85" s="88"/>
      <c r="BO85" s="88"/>
    </row>
    <row r="86" spans="24:67" ht="24" x14ac:dyDescent="0.5">
      <c r="X86" s="89"/>
      <c r="Y86" s="87"/>
      <c r="Z86" s="87"/>
      <c r="AA86" s="87"/>
      <c r="AB86" s="89"/>
      <c r="AC86" s="88"/>
      <c r="AD86" s="88"/>
      <c r="AE86" s="88"/>
      <c r="AF86" s="86"/>
      <c r="AG86" s="89"/>
      <c r="AH86" s="87"/>
      <c r="AI86" s="87"/>
      <c r="AJ86" s="87"/>
      <c r="AK86" s="89"/>
      <c r="AL86" s="88"/>
      <c r="AM86" s="88"/>
      <c r="AN86" s="88"/>
      <c r="AO86" s="86"/>
      <c r="AP86" s="89"/>
      <c r="AQ86" s="87"/>
      <c r="AR86" s="87"/>
      <c r="AS86" s="87"/>
      <c r="AT86" s="89"/>
      <c r="AU86" s="88"/>
      <c r="AV86" s="88"/>
      <c r="AW86" s="88"/>
      <c r="AX86" s="86"/>
      <c r="AY86" s="89"/>
      <c r="AZ86" s="87"/>
      <c r="BA86" s="87"/>
      <c r="BB86" s="87"/>
      <c r="BC86" s="89"/>
      <c r="BD86" s="88"/>
      <c r="BE86" s="88"/>
      <c r="BF86" s="88"/>
      <c r="BG86" s="86"/>
      <c r="BH86" s="89"/>
      <c r="BI86" s="87"/>
      <c r="BJ86" s="87"/>
      <c r="BK86" s="87"/>
      <c r="BL86" s="89"/>
      <c r="BM86" s="88"/>
      <c r="BN86" s="88"/>
      <c r="BO86" s="88"/>
    </row>
    <row r="87" spans="24:67" ht="24" x14ac:dyDescent="0.5">
      <c r="X87" s="90"/>
      <c r="Y87" s="91"/>
      <c r="Z87" s="91"/>
      <c r="AA87" s="91"/>
      <c r="AB87" s="89"/>
      <c r="AC87" s="88"/>
      <c r="AD87" s="88"/>
      <c r="AE87" s="88"/>
      <c r="AF87" s="86"/>
      <c r="AG87" s="90"/>
      <c r="AH87" s="91"/>
      <c r="AI87" s="91"/>
      <c r="AJ87" s="91"/>
      <c r="AK87" s="89"/>
      <c r="AL87" s="88"/>
      <c r="AM87" s="88"/>
      <c r="AN87" s="88"/>
      <c r="AO87" s="86"/>
      <c r="AP87" s="90"/>
      <c r="AQ87" s="91"/>
      <c r="AR87" s="91"/>
      <c r="AS87" s="91"/>
      <c r="AT87" s="89"/>
      <c r="AU87" s="88"/>
      <c r="AV87" s="88"/>
      <c r="AW87" s="88"/>
      <c r="AX87" s="86"/>
      <c r="AY87" s="90"/>
      <c r="AZ87" s="91"/>
      <c r="BA87" s="91"/>
      <c r="BB87" s="91"/>
      <c r="BC87" s="89"/>
      <c r="BD87" s="88"/>
      <c r="BE87" s="88"/>
      <c r="BF87" s="88"/>
      <c r="BG87" s="86"/>
      <c r="BH87" s="90"/>
      <c r="BI87" s="91"/>
      <c r="BJ87" s="91"/>
      <c r="BK87" s="91"/>
      <c r="BL87" s="89"/>
      <c r="BM87" s="88"/>
      <c r="BN87" s="88"/>
      <c r="BO87" s="88"/>
    </row>
    <row r="88" spans="24:67" ht="24" x14ac:dyDescent="0.5">
      <c r="X88" s="89"/>
      <c r="Y88" s="87"/>
      <c r="Z88" s="87"/>
      <c r="AA88" s="87"/>
      <c r="AB88" s="89"/>
      <c r="AC88" s="88"/>
      <c r="AD88" s="88"/>
      <c r="AE88" s="88"/>
      <c r="AF88" s="86"/>
      <c r="AG88" s="89"/>
      <c r="AH88" s="87"/>
      <c r="AI88" s="87"/>
      <c r="AJ88" s="87"/>
      <c r="AK88" s="89"/>
      <c r="AL88" s="88"/>
      <c r="AM88" s="88"/>
      <c r="AN88" s="88"/>
      <c r="AO88" s="86"/>
      <c r="AP88" s="89"/>
      <c r="AQ88" s="87"/>
      <c r="AR88" s="87"/>
      <c r="AS88" s="87"/>
      <c r="AT88" s="89"/>
      <c r="AU88" s="88"/>
      <c r="AV88" s="88"/>
      <c r="AW88" s="88"/>
      <c r="AX88" s="86"/>
      <c r="AY88" s="89"/>
      <c r="AZ88" s="87"/>
      <c r="BA88" s="87"/>
      <c r="BB88" s="87"/>
      <c r="BC88" s="89"/>
      <c r="BD88" s="88"/>
      <c r="BE88" s="88"/>
      <c r="BF88" s="88"/>
      <c r="BG88" s="86"/>
      <c r="BH88" s="89"/>
      <c r="BI88" s="87"/>
      <c r="BJ88" s="87"/>
      <c r="BK88" s="87"/>
      <c r="BL88" s="89"/>
      <c r="BM88" s="88"/>
      <c r="BN88" s="88"/>
      <c r="BO88" s="88"/>
    </row>
    <row r="89" spans="24:67" ht="24" x14ac:dyDescent="0.5">
      <c r="X89" s="89"/>
      <c r="Y89" s="87"/>
      <c r="Z89" s="87"/>
      <c r="AA89" s="87"/>
      <c r="AB89" s="89"/>
      <c r="AC89" s="88"/>
      <c r="AD89" s="88"/>
      <c r="AE89" s="88"/>
      <c r="AF89" s="86"/>
      <c r="AG89" s="89"/>
      <c r="AH89" s="87"/>
      <c r="AI89" s="87"/>
      <c r="AJ89" s="87"/>
      <c r="AK89" s="89"/>
      <c r="AL89" s="88"/>
      <c r="AM89" s="88"/>
      <c r="AN89" s="88"/>
      <c r="AO89" s="86"/>
      <c r="AP89" s="89"/>
      <c r="AQ89" s="87"/>
      <c r="AR89" s="87"/>
      <c r="AS89" s="87"/>
      <c r="AT89" s="89"/>
      <c r="AU89" s="88"/>
      <c r="AV89" s="88"/>
      <c r="AW89" s="88"/>
      <c r="AX89" s="86"/>
      <c r="AY89" s="89"/>
      <c r="AZ89" s="87"/>
      <c r="BA89" s="87"/>
      <c r="BB89" s="87"/>
      <c r="BC89" s="89"/>
      <c r="BD89" s="88"/>
      <c r="BE89" s="88"/>
      <c r="BF89" s="88"/>
      <c r="BG89" s="86"/>
      <c r="BH89" s="89"/>
      <c r="BI89" s="87"/>
      <c r="BJ89" s="87"/>
      <c r="BK89" s="87"/>
      <c r="BL89" s="89"/>
      <c r="BM89" s="88"/>
      <c r="BN89" s="88"/>
      <c r="BO89" s="88"/>
    </row>
    <row r="90" spans="24:67" ht="24" x14ac:dyDescent="0.5">
      <c r="X90" s="89"/>
      <c r="Y90" s="87"/>
      <c r="Z90" s="87"/>
      <c r="AA90" s="87"/>
      <c r="AB90" s="89"/>
      <c r="AC90" s="88"/>
      <c r="AD90" s="88"/>
      <c r="AE90" s="88"/>
      <c r="AF90" s="86"/>
      <c r="AG90" s="89"/>
      <c r="AH90" s="87"/>
      <c r="AI90" s="87"/>
      <c r="AJ90" s="87"/>
      <c r="AK90" s="89"/>
      <c r="AL90" s="88"/>
      <c r="AM90" s="88"/>
      <c r="AN90" s="88"/>
      <c r="AO90" s="86"/>
      <c r="AP90" s="89"/>
      <c r="AQ90" s="87"/>
      <c r="AR90" s="87"/>
      <c r="AS90" s="87"/>
      <c r="AT90" s="89"/>
      <c r="AU90" s="88"/>
      <c r="AV90" s="88"/>
      <c r="AW90" s="88"/>
      <c r="AX90" s="86"/>
      <c r="AY90" s="89"/>
      <c r="AZ90" s="87"/>
      <c r="BA90" s="87"/>
      <c r="BB90" s="87"/>
      <c r="BC90" s="89"/>
      <c r="BD90" s="88"/>
      <c r="BE90" s="88"/>
      <c r="BF90" s="88"/>
      <c r="BG90" s="86"/>
      <c r="BH90" s="89"/>
      <c r="BI90" s="87"/>
      <c r="BJ90" s="87"/>
      <c r="BK90" s="87"/>
      <c r="BL90" s="89"/>
      <c r="BM90" s="88"/>
      <c r="BN90" s="88"/>
      <c r="BO90" s="88"/>
    </row>
    <row r="91" spans="24:67" ht="24" x14ac:dyDescent="0.5">
      <c r="X91" s="89"/>
      <c r="Y91" s="87"/>
      <c r="Z91" s="87"/>
      <c r="AA91" s="87"/>
      <c r="AB91" s="89"/>
      <c r="AC91" s="88"/>
      <c r="AD91" s="88"/>
      <c r="AE91" s="88"/>
      <c r="AF91" s="86"/>
      <c r="AG91" s="89"/>
      <c r="AH91" s="87"/>
      <c r="AI91" s="87"/>
      <c r="AJ91" s="87"/>
      <c r="AK91" s="89"/>
      <c r="AL91" s="88"/>
      <c r="AM91" s="88"/>
      <c r="AN91" s="88"/>
      <c r="AO91" s="86"/>
      <c r="AP91" s="89"/>
      <c r="AQ91" s="87"/>
      <c r="AR91" s="87"/>
      <c r="AS91" s="87"/>
      <c r="AT91" s="89"/>
      <c r="AU91" s="88"/>
      <c r="AV91" s="88"/>
      <c r="AW91" s="88"/>
      <c r="AX91" s="86"/>
      <c r="AY91" s="89"/>
      <c r="AZ91" s="87"/>
      <c r="BA91" s="87"/>
      <c r="BB91" s="87"/>
      <c r="BC91" s="89"/>
      <c r="BD91" s="88"/>
      <c r="BE91" s="88"/>
      <c r="BF91" s="88"/>
      <c r="BG91" s="86"/>
      <c r="BH91" s="89"/>
      <c r="BI91" s="87"/>
      <c r="BJ91" s="87"/>
      <c r="BK91" s="87"/>
      <c r="BL91" s="89"/>
      <c r="BM91" s="88"/>
      <c r="BN91" s="88"/>
      <c r="BO91" s="88"/>
    </row>
    <row r="92" spans="24:67" ht="24" x14ac:dyDescent="0.5">
      <c r="X92" s="89"/>
      <c r="Y92" s="87"/>
      <c r="Z92" s="87"/>
      <c r="AA92" s="87"/>
      <c r="AB92" s="89"/>
      <c r="AC92" s="88"/>
      <c r="AD92" s="88"/>
      <c r="AE92" s="88"/>
      <c r="AF92" s="86"/>
      <c r="AG92" s="89"/>
      <c r="AH92" s="87"/>
      <c r="AI92" s="87"/>
      <c r="AJ92" s="87"/>
      <c r="AK92" s="89"/>
      <c r="AL92" s="88"/>
      <c r="AM92" s="88"/>
      <c r="AN92" s="88"/>
      <c r="AO92" s="86"/>
      <c r="AP92" s="89"/>
      <c r="AQ92" s="87"/>
      <c r="AR92" s="87"/>
      <c r="AS92" s="87"/>
      <c r="AT92" s="89"/>
      <c r="AU92" s="88"/>
      <c r="AV92" s="88"/>
      <c r="AW92" s="88"/>
      <c r="AX92" s="86"/>
      <c r="AY92" s="89"/>
      <c r="AZ92" s="87"/>
      <c r="BA92" s="87"/>
      <c r="BB92" s="87"/>
      <c r="BC92" s="89"/>
      <c r="BD92" s="88"/>
      <c r="BE92" s="88"/>
      <c r="BF92" s="88"/>
      <c r="BG92" s="86"/>
      <c r="BH92" s="89"/>
      <c r="BI92" s="87"/>
      <c r="BJ92" s="87"/>
      <c r="BK92" s="87"/>
      <c r="BL92" s="89"/>
      <c r="BM92" s="88"/>
      <c r="BN92" s="88"/>
      <c r="BO92" s="88"/>
    </row>
    <row r="93" spans="24:67" ht="24" x14ac:dyDescent="0.5">
      <c r="X93" s="89"/>
      <c r="Y93" s="87"/>
      <c r="Z93" s="87"/>
      <c r="AA93" s="87"/>
      <c r="AB93" s="89"/>
      <c r="AC93" s="88"/>
      <c r="AD93" s="88"/>
      <c r="AE93" s="88"/>
      <c r="AF93" s="86"/>
      <c r="AG93" s="89"/>
      <c r="AH93" s="87"/>
      <c r="AI93" s="87"/>
      <c r="AJ93" s="87"/>
      <c r="AK93" s="89"/>
      <c r="AL93" s="88"/>
      <c r="AM93" s="88"/>
      <c r="AN93" s="88"/>
      <c r="AO93" s="86"/>
      <c r="AP93" s="89"/>
      <c r="AQ93" s="87"/>
      <c r="AR93" s="87"/>
      <c r="AS93" s="87"/>
      <c r="AT93" s="89"/>
      <c r="AU93" s="88"/>
      <c r="AV93" s="88"/>
      <c r="AW93" s="88"/>
      <c r="AX93" s="86"/>
      <c r="AY93" s="89"/>
      <c r="AZ93" s="87"/>
      <c r="BA93" s="87"/>
      <c r="BB93" s="87"/>
      <c r="BC93" s="89"/>
      <c r="BD93" s="88"/>
      <c r="BE93" s="88"/>
      <c r="BF93" s="88"/>
      <c r="BG93" s="86"/>
      <c r="BH93" s="89"/>
      <c r="BI93" s="87"/>
      <c r="BJ93" s="87"/>
      <c r="BK93" s="87"/>
      <c r="BL93" s="89"/>
      <c r="BM93" s="88"/>
      <c r="BN93" s="88"/>
      <c r="BO93" s="88"/>
    </row>
    <row r="94" spans="24:67" ht="24" x14ac:dyDescent="0.5">
      <c r="X94" s="89"/>
      <c r="Y94" s="87"/>
      <c r="Z94" s="87"/>
      <c r="AA94" s="87"/>
      <c r="AB94" s="89"/>
      <c r="AC94" s="88"/>
      <c r="AD94" s="88"/>
      <c r="AE94" s="88"/>
      <c r="AF94" s="86"/>
      <c r="AG94" s="89"/>
      <c r="AH94" s="87"/>
      <c r="AI94" s="87"/>
      <c r="AJ94" s="87"/>
      <c r="AK94" s="89"/>
      <c r="AL94" s="88"/>
      <c r="AM94" s="88"/>
      <c r="AN94" s="88"/>
      <c r="AO94" s="86"/>
      <c r="AP94" s="89"/>
      <c r="AQ94" s="87"/>
      <c r="AR94" s="87"/>
      <c r="AS94" s="87"/>
      <c r="AT94" s="89"/>
      <c r="AU94" s="88"/>
      <c r="AV94" s="88"/>
      <c r="AW94" s="88"/>
      <c r="AX94" s="86"/>
      <c r="AY94" s="89"/>
      <c r="AZ94" s="87"/>
      <c r="BA94" s="87"/>
      <c r="BB94" s="87"/>
      <c r="BC94" s="89"/>
      <c r="BD94" s="88"/>
      <c r="BE94" s="88"/>
      <c r="BF94" s="88"/>
      <c r="BG94" s="86"/>
      <c r="BH94" s="89"/>
      <c r="BI94" s="87"/>
      <c r="BJ94" s="87"/>
      <c r="BK94" s="87"/>
      <c r="BL94" s="89"/>
      <c r="BM94" s="88"/>
      <c r="BN94" s="88"/>
      <c r="BO94" s="88"/>
    </row>
    <row r="95" spans="24:67" ht="24" x14ac:dyDescent="0.5">
      <c r="X95" s="89"/>
      <c r="Y95" s="87"/>
      <c r="Z95" s="87"/>
      <c r="AA95" s="87"/>
      <c r="AB95" s="89"/>
      <c r="AC95" s="88"/>
      <c r="AD95" s="88"/>
      <c r="AE95" s="88"/>
      <c r="AF95" s="86"/>
      <c r="AG95" s="89"/>
      <c r="AH95" s="87"/>
      <c r="AI95" s="87"/>
      <c r="AJ95" s="87"/>
      <c r="AK95" s="89"/>
      <c r="AL95" s="88"/>
      <c r="AM95" s="88"/>
      <c r="AN95" s="88"/>
      <c r="AO95" s="86"/>
      <c r="AP95" s="89"/>
      <c r="AQ95" s="87"/>
      <c r="AR95" s="87"/>
      <c r="AS95" s="87"/>
      <c r="AT95" s="89"/>
      <c r="AU95" s="88"/>
      <c r="AV95" s="88"/>
      <c r="AW95" s="88"/>
      <c r="AX95" s="86"/>
      <c r="AY95" s="89"/>
      <c r="AZ95" s="87"/>
      <c r="BA95" s="87"/>
      <c r="BB95" s="87"/>
      <c r="BC95" s="89"/>
      <c r="BD95" s="88"/>
      <c r="BE95" s="88"/>
      <c r="BF95" s="88"/>
      <c r="BG95" s="86"/>
      <c r="BH95" s="89"/>
      <c r="BI95" s="87"/>
      <c r="BJ95" s="87"/>
      <c r="BK95" s="87"/>
      <c r="BL95" s="89"/>
      <c r="BM95" s="88"/>
      <c r="BN95" s="88"/>
      <c r="BO95" s="88"/>
    </row>
    <row r="96" spans="24:67" ht="24" x14ac:dyDescent="0.5">
      <c r="X96" s="89"/>
      <c r="Y96" s="87"/>
      <c r="Z96" s="87"/>
      <c r="AA96" s="87"/>
      <c r="AB96" s="89"/>
      <c r="AC96" s="88"/>
      <c r="AD96" s="88"/>
      <c r="AE96" s="88"/>
      <c r="AF96" s="86"/>
      <c r="AG96" s="89"/>
      <c r="AH96" s="87"/>
      <c r="AI96" s="87"/>
      <c r="AJ96" s="87"/>
      <c r="AK96" s="89"/>
      <c r="AL96" s="88"/>
      <c r="AM96" s="88"/>
      <c r="AN96" s="88"/>
      <c r="AO96" s="86"/>
      <c r="AP96" s="89"/>
      <c r="AQ96" s="87"/>
      <c r="AR96" s="87"/>
      <c r="AS96" s="87"/>
      <c r="AT96" s="89"/>
      <c r="AU96" s="88"/>
      <c r="AV96" s="88"/>
      <c r="AW96" s="88"/>
      <c r="AX96" s="86"/>
      <c r="AY96" s="89"/>
      <c r="AZ96" s="87"/>
      <c r="BA96" s="87"/>
      <c r="BB96" s="87"/>
      <c r="BC96" s="89"/>
      <c r="BD96" s="88"/>
      <c r="BE96" s="88"/>
      <c r="BF96" s="88"/>
      <c r="BG96" s="86"/>
      <c r="BH96" s="89"/>
      <c r="BI96" s="87"/>
      <c r="BJ96" s="87"/>
      <c r="BK96" s="87"/>
      <c r="BL96" s="89"/>
      <c r="BM96" s="88"/>
      <c r="BN96" s="88"/>
      <c r="BO96" s="88"/>
    </row>
    <row r="97" spans="24:67" ht="24" x14ac:dyDescent="0.5">
      <c r="X97" s="90"/>
      <c r="Y97" s="91"/>
      <c r="Z97" s="91"/>
      <c r="AA97" s="91"/>
      <c r="AB97" s="89"/>
      <c r="AC97" s="88"/>
      <c r="AD97" s="88"/>
      <c r="AE97" s="88"/>
      <c r="AF97" s="86"/>
      <c r="AG97" s="90"/>
      <c r="AH97" s="91"/>
      <c r="AI97" s="91"/>
      <c r="AJ97" s="91"/>
      <c r="AK97" s="89"/>
      <c r="AL97" s="88"/>
      <c r="AM97" s="88"/>
      <c r="AN97" s="88"/>
      <c r="AO97" s="86"/>
      <c r="AP97" s="90"/>
      <c r="AQ97" s="91"/>
      <c r="AR97" s="91"/>
      <c r="AS97" s="91"/>
      <c r="AT97" s="89"/>
      <c r="AU97" s="88"/>
      <c r="AV97" s="88"/>
      <c r="AW97" s="88"/>
      <c r="AX97" s="86"/>
      <c r="AY97" s="90"/>
      <c r="AZ97" s="91"/>
      <c r="BA97" s="91"/>
      <c r="BB97" s="91"/>
      <c r="BC97" s="89"/>
      <c r="BD97" s="88"/>
      <c r="BE97" s="88"/>
      <c r="BF97" s="88"/>
      <c r="BG97" s="86"/>
      <c r="BH97" s="90"/>
      <c r="BI97" s="91"/>
      <c r="BJ97" s="91"/>
      <c r="BK97" s="91"/>
      <c r="BL97" s="89"/>
      <c r="BM97" s="88"/>
      <c r="BN97" s="88"/>
      <c r="BO97" s="88"/>
    </row>
    <row r="98" spans="24:67" ht="24" x14ac:dyDescent="0.5">
      <c r="X98" s="89"/>
      <c r="Y98" s="87"/>
      <c r="Z98" s="87"/>
      <c r="AA98" s="87"/>
      <c r="AB98" s="89"/>
      <c r="AC98" s="88"/>
      <c r="AD98" s="88"/>
      <c r="AE98" s="88"/>
      <c r="AF98" s="86"/>
      <c r="AG98" s="89"/>
      <c r="AH98" s="87"/>
      <c r="AI98" s="87"/>
      <c r="AJ98" s="87"/>
      <c r="AK98" s="89"/>
      <c r="AL98" s="88"/>
      <c r="AM98" s="88"/>
      <c r="AN98" s="88"/>
      <c r="AO98" s="86"/>
      <c r="AP98" s="89"/>
      <c r="AQ98" s="87"/>
      <c r="AR98" s="87"/>
      <c r="AS98" s="87"/>
      <c r="AT98" s="89"/>
      <c r="AU98" s="88"/>
      <c r="AV98" s="88"/>
      <c r="AW98" s="88"/>
      <c r="AX98" s="86"/>
      <c r="AY98" s="89"/>
      <c r="AZ98" s="87"/>
      <c r="BA98" s="87"/>
      <c r="BB98" s="87"/>
      <c r="BC98" s="89"/>
      <c r="BD98" s="88"/>
      <c r="BE98" s="88"/>
      <c r="BF98" s="88"/>
      <c r="BG98" s="86"/>
      <c r="BH98" s="89"/>
      <c r="BI98" s="87"/>
      <c r="BJ98" s="87"/>
      <c r="BK98" s="87"/>
      <c r="BL98" s="89"/>
      <c r="BM98" s="88"/>
      <c r="BN98" s="88"/>
      <c r="BO98" s="88"/>
    </row>
    <row r="99" spans="24:67" ht="24" x14ac:dyDescent="0.5">
      <c r="X99" s="89"/>
      <c r="Y99" s="87"/>
      <c r="Z99" s="87"/>
      <c r="AA99" s="87"/>
      <c r="AB99" s="89"/>
      <c r="AC99" s="88"/>
      <c r="AD99" s="88"/>
      <c r="AE99" s="88"/>
      <c r="AF99" s="86"/>
      <c r="AG99" s="89"/>
      <c r="AH99" s="87"/>
      <c r="AI99" s="87"/>
      <c r="AJ99" s="87"/>
      <c r="AK99" s="89"/>
      <c r="AL99" s="88"/>
      <c r="AM99" s="88"/>
      <c r="AN99" s="88"/>
      <c r="AO99" s="86"/>
      <c r="AP99" s="89"/>
      <c r="AQ99" s="87"/>
      <c r="AR99" s="87"/>
      <c r="AS99" s="87"/>
      <c r="AT99" s="89"/>
      <c r="AU99" s="88"/>
      <c r="AV99" s="88"/>
      <c r="AW99" s="88"/>
      <c r="AX99" s="86"/>
      <c r="AY99" s="89"/>
      <c r="AZ99" s="87"/>
      <c r="BA99" s="87"/>
      <c r="BB99" s="87"/>
      <c r="BC99" s="89"/>
      <c r="BD99" s="88"/>
      <c r="BE99" s="88"/>
      <c r="BF99" s="88"/>
      <c r="BG99" s="86"/>
      <c r="BH99" s="89"/>
      <c r="BI99" s="87"/>
      <c r="BJ99" s="87"/>
      <c r="BK99" s="87"/>
      <c r="BL99" s="89"/>
      <c r="BM99" s="88"/>
      <c r="BN99" s="88"/>
      <c r="BO99" s="88"/>
    </row>
    <row r="100" spans="24:67" ht="24" x14ac:dyDescent="0.5">
      <c r="X100" s="89"/>
      <c r="Y100" s="87"/>
      <c r="Z100" s="87"/>
      <c r="AA100" s="87"/>
      <c r="AB100" s="89"/>
      <c r="AC100" s="88"/>
      <c r="AD100" s="88"/>
      <c r="AE100" s="88"/>
      <c r="AF100" s="86"/>
      <c r="AG100" s="89"/>
      <c r="AH100" s="87"/>
      <c r="AI100" s="87"/>
      <c r="AJ100" s="87"/>
      <c r="AK100" s="89"/>
      <c r="AL100" s="88"/>
      <c r="AM100" s="88"/>
      <c r="AN100" s="88"/>
      <c r="AO100" s="86"/>
      <c r="AP100" s="89"/>
      <c r="AQ100" s="87"/>
      <c r="AR100" s="87"/>
      <c r="AS100" s="87"/>
      <c r="AT100" s="89"/>
      <c r="AU100" s="88"/>
      <c r="AV100" s="88"/>
      <c r="AW100" s="88"/>
      <c r="AX100" s="86"/>
      <c r="AY100" s="89"/>
      <c r="AZ100" s="87"/>
      <c r="BA100" s="87"/>
      <c r="BB100" s="87"/>
      <c r="BC100" s="89"/>
      <c r="BD100" s="88"/>
      <c r="BE100" s="88"/>
      <c r="BF100" s="88"/>
      <c r="BG100" s="86"/>
      <c r="BH100" s="89"/>
      <c r="BI100" s="87"/>
      <c r="BJ100" s="87"/>
      <c r="BK100" s="87"/>
      <c r="BL100" s="89"/>
      <c r="BM100" s="88"/>
      <c r="BN100" s="88"/>
      <c r="BO100" s="88"/>
    </row>
    <row r="101" spans="24:67" ht="24" x14ac:dyDescent="0.5">
      <c r="X101" s="89"/>
      <c r="Y101" s="87"/>
      <c r="Z101" s="87"/>
      <c r="AA101" s="87"/>
      <c r="AB101" s="89"/>
      <c r="AC101" s="88"/>
      <c r="AD101" s="88"/>
      <c r="AE101" s="88"/>
      <c r="AF101" s="86"/>
      <c r="AG101" s="89"/>
      <c r="AH101" s="87"/>
      <c r="AI101" s="87"/>
      <c r="AJ101" s="87"/>
      <c r="AK101" s="89"/>
      <c r="AL101" s="88"/>
      <c r="AM101" s="88"/>
      <c r="AN101" s="88"/>
      <c r="AO101" s="86"/>
      <c r="AP101" s="89"/>
      <c r="AQ101" s="87"/>
      <c r="AR101" s="87"/>
      <c r="AS101" s="87"/>
      <c r="AT101" s="89"/>
      <c r="AU101" s="88"/>
      <c r="AV101" s="88"/>
      <c r="AW101" s="88"/>
      <c r="AX101" s="86"/>
      <c r="AY101" s="89"/>
      <c r="AZ101" s="87"/>
      <c r="BA101" s="87"/>
      <c r="BB101" s="87"/>
      <c r="BC101" s="89"/>
      <c r="BD101" s="88"/>
      <c r="BE101" s="88"/>
      <c r="BF101" s="88"/>
      <c r="BG101" s="86"/>
      <c r="BH101" s="89"/>
      <c r="BI101" s="87"/>
      <c r="BJ101" s="87"/>
      <c r="BK101" s="87"/>
      <c r="BL101" s="89"/>
      <c r="BM101" s="88"/>
      <c r="BN101" s="88"/>
      <c r="BO101" s="88"/>
    </row>
    <row r="102" spans="24:67" ht="24" x14ac:dyDescent="0.5">
      <c r="X102" s="89"/>
      <c r="Y102" s="87"/>
      <c r="Z102" s="87"/>
      <c r="AA102" s="87"/>
      <c r="AB102" s="89"/>
      <c r="AC102" s="88"/>
      <c r="AD102" s="88"/>
      <c r="AE102" s="88"/>
      <c r="AF102" s="86"/>
      <c r="AG102" s="89"/>
      <c r="AH102" s="87"/>
      <c r="AI102" s="87"/>
      <c r="AJ102" s="87"/>
      <c r="AK102" s="89"/>
      <c r="AL102" s="88"/>
      <c r="AM102" s="88"/>
      <c r="AN102" s="88"/>
      <c r="AO102" s="86"/>
      <c r="AP102" s="89"/>
      <c r="AQ102" s="87"/>
      <c r="AR102" s="87"/>
      <c r="AS102" s="87"/>
      <c r="AT102" s="89"/>
      <c r="AU102" s="88"/>
      <c r="AV102" s="88"/>
      <c r="AW102" s="88"/>
      <c r="AX102" s="86"/>
      <c r="AY102" s="89"/>
      <c r="AZ102" s="87"/>
      <c r="BA102" s="87"/>
      <c r="BB102" s="87"/>
      <c r="BC102" s="89"/>
      <c r="BD102" s="88"/>
      <c r="BE102" s="88"/>
      <c r="BF102" s="88"/>
      <c r="BG102" s="86"/>
      <c r="BH102" s="89"/>
      <c r="BI102" s="87"/>
      <c r="BJ102" s="87"/>
      <c r="BK102" s="87"/>
      <c r="BL102" s="89"/>
      <c r="BM102" s="88"/>
      <c r="BN102" s="88"/>
      <c r="BO102" s="88"/>
    </row>
    <row r="103" spans="24:67" ht="24" x14ac:dyDescent="0.5">
      <c r="X103" s="89"/>
      <c r="Y103" s="87"/>
      <c r="Z103" s="87"/>
      <c r="AA103" s="87"/>
      <c r="AB103" s="89"/>
      <c r="AC103" s="88"/>
      <c r="AD103" s="88"/>
      <c r="AE103" s="88"/>
      <c r="AF103" s="86"/>
      <c r="AG103" s="89"/>
      <c r="AH103" s="87"/>
      <c r="AI103" s="87"/>
      <c r="AJ103" s="87"/>
      <c r="AK103" s="89"/>
      <c r="AL103" s="88"/>
      <c r="AM103" s="88"/>
      <c r="AN103" s="88"/>
      <c r="AO103" s="86"/>
      <c r="AP103" s="89"/>
      <c r="AQ103" s="87"/>
      <c r="AR103" s="87"/>
      <c r="AS103" s="87"/>
      <c r="AT103" s="89"/>
      <c r="AU103" s="88"/>
      <c r="AV103" s="88"/>
      <c r="AW103" s="88"/>
      <c r="AX103" s="86"/>
      <c r="AY103" s="89"/>
      <c r="AZ103" s="87"/>
      <c r="BA103" s="87"/>
      <c r="BB103" s="87"/>
      <c r="BC103" s="89"/>
      <c r="BD103" s="88"/>
      <c r="BE103" s="88"/>
      <c r="BF103" s="88"/>
      <c r="BG103" s="86"/>
      <c r="BH103" s="89"/>
      <c r="BI103" s="87"/>
      <c r="BJ103" s="87"/>
      <c r="BK103" s="87"/>
      <c r="BL103" s="89"/>
      <c r="BM103" s="88"/>
      <c r="BN103" s="88"/>
      <c r="BO103" s="88"/>
    </row>
    <row r="104" spans="24:67" ht="24" x14ac:dyDescent="0.5">
      <c r="X104" s="89"/>
      <c r="Y104" s="87"/>
      <c r="Z104" s="87"/>
      <c r="AA104" s="87"/>
      <c r="AB104" s="89"/>
      <c r="AC104" s="88"/>
      <c r="AD104" s="88"/>
      <c r="AE104" s="88"/>
      <c r="AF104" s="86"/>
      <c r="AG104" s="89"/>
      <c r="AH104" s="87"/>
      <c r="AI104" s="87"/>
      <c r="AJ104" s="87"/>
      <c r="AK104" s="89"/>
      <c r="AL104" s="88"/>
      <c r="AM104" s="88"/>
      <c r="AN104" s="88"/>
      <c r="AO104" s="86"/>
      <c r="AP104" s="89"/>
      <c r="AQ104" s="87"/>
      <c r="AR104" s="87"/>
      <c r="AS104" s="87"/>
      <c r="AT104" s="89"/>
      <c r="AU104" s="88"/>
      <c r="AV104" s="88"/>
      <c r="AW104" s="88"/>
      <c r="AX104" s="86"/>
      <c r="AY104" s="89"/>
      <c r="AZ104" s="87"/>
      <c r="BA104" s="87"/>
      <c r="BB104" s="87"/>
      <c r="BC104" s="89"/>
      <c r="BD104" s="88"/>
      <c r="BE104" s="88"/>
      <c r="BF104" s="88"/>
      <c r="BG104" s="86"/>
      <c r="BH104" s="89"/>
      <c r="BI104" s="87"/>
      <c r="BJ104" s="87"/>
      <c r="BK104" s="87"/>
      <c r="BL104" s="89"/>
      <c r="BM104" s="88"/>
      <c r="BN104" s="88"/>
      <c r="BO104" s="88"/>
    </row>
    <row r="105" spans="24:67" ht="24" x14ac:dyDescent="0.5">
      <c r="X105" s="89"/>
      <c r="Y105" s="87"/>
      <c r="Z105" s="87"/>
      <c r="AA105" s="87"/>
      <c r="AB105" s="89"/>
      <c r="AC105" s="88"/>
      <c r="AD105" s="88"/>
      <c r="AE105" s="88"/>
      <c r="AF105" s="86"/>
      <c r="AG105" s="89"/>
      <c r="AH105" s="87"/>
      <c r="AI105" s="87"/>
      <c r="AJ105" s="87"/>
      <c r="AK105" s="89"/>
      <c r="AL105" s="88"/>
      <c r="AM105" s="88"/>
      <c r="AN105" s="88"/>
      <c r="AO105" s="86"/>
      <c r="AP105" s="89"/>
      <c r="AQ105" s="87"/>
      <c r="AR105" s="87"/>
      <c r="AS105" s="87"/>
      <c r="AT105" s="89"/>
      <c r="AU105" s="88"/>
      <c r="AV105" s="88"/>
      <c r="AW105" s="88"/>
      <c r="AX105" s="86"/>
      <c r="AY105" s="89"/>
      <c r="AZ105" s="87"/>
      <c r="BA105" s="87"/>
      <c r="BB105" s="87"/>
      <c r="BC105" s="89"/>
      <c r="BD105" s="88"/>
      <c r="BE105" s="88"/>
      <c r="BF105" s="88"/>
      <c r="BG105" s="86"/>
      <c r="BH105" s="89"/>
      <c r="BI105" s="87"/>
      <c r="BJ105" s="87"/>
      <c r="BK105" s="87"/>
      <c r="BL105" s="89"/>
      <c r="BM105" s="88"/>
      <c r="BN105" s="88"/>
      <c r="BO105" s="88"/>
    </row>
    <row r="106" spans="24:67" ht="24" x14ac:dyDescent="0.5">
      <c r="X106" s="89"/>
      <c r="Y106" s="87"/>
      <c r="Z106" s="87"/>
      <c r="AA106" s="87"/>
      <c r="AB106" s="89"/>
      <c r="AC106" s="88"/>
      <c r="AD106" s="88"/>
      <c r="AE106" s="88"/>
      <c r="AF106" s="86"/>
      <c r="AG106" s="89"/>
      <c r="AH106" s="87"/>
      <c r="AI106" s="87"/>
      <c r="AJ106" s="87"/>
      <c r="AK106" s="89"/>
      <c r="AL106" s="88"/>
      <c r="AM106" s="88"/>
      <c r="AN106" s="88"/>
      <c r="AO106" s="86"/>
      <c r="AP106" s="89"/>
      <c r="AQ106" s="87"/>
      <c r="AR106" s="87"/>
      <c r="AS106" s="87"/>
      <c r="AT106" s="89"/>
      <c r="AU106" s="88"/>
      <c r="AV106" s="88"/>
      <c r="AW106" s="88"/>
      <c r="AX106" s="86"/>
      <c r="AY106" s="89"/>
      <c r="AZ106" s="87"/>
      <c r="BA106" s="87"/>
      <c r="BB106" s="87"/>
      <c r="BC106" s="89"/>
      <c r="BD106" s="88"/>
      <c r="BE106" s="88"/>
      <c r="BF106" s="88"/>
      <c r="BG106" s="86"/>
      <c r="BH106" s="89"/>
      <c r="BI106" s="87"/>
      <c r="BJ106" s="87"/>
      <c r="BK106" s="87"/>
      <c r="BL106" s="89"/>
      <c r="BM106" s="88"/>
      <c r="BN106" s="88"/>
      <c r="BO106" s="88"/>
    </row>
    <row r="107" spans="24:67" ht="24" x14ac:dyDescent="0.5">
      <c r="X107" s="90"/>
      <c r="Y107" s="91"/>
      <c r="Z107" s="91"/>
      <c r="AA107" s="91"/>
      <c r="AB107" s="89"/>
      <c r="AC107" s="88"/>
      <c r="AD107" s="88"/>
      <c r="AE107" s="88"/>
      <c r="AF107" s="86"/>
      <c r="AG107" s="90"/>
      <c r="AH107" s="91"/>
      <c r="AI107" s="91"/>
      <c r="AJ107" s="91"/>
      <c r="AK107" s="89"/>
      <c r="AL107" s="88"/>
      <c r="AM107" s="88"/>
      <c r="AN107" s="88"/>
      <c r="AO107" s="86"/>
      <c r="AP107" s="90"/>
      <c r="AQ107" s="91"/>
      <c r="AR107" s="91"/>
      <c r="AS107" s="91"/>
      <c r="AT107" s="89"/>
      <c r="AU107" s="88"/>
      <c r="AV107" s="88"/>
      <c r="AW107" s="88"/>
      <c r="AX107" s="86"/>
      <c r="AY107" s="90"/>
      <c r="AZ107" s="91"/>
      <c r="BA107" s="91"/>
      <c r="BB107" s="91"/>
      <c r="BC107" s="89"/>
      <c r="BD107" s="88"/>
      <c r="BE107" s="88"/>
      <c r="BF107" s="88"/>
      <c r="BG107" s="86"/>
      <c r="BH107" s="90"/>
      <c r="BI107" s="91"/>
      <c r="BJ107" s="91"/>
      <c r="BK107" s="91"/>
      <c r="BL107" s="89"/>
      <c r="BM107" s="88"/>
      <c r="BN107" s="88"/>
      <c r="BO107" s="88"/>
    </row>
    <row r="108" spans="24:67" ht="24" x14ac:dyDescent="0.5">
      <c r="X108" s="89"/>
      <c r="Y108" s="87"/>
      <c r="Z108" s="87"/>
      <c r="AA108" s="87"/>
      <c r="AB108" s="89"/>
      <c r="AC108" s="88"/>
      <c r="AD108" s="88"/>
      <c r="AE108" s="88"/>
      <c r="AF108" s="86"/>
      <c r="AG108" s="89"/>
      <c r="AH108" s="87"/>
      <c r="AI108" s="87"/>
      <c r="AJ108" s="87"/>
      <c r="AK108" s="89"/>
      <c r="AL108" s="88"/>
      <c r="AM108" s="88"/>
      <c r="AN108" s="88"/>
      <c r="AO108" s="86"/>
      <c r="AP108" s="89"/>
      <c r="AQ108" s="87"/>
      <c r="AR108" s="87"/>
      <c r="AS108" s="87"/>
      <c r="AT108" s="89"/>
      <c r="AU108" s="88"/>
      <c r="AV108" s="88"/>
      <c r="AW108" s="88"/>
      <c r="AX108" s="86"/>
      <c r="AY108" s="89"/>
      <c r="AZ108" s="87"/>
      <c r="BA108" s="87"/>
      <c r="BB108" s="87"/>
      <c r="BC108" s="89"/>
      <c r="BD108" s="88"/>
      <c r="BE108" s="88"/>
      <c r="BF108" s="88"/>
      <c r="BG108" s="86"/>
      <c r="BH108" s="89"/>
      <c r="BI108" s="87"/>
      <c r="BJ108" s="87"/>
      <c r="BK108" s="87"/>
      <c r="BL108" s="89"/>
      <c r="BM108" s="88"/>
      <c r="BN108" s="88"/>
      <c r="BO108" s="88"/>
    </row>
    <row r="109" spans="24:67" ht="24" x14ac:dyDescent="0.5">
      <c r="X109" s="89"/>
      <c r="Y109" s="87"/>
      <c r="Z109" s="87"/>
      <c r="AA109" s="87"/>
      <c r="AB109" s="89"/>
      <c r="AC109" s="88"/>
      <c r="AD109" s="88"/>
      <c r="AE109" s="88"/>
      <c r="AF109" s="86"/>
      <c r="AG109" s="89"/>
      <c r="AH109" s="87"/>
      <c r="AI109" s="87"/>
      <c r="AJ109" s="87"/>
      <c r="AK109" s="89"/>
      <c r="AL109" s="88"/>
      <c r="AM109" s="88"/>
      <c r="AN109" s="88"/>
      <c r="AO109" s="86"/>
      <c r="AP109" s="89"/>
      <c r="AQ109" s="87"/>
      <c r="AR109" s="87"/>
      <c r="AS109" s="87"/>
      <c r="AT109" s="89"/>
      <c r="AU109" s="88"/>
      <c r="AV109" s="88"/>
      <c r="AW109" s="88"/>
      <c r="AX109" s="86"/>
      <c r="AY109" s="89"/>
      <c r="AZ109" s="87"/>
      <c r="BA109" s="87"/>
      <c r="BB109" s="87"/>
      <c r="BC109" s="89"/>
      <c r="BD109" s="88"/>
      <c r="BE109" s="88"/>
      <c r="BF109" s="88"/>
      <c r="BG109" s="86"/>
      <c r="BH109" s="89"/>
      <c r="BI109" s="87"/>
      <c r="BJ109" s="87"/>
      <c r="BK109" s="87"/>
      <c r="BL109" s="89"/>
      <c r="BM109" s="88"/>
      <c r="BN109" s="88"/>
      <c r="BO109" s="88"/>
    </row>
    <row r="110" spans="24:67" ht="24" x14ac:dyDescent="0.5">
      <c r="X110" s="89"/>
      <c r="Y110" s="87"/>
      <c r="Z110" s="87"/>
      <c r="AA110" s="87"/>
      <c r="AB110" s="89"/>
      <c r="AC110" s="88"/>
      <c r="AD110" s="88"/>
      <c r="AE110" s="88"/>
      <c r="AF110" s="86"/>
      <c r="AG110" s="89"/>
      <c r="AH110" s="87"/>
      <c r="AI110" s="87"/>
      <c r="AJ110" s="87"/>
      <c r="AK110" s="89"/>
      <c r="AL110" s="88"/>
      <c r="AM110" s="88"/>
      <c r="AN110" s="88"/>
      <c r="AO110" s="86"/>
      <c r="AP110" s="89"/>
      <c r="AQ110" s="87"/>
      <c r="AR110" s="87"/>
      <c r="AS110" s="87"/>
      <c r="AT110" s="89"/>
      <c r="AU110" s="88"/>
      <c r="AV110" s="88"/>
      <c r="AW110" s="88"/>
      <c r="AX110" s="86"/>
      <c r="AY110" s="89"/>
      <c r="AZ110" s="87"/>
      <c r="BA110" s="87"/>
      <c r="BB110" s="87"/>
      <c r="BC110" s="89"/>
      <c r="BD110" s="88"/>
      <c r="BE110" s="88"/>
      <c r="BF110" s="88"/>
      <c r="BG110" s="86"/>
      <c r="BH110" s="89"/>
      <c r="BI110" s="87"/>
      <c r="BJ110" s="87"/>
      <c r="BK110" s="87"/>
      <c r="BL110" s="89"/>
      <c r="BM110" s="88"/>
      <c r="BN110" s="88"/>
      <c r="BO110" s="88"/>
    </row>
    <row r="111" spans="24:67" ht="24" x14ac:dyDescent="0.5">
      <c r="X111" s="89"/>
      <c r="Y111" s="87"/>
      <c r="Z111" s="87"/>
      <c r="AA111" s="87"/>
      <c r="AB111" s="89"/>
      <c r="AC111" s="88"/>
      <c r="AD111" s="88"/>
      <c r="AE111" s="88"/>
      <c r="AF111" s="86"/>
      <c r="AG111" s="89"/>
      <c r="AH111" s="87"/>
      <c r="AI111" s="87"/>
      <c r="AJ111" s="87"/>
      <c r="AK111" s="89"/>
      <c r="AL111" s="88"/>
      <c r="AM111" s="88"/>
      <c r="AN111" s="88"/>
      <c r="AO111" s="86"/>
      <c r="AP111" s="89"/>
      <c r="AQ111" s="87"/>
      <c r="AR111" s="87"/>
      <c r="AS111" s="87"/>
      <c r="AT111" s="89"/>
      <c r="AU111" s="88"/>
      <c r="AV111" s="88"/>
      <c r="AW111" s="88"/>
      <c r="AX111" s="86"/>
      <c r="AY111" s="89"/>
      <c r="AZ111" s="87"/>
      <c r="BA111" s="87"/>
      <c r="BB111" s="87"/>
      <c r="BC111" s="89"/>
      <c r="BD111" s="88"/>
      <c r="BE111" s="88"/>
      <c r="BF111" s="88"/>
      <c r="BG111" s="86"/>
      <c r="BH111" s="89"/>
      <c r="BI111" s="87"/>
      <c r="BJ111" s="87"/>
      <c r="BK111" s="87"/>
      <c r="BL111" s="89"/>
      <c r="BM111" s="88"/>
      <c r="BN111" s="88"/>
      <c r="BO111" s="88"/>
    </row>
    <row r="112" spans="24:67" ht="24" x14ac:dyDescent="0.5">
      <c r="X112" s="89"/>
      <c r="Y112" s="87"/>
      <c r="Z112" s="87"/>
      <c r="AA112" s="87"/>
      <c r="AB112" s="89"/>
      <c r="AC112" s="88"/>
      <c r="AD112" s="88"/>
      <c r="AE112" s="88"/>
      <c r="AF112" s="86"/>
      <c r="AG112" s="89"/>
      <c r="AH112" s="87"/>
      <c r="AI112" s="87"/>
      <c r="AJ112" s="87"/>
      <c r="AK112" s="89"/>
      <c r="AL112" s="88"/>
      <c r="AM112" s="88"/>
      <c r="AN112" s="88"/>
      <c r="AO112" s="86"/>
      <c r="AP112" s="89"/>
      <c r="AQ112" s="87"/>
      <c r="AR112" s="87"/>
      <c r="AS112" s="87"/>
      <c r="AT112" s="89"/>
      <c r="AU112" s="88"/>
      <c r="AV112" s="88"/>
      <c r="AW112" s="88"/>
      <c r="AX112" s="86"/>
      <c r="AY112" s="89"/>
      <c r="AZ112" s="87"/>
      <c r="BA112" s="87"/>
      <c r="BB112" s="87"/>
      <c r="BC112" s="89"/>
      <c r="BD112" s="88"/>
      <c r="BE112" s="88"/>
      <c r="BF112" s="88"/>
      <c r="BG112" s="86"/>
      <c r="BH112" s="89"/>
      <c r="BI112" s="87"/>
      <c r="BJ112" s="87"/>
      <c r="BK112" s="87"/>
      <c r="BL112" s="89"/>
      <c r="BM112" s="88"/>
      <c r="BN112" s="88"/>
      <c r="BO112" s="88"/>
    </row>
    <row r="113" spans="24:67" ht="24" x14ac:dyDescent="0.5">
      <c r="X113" s="89"/>
      <c r="Y113" s="87"/>
      <c r="Z113" s="87"/>
      <c r="AA113" s="87"/>
      <c r="AB113" s="89"/>
      <c r="AC113" s="88"/>
      <c r="AD113" s="88"/>
      <c r="AE113" s="88"/>
      <c r="AF113" s="86"/>
      <c r="AG113" s="89"/>
      <c r="AH113" s="87"/>
      <c r="AI113" s="87"/>
      <c r="AJ113" s="87"/>
      <c r="AK113" s="89"/>
      <c r="AL113" s="88"/>
      <c r="AM113" s="88"/>
      <c r="AN113" s="88"/>
      <c r="AO113" s="86"/>
      <c r="AP113" s="89"/>
      <c r="AQ113" s="87"/>
      <c r="AR113" s="87"/>
      <c r="AS113" s="87"/>
      <c r="AT113" s="89"/>
      <c r="AU113" s="88"/>
      <c r="AV113" s="88"/>
      <c r="AW113" s="88"/>
      <c r="AX113" s="86"/>
      <c r="AY113" s="89"/>
      <c r="AZ113" s="87"/>
      <c r="BA113" s="87"/>
      <c r="BB113" s="87"/>
      <c r="BC113" s="89"/>
      <c r="BD113" s="88"/>
      <c r="BE113" s="88"/>
      <c r="BF113" s="88"/>
      <c r="BG113" s="86"/>
      <c r="BH113" s="89"/>
      <c r="BI113" s="87"/>
      <c r="BJ113" s="87"/>
      <c r="BK113" s="87"/>
      <c r="BL113" s="89"/>
      <c r="BM113" s="88"/>
      <c r="BN113" s="88"/>
      <c r="BO113" s="88"/>
    </row>
    <row r="114" spans="24:67" ht="24" x14ac:dyDescent="0.5">
      <c r="X114" s="89"/>
      <c r="Y114" s="87"/>
      <c r="Z114" s="87"/>
      <c r="AA114" s="87"/>
      <c r="AB114" s="89"/>
      <c r="AC114" s="88"/>
      <c r="AD114" s="88"/>
      <c r="AE114" s="88"/>
      <c r="AF114" s="86"/>
      <c r="AG114" s="89"/>
      <c r="AH114" s="87"/>
      <c r="AI114" s="87"/>
      <c r="AJ114" s="87"/>
      <c r="AK114" s="89"/>
      <c r="AL114" s="88"/>
      <c r="AM114" s="88"/>
      <c r="AN114" s="88"/>
      <c r="AO114" s="86"/>
      <c r="AP114" s="89"/>
      <c r="AQ114" s="87"/>
      <c r="AR114" s="87"/>
      <c r="AS114" s="87"/>
      <c r="AT114" s="89"/>
      <c r="AU114" s="88"/>
      <c r="AV114" s="88"/>
      <c r="AW114" s="88"/>
      <c r="AX114" s="86"/>
      <c r="AY114" s="89"/>
      <c r="AZ114" s="87"/>
      <c r="BA114" s="87"/>
      <c r="BB114" s="87"/>
      <c r="BC114" s="89"/>
      <c r="BD114" s="88"/>
      <c r="BE114" s="88"/>
      <c r="BF114" s="88"/>
      <c r="BG114" s="86"/>
      <c r="BH114" s="89"/>
      <c r="BI114" s="87"/>
      <c r="BJ114" s="87"/>
      <c r="BK114" s="87"/>
      <c r="BL114" s="89"/>
      <c r="BM114" s="88"/>
      <c r="BN114" s="88"/>
      <c r="BO114" s="88"/>
    </row>
    <row r="115" spans="24:67" ht="24" x14ac:dyDescent="0.5">
      <c r="X115" s="89"/>
      <c r="Y115" s="87"/>
      <c r="Z115" s="87"/>
      <c r="AA115" s="87"/>
      <c r="AB115" s="89"/>
      <c r="AC115" s="88"/>
      <c r="AD115" s="88"/>
      <c r="AE115" s="88"/>
      <c r="AF115" s="86"/>
      <c r="AG115" s="89"/>
      <c r="AH115" s="87"/>
      <c r="AI115" s="87"/>
      <c r="AJ115" s="87"/>
      <c r="AK115" s="89"/>
      <c r="AL115" s="88"/>
      <c r="AM115" s="88"/>
      <c r="AN115" s="88"/>
      <c r="AO115" s="86"/>
      <c r="AP115" s="89"/>
      <c r="AQ115" s="87"/>
      <c r="AR115" s="87"/>
      <c r="AS115" s="87"/>
      <c r="AT115" s="89"/>
      <c r="AU115" s="88"/>
      <c r="AV115" s="88"/>
      <c r="AW115" s="88"/>
      <c r="AX115" s="86"/>
      <c r="AY115" s="89"/>
      <c r="AZ115" s="87"/>
      <c r="BA115" s="87"/>
      <c r="BB115" s="87"/>
      <c r="BC115" s="89"/>
      <c r="BD115" s="88"/>
      <c r="BE115" s="88"/>
      <c r="BF115" s="88"/>
      <c r="BG115" s="86"/>
      <c r="BH115" s="89"/>
      <c r="BI115" s="87"/>
      <c r="BJ115" s="87"/>
      <c r="BK115" s="87"/>
      <c r="BL115" s="89"/>
      <c r="BM115" s="88"/>
      <c r="BN115" s="88"/>
      <c r="BO115" s="88"/>
    </row>
    <row r="116" spans="24:67" ht="24" x14ac:dyDescent="0.5">
      <c r="X116" s="89"/>
      <c r="Y116" s="87"/>
      <c r="Z116" s="87"/>
      <c r="AA116" s="87"/>
      <c r="AB116" s="89"/>
      <c r="AC116" s="88"/>
      <c r="AD116" s="88"/>
      <c r="AE116" s="88"/>
      <c r="AF116" s="86"/>
      <c r="AG116" s="89"/>
      <c r="AH116" s="87"/>
      <c r="AI116" s="87"/>
      <c r="AJ116" s="87"/>
      <c r="AK116" s="89"/>
      <c r="AL116" s="88"/>
      <c r="AM116" s="88"/>
      <c r="AN116" s="88"/>
      <c r="AO116" s="86"/>
      <c r="AP116" s="89"/>
      <c r="AQ116" s="87"/>
      <c r="AR116" s="87"/>
      <c r="AS116" s="87"/>
      <c r="AT116" s="89"/>
      <c r="AU116" s="88"/>
      <c r="AV116" s="88"/>
      <c r="AW116" s="88"/>
      <c r="AX116" s="86"/>
      <c r="AY116" s="89"/>
      <c r="AZ116" s="87"/>
      <c r="BA116" s="87"/>
      <c r="BB116" s="87"/>
      <c r="BC116" s="89"/>
      <c r="BD116" s="88"/>
      <c r="BE116" s="88"/>
      <c r="BF116" s="88"/>
      <c r="BG116" s="86"/>
      <c r="BH116" s="89"/>
      <c r="BI116" s="87"/>
      <c r="BJ116" s="87"/>
      <c r="BK116" s="87"/>
      <c r="BL116" s="89"/>
      <c r="BM116" s="88"/>
      <c r="BN116" s="88"/>
      <c r="BO116" s="88"/>
    </row>
    <row r="117" spans="24:67" ht="24" x14ac:dyDescent="0.5">
      <c r="X117" s="90"/>
      <c r="Y117" s="91"/>
      <c r="Z117" s="91"/>
      <c r="AA117" s="91"/>
      <c r="AB117" s="90"/>
      <c r="AC117" s="88"/>
      <c r="AD117" s="88"/>
      <c r="AE117" s="88"/>
      <c r="AF117" s="86"/>
      <c r="AG117" s="90"/>
      <c r="AH117" s="91"/>
      <c r="AI117" s="91"/>
      <c r="AJ117" s="91"/>
      <c r="AK117" s="90"/>
      <c r="AL117" s="88"/>
      <c r="AM117" s="88"/>
      <c r="AN117" s="88"/>
      <c r="AO117" s="86"/>
      <c r="AP117" s="90"/>
      <c r="AQ117" s="91"/>
      <c r="AR117" s="91"/>
      <c r="AS117" s="91"/>
      <c r="AT117" s="90"/>
      <c r="AU117" s="88"/>
      <c r="AV117" s="88"/>
      <c r="AW117" s="88"/>
      <c r="AX117" s="86"/>
      <c r="AY117" s="90"/>
      <c r="AZ117" s="91"/>
      <c r="BA117" s="91"/>
      <c r="BB117" s="91"/>
      <c r="BC117" s="90"/>
      <c r="BD117" s="88"/>
      <c r="BE117" s="88"/>
      <c r="BF117" s="88"/>
      <c r="BG117" s="86"/>
      <c r="BH117" s="90"/>
      <c r="BI117" s="91"/>
      <c r="BJ117" s="91"/>
      <c r="BK117" s="91"/>
      <c r="BL117" s="89"/>
      <c r="BM117" s="88"/>
      <c r="BN117" s="88"/>
      <c r="BO117" s="88"/>
    </row>
    <row r="167" spans="24:67" ht="24" x14ac:dyDescent="0.55000000000000004">
      <c r="X167" s="92" t="s">
        <v>147</v>
      </c>
      <c r="Y167" s="92" t="s">
        <v>148</v>
      </c>
      <c r="Z167" s="92" t="s">
        <v>149</v>
      </c>
      <c r="AA167" s="92" t="s">
        <v>150</v>
      </c>
      <c r="AB167" s="92" t="s">
        <v>147</v>
      </c>
      <c r="AC167" s="92" t="s">
        <v>148</v>
      </c>
      <c r="AD167" s="92" t="s">
        <v>149</v>
      </c>
      <c r="AE167" s="92" t="s">
        <v>150</v>
      </c>
      <c r="AF167" s="93"/>
      <c r="AG167" s="94" t="s">
        <v>151</v>
      </c>
      <c r="AH167" s="94" t="s">
        <v>148</v>
      </c>
      <c r="AI167" s="94" t="s">
        <v>149</v>
      </c>
      <c r="AJ167" s="94" t="s">
        <v>150</v>
      </c>
      <c r="AK167" s="94" t="s">
        <v>151</v>
      </c>
      <c r="AL167" s="94" t="s">
        <v>148</v>
      </c>
      <c r="AM167" s="94" t="s">
        <v>149</v>
      </c>
      <c r="AN167" s="94" t="s">
        <v>150</v>
      </c>
      <c r="AO167" s="95"/>
      <c r="AP167" s="96" t="s">
        <v>152</v>
      </c>
      <c r="AQ167" s="96" t="s">
        <v>148</v>
      </c>
      <c r="AR167" s="96" t="s">
        <v>149</v>
      </c>
      <c r="AS167" s="96" t="s">
        <v>150</v>
      </c>
      <c r="AT167" s="96" t="s">
        <v>152</v>
      </c>
      <c r="AU167" s="96" t="s">
        <v>148</v>
      </c>
      <c r="AV167" s="96" t="s">
        <v>149</v>
      </c>
      <c r="AW167" s="96" t="s">
        <v>150</v>
      </c>
      <c r="AX167" s="95"/>
      <c r="AY167" s="97" t="s">
        <v>153</v>
      </c>
      <c r="AZ167" s="97" t="s">
        <v>148</v>
      </c>
      <c r="BA167" s="97" t="s">
        <v>149</v>
      </c>
      <c r="BB167" s="97" t="s">
        <v>150</v>
      </c>
      <c r="BC167" s="97" t="s">
        <v>153</v>
      </c>
      <c r="BD167" s="97" t="s">
        <v>148</v>
      </c>
      <c r="BE167" s="97" t="s">
        <v>149</v>
      </c>
      <c r="BF167" s="97" t="s">
        <v>150</v>
      </c>
      <c r="BG167" s="95"/>
      <c r="BH167" s="98" t="s">
        <v>154</v>
      </c>
      <c r="BI167" s="98" t="s">
        <v>148</v>
      </c>
      <c r="BJ167" s="98" t="s">
        <v>149</v>
      </c>
      <c r="BK167" s="98" t="s">
        <v>150</v>
      </c>
      <c r="BL167" s="98" t="s">
        <v>154</v>
      </c>
      <c r="BM167" s="98" t="s">
        <v>148</v>
      </c>
      <c r="BN167" s="98" t="s">
        <v>149</v>
      </c>
      <c r="BO167" s="98" t="s">
        <v>150</v>
      </c>
    </row>
    <row r="168" spans="24:67" ht="24" x14ac:dyDescent="0.55000000000000004">
      <c r="X168" s="92"/>
      <c r="Y168" s="92"/>
      <c r="Z168" s="92"/>
      <c r="AA168" s="92"/>
      <c r="AB168" s="92"/>
      <c r="AC168" s="92"/>
      <c r="AD168" s="92"/>
      <c r="AE168" s="92"/>
      <c r="AF168" s="93"/>
      <c r="AG168" s="94"/>
      <c r="AH168" s="94"/>
      <c r="AI168" s="94"/>
      <c r="AJ168" s="94"/>
      <c r="AK168" s="94"/>
      <c r="AL168" s="94"/>
      <c r="AM168" s="94"/>
      <c r="AN168" s="94"/>
      <c r="AO168" s="95"/>
      <c r="AP168" s="96"/>
      <c r="AQ168" s="96"/>
      <c r="AR168" s="96"/>
      <c r="AS168" s="96"/>
      <c r="AT168" s="96"/>
      <c r="AU168" s="96"/>
      <c r="AV168" s="96"/>
      <c r="AW168" s="96"/>
      <c r="AX168" s="95"/>
      <c r="AY168" s="97"/>
      <c r="AZ168" s="97"/>
      <c r="BA168" s="97"/>
      <c r="BB168" s="97"/>
      <c r="BC168" s="97"/>
      <c r="BD168" s="97"/>
      <c r="BE168" s="97"/>
      <c r="BF168" s="97"/>
      <c r="BG168" s="95"/>
      <c r="BH168" s="98"/>
      <c r="BI168" s="98"/>
      <c r="BJ168" s="98"/>
      <c r="BK168" s="98"/>
      <c r="BL168" s="98"/>
      <c r="BM168" s="98"/>
      <c r="BN168" s="98"/>
      <c r="BO168" s="98"/>
    </row>
    <row r="169" spans="24:67" ht="24" x14ac:dyDescent="0.55000000000000004">
      <c r="X169" s="99">
        <v>0.01</v>
      </c>
      <c r="Y169" s="100">
        <v>8.3000000000000004E-2</v>
      </c>
      <c r="Z169" s="100">
        <v>0</v>
      </c>
      <c r="AA169" s="100">
        <v>6.2E-2</v>
      </c>
      <c r="AB169" s="99">
        <v>0.01</v>
      </c>
      <c r="AC169" s="101">
        <v>3.3000000000000002E-2</v>
      </c>
      <c r="AD169" s="101">
        <v>0</v>
      </c>
      <c r="AE169" s="101">
        <v>2.5000000000000001E-2</v>
      </c>
      <c r="AF169" s="93"/>
      <c r="AG169" s="102">
        <v>0.01</v>
      </c>
      <c r="AH169" s="103">
        <v>8.5000000000000006E-2</v>
      </c>
      <c r="AI169" s="103">
        <v>4.2000000000000003E-2</v>
      </c>
      <c r="AJ169" s="103">
        <v>6.4000000000000001E-2</v>
      </c>
      <c r="AK169" s="102">
        <v>0.01</v>
      </c>
      <c r="AL169" s="104">
        <v>4.1000000000000002E-2</v>
      </c>
      <c r="AM169" s="104">
        <v>2.1000000000000001E-2</v>
      </c>
      <c r="AN169" s="104">
        <v>3.1E-2</v>
      </c>
      <c r="AO169" s="95"/>
      <c r="AP169" s="105">
        <v>0.01</v>
      </c>
      <c r="AQ169" s="106">
        <v>0.09</v>
      </c>
      <c r="AR169" s="106">
        <v>4.4999999999999998E-2</v>
      </c>
      <c r="AS169" s="106">
        <v>6.8000000000000005E-2</v>
      </c>
      <c r="AT169" s="105">
        <v>0.01</v>
      </c>
      <c r="AU169" s="107">
        <v>4.9000000000000002E-2</v>
      </c>
      <c r="AV169" s="107">
        <v>2.5000000000000001E-2</v>
      </c>
      <c r="AW169" s="107">
        <v>3.6999999999999998E-2</v>
      </c>
      <c r="AX169" s="95"/>
      <c r="AY169" s="108">
        <v>0.01</v>
      </c>
      <c r="AZ169" s="109">
        <v>9.8000000000000004E-2</v>
      </c>
      <c r="BA169" s="109">
        <v>4.9000000000000002E-2</v>
      </c>
      <c r="BB169" s="109">
        <v>7.3999999999999996E-2</v>
      </c>
      <c r="BC169" s="108">
        <v>0.01</v>
      </c>
      <c r="BD169" s="110">
        <v>5.8000000000000003E-2</v>
      </c>
      <c r="BE169" s="110">
        <v>2.9000000000000001E-2</v>
      </c>
      <c r="BF169" s="110">
        <v>4.3999999999999997E-2</v>
      </c>
      <c r="BG169" s="95"/>
      <c r="BH169" s="111">
        <v>0.01</v>
      </c>
      <c r="BI169" s="112">
        <v>0</v>
      </c>
      <c r="BJ169" s="112">
        <v>5.5E-2</v>
      </c>
      <c r="BK169" s="112">
        <v>8.3000000000000004E-2</v>
      </c>
      <c r="BL169" s="111">
        <v>0.01</v>
      </c>
      <c r="BM169" s="113">
        <v>0</v>
      </c>
      <c r="BN169" s="113">
        <v>3.3000000000000002E-2</v>
      </c>
      <c r="BO169" s="113">
        <v>0.05</v>
      </c>
    </row>
    <row r="170" spans="24:67" ht="24" x14ac:dyDescent="0.55000000000000004">
      <c r="X170" s="99">
        <v>0.02</v>
      </c>
      <c r="Y170" s="100">
        <v>8.3000000000000004E-2</v>
      </c>
      <c r="Z170" s="100">
        <v>0</v>
      </c>
      <c r="AA170" s="100">
        <v>6.2E-2</v>
      </c>
      <c r="AB170" s="99">
        <v>0.02</v>
      </c>
      <c r="AC170" s="101">
        <v>3.3000000000000002E-2</v>
      </c>
      <c r="AD170" s="101">
        <v>0</v>
      </c>
      <c r="AE170" s="101">
        <v>2.5000000000000001E-2</v>
      </c>
      <c r="AF170" s="93"/>
      <c r="AG170" s="102">
        <v>0.02</v>
      </c>
      <c r="AH170" s="103">
        <v>8.5000000000000006E-2</v>
      </c>
      <c r="AI170" s="103">
        <v>4.2000000000000003E-2</v>
      </c>
      <c r="AJ170" s="103">
        <v>6.4000000000000001E-2</v>
      </c>
      <c r="AK170" s="102">
        <v>0.02</v>
      </c>
      <c r="AL170" s="104">
        <v>4.1000000000000002E-2</v>
      </c>
      <c r="AM170" s="104">
        <v>2.1000000000000001E-2</v>
      </c>
      <c r="AN170" s="104">
        <v>3.1E-2</v>
      </c>
      <c r="AO170" s="95"/>
      <c r="AP170" s="105">
        <v>0.02</v>
      </c>
      <c r="AQ170" s="106">
        <v>0.09</v>
      </c>
      <c r="AR170" s="106">
        <v>4.4999999999999998E-2</v>
      </c>
      <c r="AS170" s="106">
        <v>6.8000000000000005E-2</v>
      </c>
      <c r="AT170" s="105">
        <v>0.02</v>
      </c>
      <c r="AU170" s="107">
        <v>4.9000000000000002E-2</v>
      </c>
      <c r="AV170" s="107">
        <v>2.5000000000000001E-2</v>
      </c>
      <c r="AW170" s="107">
        <v>3.6999999999999998E-2</v>
      </c>
      <c r="AX170" s="95"/>
      <c r="AY170" s="108">
        <v>0.02</v>
      </c>
      <c r="AZ170" s="109">
        <v>9.8000000000000004E-2</v>
      </c>
      <c r="BA170" s="109">
        <v>4.9000000000000002E-2</v>
      </c>
      <c r="BB170" s="109">
        <v>7.3999999999999996E-2</v>
      </c>
      <c r="BC170" s="108">
        <v>0.02</v>
      </c>
      <c r="BD170" s="110">
        <v>5.8000000000000003E-2</v>
      </c>
      <c r="BE170" s="110">
        <v>2.9000000000000001E-2</v>
      </c>
      <c r="BF170" s="110">
        <v>4.3999999999999997E-2</v>
      </c>
      <c r="BG170" s="95"/>
      <c r="BH170" s="111">
        <v>0.02</v>
      </c>
      <c r="BI170" s="112">
        <v>0</v>
      </c>
      <c r="BJ170" s="112">
        <v>5.5E-2</v>
      </c>
      <c r="BK170" s="112">
        <v>8.3000000000000004E-2</v>
      </c>
      <c r="BL170" s="111">
        <v>0.02</v>
      </c>
      <c r="BM170" s="113">
        <v>0</v>
      </c>
      <c r="BN170" s="113">
        <v>3.3000000000000002E-2</v>
      </c>
      <c r="BO170" s="113">
        <v>0.05</v>
      </c>
    </row>
    <row r="171" spans="24:67" ht="24" x14ac:dyDescent="0.55000000000000004">
      <c r="X171" s="99">
        <v>0.03</v>
      </c>
      <c r="Y171" s="100">
        <v>8.3000000000000004E-2</v>
      </c>
      <c r="Z171" s="100">
        <v>0</v>
      </c>
      <c r="AA171" s="100">
        <v>6.2E-2</v>
      </c>
      <c r="AB171" s="99">
        <v>0.03</v>
      </c>
      <c r="AC171" s="101">
        <v>3.3000000000000002E-2</v>
      </c>
      <c r="AD171" s="101">
        <v>0</v>
      </c>
      <c r="AE171" s="101">
        <v>2.5000000000000001E-2</v>
      </c>
      <c r="AF171" s="93"/>
      <c r="AG171" s="102">
        <v>0.03</v>
      </c>
      <c r="AH171" s="103">
        <v>8.5000000000000006E-2</v>
      </c>
      <c r="AI171" s="103">
        <v>4.2000000000000003E-2</v>
      </c>
      <c r="AJ171" s="103">
        <v>6.4000000000000001E-2</v>
      </c>
      <c r="AK171" s="102">
        <v>0.03</v>
      </c>
      <c r="AL171" s="104">
        <v>4.1000000000000002E-2</v>
      </c>
      <c r="AM171" s="104">
        <v>2.1000000000000001E-2</v>
      </c>
      <c r="AN171" s="104">
        <v>3.1E-2</v>
      </c>
      <c r="AO171" s="95"/>
      <c r="AP171" s="105">
        <v>0.03</v>
      </c>
      <c r="AQ171" s="106">
        <v>0.09</v>
      </c>
      <c r="AR171" s="106">
        <v>4.4999999999999998E-2</v>
      </c>
      <c r="AS171" s="106">
        <v>6.8000000000000005E-2</v>
      </c>
      <c r="AT171" s="105">
        <v>0.03</v>
      </c>
      <c r="AU171" s="107">
        <v>4.9000000000000002E-2</v>
      </c>
      <c r="AV171" s="107">
        <v>2.5000000000000001E-2</v>
      </c>
      <c r="AW171" s="107">
        <v>3.6999999999999998E-2</v>
      </c>
      <c r="AX171" s="95"/>
      <c r="AY171" s="108">
        <v>0.03</v>
      </c>
      <c r="AZ171" s="109">
        <v>9.8000000000000004E-2</v>
      </c>
      <c r="BA171" s="109">
        <v>4.9000000000000002E-2</v>
      </c>
      <c r="BB171" s="109">
        <v>7.3999999999999996E-2</v>
      </c>
      <c r="BC171" s="108">
        <v>0.03</v>
      </c>
      <c r="BD171" s="110">
        <v>5.8000000000000003E-2</v>
      </c>
      <c r="BE171" s="110">
        <v>2.9000000000000001E-2</v>
      </c>
      <c r="BF171" s="110">
        <v>4.3999999999999997E-2</v>
      </c>
      <c r="BG171" s="95"/>
      <c r="BH171" s="111">
        <v>0.03</v>
      </c>
      <c r="BI171" s="112">
        <v>0</v>
      </c>
      <c r="BJ171" s="112">
        <v>5.5E-2</v>
      </c>
      <c r="BK171" s="112">
        <v>8.3000000000000004E-2</v>
      </c>
      <c r="BL171" s="111">
        <v>0.03</v>
      </c>
      <c r="BM171" s="113">
        <v>0</v>
      </c>
      <c r="BN171" s="113">
        <v>3.3000000000000002E-2</v>
      </c>
      <c r="BO171" s="113">
        <v>0.05</v>
      </c>
    </row>
    <row r="172" spans="24:67" ht="24" x14ac:dyDescent="0.55000000000000004">
      <c r="X172" s="99">
        <v>0.04</v>
      </c>
      <c r="Y172" s="100">
        <v>8.3000000000000004E-2</v>
      </c>
      <c r="Z172" s="100">
        <v>0</v>
      </c>
      <c r="AA172" s="100">
        <v>6.2E-2</v>
      </c>
      <c r="AB172" s="99">
        <v>0.04</v>
      </c>
      <c r="AC172" s="101">
        <v>3.3000000000000002E-2</v>
      </c>
      <c r="AD172" s="101">
        <v>0</v>
      </c>
      <c r="AE172" s="101">
        <v>2.5000000000000001E-2</v>
      </c>
      <c r="AF172" s="93"/>
      <c r="AG172" s="102">
        <v>0.04</v>
      </c>
      <c r="AH172" s="103">
        <v>8.5000000000000006E-2</v>
      </c>
      <c r="AI172" s="103">
        <v>4.2000000000000003E-2</v>
      </c>
      <c r="AJ172" s="103">
        <v>6.4000000000000001E-2</v>
      </c>
      <c r="AK172" s="102">
        <v>0.04</v>
      </c>
      <c r="AL172" s="104">
        <v>4.1000000000000002E-2</v>
      </c>
      <c r="AM172" s="104">
        <v>2.1000000000000001E-2</v>
      </c>
      <c r="AN172" s="104">
        <v>3.1E-2</v>
      </c>
      <c r="AO172" s="95"/>
      <c r="AP172" s="105">
        <v>0.04</v>
      </c>
      <c r="AQ172" s="106">
        <v>0.09</v>
      </c>
      <c r="AR172" s="106">
        <v>4.4999999999999998E-2</v>
      </c>
      <c r="AS172" s="106">
        <v>6.8000000000000005E-2</v>
      </c>
      <c r="AT172" s="105">
        <v>0.04</v>
      </c>
      <c r="AU172" s="107">
        <v>4.9000000000000002E-2</v>
      </c>
      <c r="AV172" s="107">
        <v>2.5000000000000001E-2</v>
      </c>
      <c r="AW172" s="107">
        <v>3.6999999999999998E-2</v>
      </c>
      <c r="AX172" s="95"/>
      <c r="AY172" s="108">
        <v>0.04</v>
      </c>
      <c r="AZ172" s="109">
        <v>9.8000000000000004E-2</v>
      </c>
      <c r="BA172" s="109">
        <v>4.9000000000000002E-2</v>
      </c>
      <c r="BB172" s="109">
        <v>7.3999999999999996E-2</v>
      </c>
      <c r="BC172" s="108">
        <v>0.04</v>
      </c>
      <c r="BD172" s="110">
        <v>5.8000000000000003E-2</v>
      </c>
      <c r="BE172" s="110">
        <v>2.9000000000000001E-2</v>
      </c>
      <c r="BF172" s="110">
        <v>4.3999999999999997E-2</v>
      </c>
      <c r="BG172" s="95"/>
      <c r="BH172" s="111">
        <v>0.04</v>
      </c>
      <c r="BI172" s="112">
        <v>0</v>
      </c>
      <c r="BJ172" s="112">
        <v>5.5E-2</v>
      </c>
      <c r="BK172" s="112">
        <v>8.3000000000000004E-2</v>
      </c>
      <c r="BL172" s="111">
        <v>0.04</v>
      </c>
      <c r="BM172" s="113">
        <v>0</v>
      </c>
      <c r="BN172" s="113">
        <v>3.3000000000000002E-2</v>
      </c>
      <c r="BO172" s="113">
        <v>0.05</v>
      </c>
    </row>
    <row r="173" spans="24:67" ht="24" x14ac:dyDescent="0.55000000000000004">
      <c r="X173" s="99">
        <v>0.05</v>
      </c>
      <c r="Y173" s="100">
        <v>8.3000000000000004E-2</v>
      </c>
      <c r="Z173" s="100">
        <v>0</v>
      </c>
      <c r="AA173" s="100">
        <v>6.2E-2</v>
      </c>
      <c r="AB173" s="99">
        <v>0.05</v>
      </c>
      <c r="AC173" s="101">
        <v>3.3000000000000002E-2</v>
      </c>
      <c r="AD173" s="101">
        <v>0</v>
      </c>
      <c r="AE173" s="101">
        <v>2.5000000000000001E-2</v>
      </c>
      <c r="AF173" s="93"/>
      <c r="AG173" s="102">
        <v>0.05</v>
      </c>
      <c r="AH173" s="103">
        <v>8.5000000000000006E-2</v>
      </c>
      <c r="AI173" s="103">
        <v>4.2000000000000003E-2</v>
      </c>
      <c r="AJ173" s="103">
        <v>6.4000000000000001E-2</v>
      </c>
      <c r="AK173" s="102">
        <v>0.05</v>
      </c>
      <c r="AL173" s="104">
        <v>4.1000000000000002E-2</v>
      </c>
      <c r="AM173" s="104">
        <v>2.1000000000000001E-2</v>
      </c>
      <c r="AN173" s="104">
        <v>3.1E-2</v>
      </c>
      <c r="AO173" s="95"/>
      <c r="AP173" s="105">
        <v>0.05</v>
      </c>
      <c r="AQ173" s="106">
        <v>0.09</v>
      </c>
      <c r="AR173" s="106">
        <v>4.4999999999999998E-2</v>
      </c>
      <c r="AS173" s="106">
        <v>6.8000000000000005E-2</v>
      </c>
      <c r="AT173" s="105">
        <v>0.05</v>
      </c>
      <c r="AU173" s="107">
        <v>4.9000000000000002E-2</v>
      </c>
      <c r="AV173" s="107">
        <v>2.5000000000000001E-2</v>
      </c>
      <c r="AW173" s="107">
        <v>3.6999999999999998E-2</v>
      </c>
      <c r="AX173" s="95"/>
      <c r="AY173" s="108">
        <v>0.05</v>
      </c>
      <c r="AZ173" s="109">
        <v>9.8000000000000004E-2</v>
      </c>
      <c r="BA173" s="109">
        <v>4.9000000000000002E-2</v>
      </c>
      <c r="BB173" s="109">
        <v>7.3999999999999996E-2</v>
      </c>
      <c r="BC173" s="108">
        <v>0.05</v>
      </c>
      <c r="BD173" s="110">
        <v>5.8000000000000003E-2</v>
      </c>
      <c r="BE173" s="110">
        <v>2.9000000000000001E-2</v>
      </c>
      <c r="BF173" s="110">
        <v>4.3999999999999997E-2</v>
      </c>
      <c r="BG173" s="95"/>
      <c r="BH173" s="111">
        <v>0.05</v>
      </c>
      <c r="BI173" s="112">
        <v>0</v>
      </c>
      <c r="BJ173" s="112">
        <v>5.5E-2</v>
      </c>
      <c r="BK173" s="112">
        <v>8.3000000000000004E-2</v>
      </c>
      <c r="BL173" s="111">
        <v>0.05</v>
      </c>
      <c r="BM173" s="113">
        <v>0</v>
      </c>
      <c r="BN173" s="113">
        <v>3.3000000000000002E-2</v>
      </c>
      <c r="BO173" s="113">
        <v>0.05</v>
      </c>
    </row>
    <row r="174" spans="24:67" ht="24" x14ac:dyDescent="0.55000000000000004">
      <c r="X174" s="99">
        <v>0.06</v>
      </c>
      <c r="Y174" s="100">
        <v>8.3000000000000004E-2</v>
      </c>
      <c r="Z174" s="100">
        <v>0</v>
      </c>
      <c r="AA174" s="100">
        <v>6.2E-2</v>
      </c>
      <c r="AB174" s="99">
        <v>0.06</v>
      </c>
      <c r="AC174" s="101">
        <v>3.3000000000000002E-2</v>
      </c>
      <c r="AD174" s="101">
        <v>0</v>
      </c>
      <c r="AE174" s="101">
        <v>2.5000000000000001E-2</v>
      </c>
      <c r="AF174" s="93"/>
      <c r="AG174" s="102">
        <v>0.06</v>
      </c>
      <c r="AH174" s="103">
        <v>8.5000000000000006E-2</v>
      </c>
      <c r="AI174" s="103">
        <v>4.2000000000000003E-2</v>
      </c>
      <c r="AJ174" s="103">
        <v>6.4000000000000001E-2</v>
      </c>
      <c r="AK174" s="102">
        <v>0.06</v>
      </c>
      <c r="AL174" s="104">
        <v>4.1000000000000002E-2</v>
      </c>
      <c r="AM174" s="104">
        <v>2.1000000000000001E-2</v>
      </c>
      <c r="AN174" s="104">
        <v>3.1E-2</v>
      </c>
      <c r="AO174" s="95"/>
      <c r="AP174" s="105">
        <v>0.06</v>
      </c>
      <c r="AQ174" s="106">
        <v>0.09</v>
      </c>
      <c r="AR174" s="106">
        <v>4.4999999999999998E-2</v>
      </c>
      <c r="AS174" s="106">
        <v>6.8000000000000005E-2</v>
      </c>
      <c r="AT174" s="105">
        <v>0.06</v>
      </c>
      <c r="AU174" s="107">
        <v>4.9000000000000002E-2</v>
      </c>
      <c r="AV174" s="107">
        <v>2.5000000000000001E-2</v>
      </c>
      <c r="AW174" s="107">
        <v>3.6999999999999998E-2</v>
      </c>
      <c r="AX174" s="95"/>
      <c r="AY174" s="108">
        <v>0.06</v>
      </c>
      <c r="AZ174" s="109">
        <v>9.8000000000000004E-2</v>
      </c>
      <c r="BA174" s="109">
        <v>4.9000000000000002E-2</v>
      </c>
      <c r="BB174" s="109">
        <v>7.3999999999999996E-2</v>
      </c>
      <c r="BC174" s="108">
        <v>0.06</v>
      </c>
      <c r="BD174" s="110">
        <v>5.8000000000000003E-2</v>
      </c>
      <c r="BE174" s="110">
        <v>2.9000000000000001E-2</v>
      </c>
      <c r="BF174" s="110">
        <v>4.3999999999999997E-2</v>
      </c>
      <c r="BG174" s="95"/>
      <c r="BH174" s="111">
        <v>0.06</v>
      </c>
      <c r="BI174" s="112">
        <v>0</v>
      </c>
      <c r="BJ174" s="112">
        <v>5.5E-2</v>
      </c>
      <c r="BK174" s="112">
        <v>8.3000000000000004E-2</v>
      </c>
      <c r="BL174" s="111">
        <v>0.06</v>
      </c>
      <c r="BM174" s="113">
        <v>0</v>
      </c>
      <c r="BN174" s="113">
        <v>3.3000000000000002E-2</v>
      </c>
      <c r="BO174" s="113">
        <v>0.05</v>
      </c>
    </row>
    <row r="175" spans="24:67" ht="24" x14ac:dyDescent="0.55000000000000004">
      <c r="X175" s="99">
        <v>7.0000000000000007E-2</v>
      </c>
      <c r="Y175" s="100">
        <v>8.3000000000000004E-2</v>
      </c>
      <c r="Z175" s="100">
        <v>0</v>
      </c>
      <c r="AA175" s="100">
        <v>6.2E-2</v>
      </c>
      <c r="AB175" s="99">
        <v>7.0000000000000007E-2</v>
      </c>
      <c r="AC175" s="101">
        <v>3.3000000000000002E-2</v>
      </c>
      <c r="AD175" s="101">
        <v>0</v>
      </c>
      <c r="AE175" s="101">
        <v>2.5000000000000001E-2</v>
      </c>
      <c r="AF175" s="95"/>
      <c r="AG175" s="102">
        <v>7.0000000000000007E-2</v>
      </c>
      <c r="AH175" s="103">
        <v>8.5000000000000006E-2</v>
      </c>
      <c r="AI175" s="103">
        <v>4.2000000000000003E-2</v>
      </c>
      <c r="AJ175" s="103">
        <v>6.4000000000000001E-2</v>
      </c>
      <c r="AK175" s="102">
        <v>7.0000000000000007E-2</v>
      </c>
      <c r="AL175" s="104">
        <v>4.1000000000000002E-2</v>
      </c>
      <c r="AM175" s="104">
        <v>2.1000000000000001E-2</v>
      </c>
      <c r="AN175" s="104">
        <v>3.1E-2</v>
      </c>
      <c r="AO175" s="95"/>
      <c r="AP175" s="105">
        <v>7.0000000000000007E-2</v>
      </c>
      <c r="AQ175" s="106">
        <v>0.09</v>
      </c>
      <c r="AR175" s="106">
        <v>4.4999999999999998E-2</v>
      </c>
      <c r="AS175" s="106">
        <v>6.8000000000000005E-2</v>
      </c>
      <c r="AT175" s="105">
        <v>7.0000000000000007E-2</v>
      </c>
      <c r="AU175" s="107">
        <v>4.9000000000000002E-2</v>
      </c>
      <c r="AV175" s="107">
        <v>2.5000000000000001E-2</v>
      </c>
      <c r="AW175" s="107">
        <v>3.6999999999999998E-2</v>
      </c>
      <c r="AX175" s="95"/>
      <c r="AY175" s="108">
        <v>7.0000000000000007E-2</v>
      </c>
      <c r="AZ175" s="109">
        <v>9.8000000000000004E-2</v>
      </c>
      <c r="BA175" s="109">
        <v>4.9000000000000002E-2</v>
      </c>
      <c r="BB175" s="109">
        <v>7.3999999999999996E-2</v>
      </c>
      <c r="BC175" s="108">
        <v>7.0000000000000007E-2</v>
      </c>
      <c r="BD175" s="110">
        <v>5.8000000000000003E-2</v>
      </c>
      <c r="BE175" s="110">
        <v>2.9000000000000001E-2</v>
      </c>
      <c r="BF175" s="110">
        <v>4.3999999999999997E-2</v>
      </c>
      <c r="BG175" s="95"/>
      <c r="BH175" s="111">
        <v>7.0000000000000007E-2</v>
      </c>
      <c r="BI175" s="112">
        <v>0</v>
      </c>
      <c r="BJ175" s="112">
        <v>5.5E-2</v>
      </c>
      <c r="BK175" s="112">
        <v>8.3000000000000004E-2</v>
      </c>
      <c r="BL175" s="111">
        <v>7.0000000000000007E-2</v>
      </c>
      <c r="BM175" s="113">
        <v>0</v>
      </c>
      <c r="BN175" s="113">
        <v>3.3000000000000002E-2</v>
      </c>
      <c r="BO175" s="113">
        <v>0.05</v>
      </c>
    </row>
    <row r="176" spans="24:67" ht="24" x14ac:dyDescent="0.55000000000000004">
      <c r="X176" s="99">
        <v>0.08</v>
      </c>
      <c r="Y176" s="100">
        <v>8.3000000000000004E-2</v>
      </c>
      <c r="Z176" s="100">
        <v>0</v>
      </c>
      <c r="AA176" s="100">
        <v>6.2E-2</v>
      </c>
      <c r="AB176" s="99">
        <v>0.08</v>
      </c>
      <c r="AC176" s="101">
        <v>3.3000000000000002E-2</v>
      </c>
      <c r="AD176" s="101">
        <v>0</v>
      </c>
      <c r="AE176" s="101">
        <v>2.5000000000000001E-2</v>
      </c>
      <c r="AF176" s="95"/>
      <c r="AG176" s="102">
        <v>0.08</v>
      </c>
      <c r="AH176" s="103">
        <v>8.5000000000000006E-2</v>
      </c>
      <c r="AI176" s="103">
        <v>4.2000000000000003E-2</v>
      </c>
      <c r="AJ176" s="103">
        <v>6.4000000000000001E-2</v>
      </c>
      <c r="AK176" s="102">
        <v>0.08</v>
      </c>
      <c r="AL176" s="104">
        <v>4.1000000000000002E-2</v>
      </c>
      <c r="AM176" s="104">
        <v>2.1000000000000001E-2</v>
      </c>
      <c r="AN176" s="104">
        <v>3.1E-2</v>
      </c>
      <c r="AO176" s="95"/>
      <c r="AP176" s="105">
        <v>0.08</v>
      </c>
      <c r="AQ176" s="106">
        <v>0.09</v>
      </c>
      <c r="AR176" s="106">
        <v>4.4999999999999998E-2</v>
      </c>
      <c r="AS176" s="106">
        <v>6.8000000000000005E-2</v>
      </c>
      <c r="AT176" s="105">
        <v>0.08</v>
      </c>
      <c r="AU176" s="107">
        <v>4.9000000000000002E-2</v>
      </c>
      <c r="AV176" s="107">
        <v>2.5000000000000001E-2</v>
      </c>
      <c r="AW176" s="107">
        <v>3.6999999999999998E-2</v>
      </c>
      <c r="AX176" s="95"/>
      <c r="AY176" s="108">
        <v>0.08</v>
      </c>
      <c r="AZ176" s="109">
        <v>9.8000000000000004E-2</v>
      </c>
      <c r="BA176" s="109">
        <v>4.9000000000000002E-2</v>
      </c>
      <c r="BB176" s="109">
        <v>7.3999999999999996E-2</v>
      </c>
      <c r="BC176" s="108">
        <v>0.08</v>
      </c>
      <c r="BD176" s="110">
        <v>5.8000000000000003E-2</v>
      </c>
      <c r="BE176" s="110">
        <v>2.9000000000000001E-2</v>
      </c>
      <c r="BF176" s="110">
        <v>4.3999999999999997E-2</v>
      </c>
      <c r="BG176" s="95"/>
      <c r="BH176" s="111">
        <v>0.08</v>
      </c>
      <c r="BI176" s="112">
        <v>0</v>
      </c>
      <c r="BJ176" s="112">
        <v>5.5E-2</v>
      </c>
      <c r="BK176" s="112">
        <v>8.3000000000000004E-2</v>
      </c>
      <c r="BL176" s="111">
        <v>0.08</v>
      </c>
      <c r="BM176" s="113">
        <v>0</v>
      </c>
      <c r="BN176" s="113">
        <v>3.3000000000000002E-2</v>
      </c>
      <c r="BO176" s="113">
        <v>0.05</v>
      </c>
    </row>
    <row r="177" spans="24:67" ht="24" x14ac:dyDescent="0.55000000000000004">
      <c r="X177" s="114">
        <v>0.09</v>
      </c>
      <c r="Y177" s="100">
        <v>8.3000000000000004E-2</v>
      </c>
      <c r="Z177" s="100">
        <v>0</v>
      </c>
      <c r="AA177" s="100">
        <v>6.2E-2</v>
      </c>
      <c r="AB177" s="114">
        <v>0.09</v>
      </c>
      <c r="AC177" s="101">
        <v>3.3000000000000002E-2</v>
      </c>
      <c r="AD177" s="101">
        <v>0</v>
      </c>
      <c r="AE177" s="101">
        <v>2.5000000000000001E-2</v>
      </c>
      <c r="AF177" s="95"/>
      <c r="AG177" s="115">
        <v>0.09</v>
      </c>
      <c r="AH177" s="103">
        <v>8.5000000000000006E-2</v>
      </c>
      <c r="AI177" s="103">
        <v>4.2000000000000003E-2</v>
      </c>
      <c r="AJ177" s="103">
        <v>6.4000000000000001E-2</v>
      </c>
      <c r="AK177" s="115">
        <v>0.09</v>
      </c>
      <c r="AL177" s="104">
        <v>4.1000000000000002E-2</v>
      </c>
      <c r="AM177" s="104">
        <v>2.1000000000000001E-2</v>
      </c>
      <c r="AN177" s="104">
        <v>3.1E-2</v>
      </c>
      <c r="AO177" s="95"/>
      <c r="AP177" s="116">
        <v>0.09</v>
      </c>
      <c r="AQ177" s="106">
        <v>0.09</v>
      </c>
      <c r="AR177" s="106">
        <v>4.4999999999999998E-2</v>
      </c>
      <c r="AS177" s="106">
        <v>6.8000000000000005E-2</v>
      </c>
      <c r="AT177" s="116">
        <v>0.09</v>
      </c>
      <c r="AU177" s="107">
        <v>4.9000000000000002E-2</v>
      </c>
      <c r="AV177" s="107">
        <v>2.5000000000000001E-2</v>
      </c>
      <c r="AW177" s="107">
        <v>3.6999999999999998E-2</v>
      </c>
      <c r="AX177" s="95"/>
      <c r="AY177" s="117">
        <v>0.09</v>
      </c>
      <c r="AZ177" s="109">
        <v>9.8000000000000004E-2</v>
      </c>
      <c r="BA177" s="109">
        <v>4.9000000000000002E-2</v>
      </c>
      <c r="BB177" s="109">
        <v>7.3999999999999996E-2</v>
      </c>
      <c r="BC177" s="117">
        <v>0.09</v>
      </c>
      <c r="BD177" s="110">
        <v>5.8000000000000003E-2</v>
      </c>
      <c r="BE177" s="110">
        <v>2.9000000000000001E-2</v>
      </c>
      <c r="BF177" s="110">
        <v>4.3999999999999997E-2</v>
      </c>
      <c r="BG177" s="95"/>
      <c r="BH177" s="118">
        <v>0.09</v>
      </c>
      <c r="BI177" s="112">
        <v>0</v>
      </c>
      <c r="BJ177" s="112">
        <v>5.5E-2</v>
      </c>
      <c r="BK177" s="112">
        <v>8.3000000000000004E-2</v>
      </c>
      <c r="BL177" s="118">
        <v>0.09</v>
      </c>
      <c r="BM177" s="113">
        <v>0</v>
      </c>
      <c r="BN177" s="113">
        <v>3.3000000000000002E-2</v>
      </c>
      <c r="BO177" s="113">
        <v>0.05</v>
      </c>
    </row>
    <row r="178" spans="24:67" ht="24" x14ac:dyDescent="0.55000000000000004">
      <c r="X178" s="114">
        <v>0.1</v>
      </c>
      <c r="Y178" s="100">
        <v>8.3000000000000004E-2</v>
      </c>
      <c r="Z178" s="100">
        <v>0</v>
      </c>
      <c r="AA178" s="100">
        <v>6.2E-2</v>
      </c>
      <c r="AB178" s="114">
        <v>0.1</v>
      </c>
      <c r="AC178" s="101">
        <v>3.3000000000000002E-2</v>
      </c>
      <c r="AD178" s="101">
        <v>0</v>
      </c>
      <c r="AE178" s="101">
        <v>2.5000000000000001E-2</v>
      </c>
      <c r="AF178" s="95"/>
      <c r="AG178" s="115">
        <v>0.1</v>
      </c>
      <c r="AH178" s="103">
        <v>8.5000000000000006E-2</v>
      </c>
      <c r="AI178" s="103">
        <v>4.2000000000000003E-2</v>
      </c>
      <c r="AJ178" s="103">
        <v>6.4000000000000001E-2</v>
      </c>
      <c r="AK178" s="115">
        <v>0.1</v>
      </c>
      <c r="AL178" s="104">
        <v>4.1000000000000002E-2</v>
      </c>
      <c r="AM178" s="104">
        <v>2.1000000000000001E-2</v>
      </c>
      <c r="AN178" s="104">
        <v>3.1E-2</v>
      </c>
      <c r="AO178" s="95"/>
      <c r="AP178" s="116">
        <v>0.1</v>
      </c>
      <c r="AQ178" s="106">
        <v>0.09</v>
      </c>
      <c r="AR178" s="106">
        <v>4.4999999999999998E-2</v>
      </c>
      <c r="AS178" s="106">
        <v>6.8000000000000005E-2</v>
      </c>
      <c r="AT178" s="116">
        <v>0.1</v>
      </c>
      <c r="AU178" s="107">
        <v>4.9000000000000002E-2</v>
      </c>
      <c r="AV178" s="107">
        <v>2.5000000000000001E-2</v>
      </c>
      <c r="AW178" s="107">
        <v>3.6999999999999998E-2</v>
      </c>
      <c r="AX178" s="95"/>
      <c r="AY178" s="117">
        <v>0.1</v>
      </c>
      <c r="AZ178" s="109">
        <v>9.8000000000000004E-2</v>
      </c>
      <c r="BA178" s="109">
        <v>4.9000000000000002E-2</v>
      </c>
      <c r="BB178" s="109">
        <v>7.3999999999999996E-2</v>
      </c>
      <c r="BC178" s="117">
        <v>0.1</v>
      </c>
      <c r="BD178" s="110">
        <v>5.8000000000000003E-2</v>
      </c>
      <c r="BE178" s="110">
        <v>2.9000000000000001E-2</v>
      </c>
      <c r="BF178" s="110">
        <v>4.3999999999999997E-2</v>
      </c>
      <c r="BG178" s="95"/>
      <c r="BH178" s="118">
        <v>0.1</v>
      </c>
      <c r="BI178" s="112">
        <v>0</v>
      </c>
      <c r="BJ178" s="112">
        <v>5.5E-2</v>
      </c>
      <c r="BK178" s="112">
        <v>8.3000000000000004E-2</v>
      </c>
      <c r="BL178" s="118">
        <v>0.1</v>
      </c>
      <c r="BM178" s="113">
        <v>0</v>
      </c>
      <c r="BN178" s="113">
        <v>3.3000000000000002E-2</v>
      </c>
      <c r="BO178" s="113">
        <v>0.05</v>
      </c>
    </row>
    <row r="179" spans="24:67" ht="24" x14ac:dyDescent="0.55000000000000004">
      <c r="X179" s="114">
        <v>0.11</v>
      </c>
      <c r="Y179" s="100">
        <v>8.3000000000000004E-2</v>
      </c>
      <c r="Z179" s="100">
        <v>0</v>
      </c>
      <c r="AA179" s="100">
        <v>6.2E-2</v>
      </c>
      <c r="AB179" s="114">
        <v>0.11</v>
      </c>
      <c r="AC179" s="101">
        <v>3.3000000000000002E-2</v>
      </c>
      <c r="AD179" s="101">
        <v>0</v>
      </c>
      <c r="AE179" s="101">
        <v>2.5000000000000001E-2</v>
      </c>
      <c r="AF179" s="95"/>
      <c r="AG179" s="115">
        <v>0.11</v>
      </c>
      <c r="AH179" s="103">
        <v>8.5000000000000006E-2</v>
      </c>
      <c r="AI179" s="103">
        <v>4.2000000000000003E-2</v>
      </c>
      <c r="AJ179" s="103">
        <v>6.4000000000000001E-2</v>
      </c>
      <c r="AK179" s="115">
        <v>0.11</v>
      </c>
      <c r="AL179" s="104">
        <v>4.1000000000000002E-2</v>
      </c>
      <c r="AM179" s="104">
        <v>2.1000000000000001E-2</v>
      </c>
      <c r="AN179" s="104">
        <v>3.1E-2</v>
      </c>
      <c r="AO179" s="95"/>
      <c r="AP179" s="116">
        <v>0.11</v>
      </c>
      <c r="AQ179" s="106">
        <v>0.09</v>
      </c>
      <c r="AR179" s="106">
        <v>4.4999999999999998E-2</v>
      </c>
      <c r="AS179" s="106">
        <v>6.8000000000000005E-2</v>
      </c>
      <c r="AT179" s="116">
        <v>0.11</v>
      </c>
      <c r="AU179" s="107">
        <v>4.9000000000000002E-2</v>
      </c>
      <c r="AV179" s="107">
        <v>2.5000000000000001E-2</v>
      </c>
      <c r="AW179" s="107">
        <v>3.6999999999999998E-2</v>
      </c>
      <c r="AX179" s="95"/>
      <c r="AY179" s="117">
        <v>0.11</v>
      </c>
      <c r="AZ179" s="109">
        <v>9.8000000000000004E-2</v>
      </c>
      <c r="BA179" s="109">
        <v>4.9000000000000002E-2</v>
      </c>
      <c r="BB179" s="109">
        <v>7.3999999999999996E-2</v>
      </c>
      <c r="BC179" s="117">
        <v>0.11</v>
      </c>
      <c r="BD179" s="110">
        <v>5.8000000000000003E-2</v>
      </c>
      <c r="BE179" s="110">
        <v>2.9000000000000001E-2</v>
      </c>
      <c r="BF179" s="110">
        <v>4.3999999999999997E-2</v>
      </c>
      <c r="BG179" s="95"/>
      <c r="BH179" s="118">
        <v>0.11</v>
      </c>
      <c r="BI179" s="112">
        <v>0</v>
      </c>
      <c r="BJ179" s="112">
        <v>5.5E-2</v>
      </c>
      <c r="BK179" s="112">
        <v>8.3000000000000004E-2</v>
      </c>
      <c r="BL179" s="118">
        <v>0.11</v>
      </c>
      <c r="BM179" s="113">
        <v>0</v>
      </c>
      <c r="BN179" s="113">
        <v>3.3000000000000002E-2</v>
      </c>
      <c r="BO179" s="113">
        <v>0.05</v>
      </c>
    </row>
    <row r="180" spans="24:67" ht="24" x14ac:dyDescent="0.55000000000000004">
      <c r="X180" s="114">
        <v>0.12</v>
      </c>
      <c r="Y180" s="100">
        <v>8.3000000000000004E-2</v>
      </c>
      <c r="Z180" s="100">
        <v>0</v>
      </c>
      <c r="AA180" s="100">
        <v>6.2E-2</v>
      </c>
      <c r="AB180" s="114">
        <v>0.12</v>
      </c>
      <c r="AC180" s="101">
        <v>3.3000000000000002E-2</v>
      </c>
      <c r="AD180" s="101">
        <v>0</v>
      </c>
      <c r="AE180" s="101">
        <v>2.5000000000000001E-2</v>
      </c>
      <c r="AF180" s="95"/>
      <c r="AG180" s="115">
        <v>0.12</v>
      </c>
      <c r="AH180" s="103">
        <v>8.5000000000000006E-2</v>
      </c>
      <c r="AI180" s="103">
        <v>4.2000000000000003E-2</v>
      </c>
      <c r="AJ180" s="103">
        <v>6.4000000000000001E-2</v>
      </c>
      <c r="AK180" s="115">
        <v>0.12</v>
      </c>
      <c r="AL180" s="104">
        <v>4.1000000000000002E-2</v>
      </c>
      <c r="AM180" s="104">
        <v>2.1000000000000001E-2</v>
      </c>
      <c r="AN180" s="104">
        <v>3.1E-2</v>
      </c>
      <c r="AO180" s="95"/>
      <c r="AP180" s="116">
        <v>0.12</v>
      </c>
      <c r="AQ180" s="106">
        <v>0.09</v>
      </c>
      <c r="AR180" s="106">
        <v>4.4999999999999998E-2</v>
      </c>
      <c r="AS180" s="106">
        <v>6.8000000000000005E-2</v>
      </c>
      <c r="AT180" s="116">
        <v>0.12</v>
      </c>
      <c r="AU180" s="107">
        <v>4.9000000000000002E-2</v>
      </c>
      <c r="AV180" s="107">
        <v>2.5000000000000001E-2</v>
      </c>
      <c r="AW180" s="107">
        <v>3.6999999999999998E-2</v>
      </c>
      <c r="AX180" s="95"/>
      <c r="AY180" s="117">
        <v>0.12</v>
      </c>
      <c r="AZ180" s="109">
        <v>9.8000000000000004E-2</v>
      </c>
      <c r="BA180" s="109">
        <v>4.9000000000000002E-2</v>
      </c>
      <c r="BB180" s="109">
        <v>7.3999999999999996E-2</v>
      </c>
      <c r="BC180" s="117">
        <v>0.12</v>
      </c>
      <c r="BD180" s="110">
        <v>5.8000000000000003E-2</v>
      </c>
      <c r="BE180" s="110">
        <v>2.9000000000000001E-2</v>
      </c>
      <c r="BF180" s="110">
        <v>4.3999999999999997E-2</v>
      </c>
      <c r="BG180" s="95"/>
      <c r="BH180" s="118">
        <v>0.12</v>
      </c>
      <c r="BI180" s="112">
        <v>0</v>
      </c>
      <c r="BJ180" s="112">
        <v>5.5E-2</v>
      </c>
      <c r="BK180" s="112">
        <v>8.3000000000000004E-2</v>
      </c>
      <c r="BL180" s="118">
        <v>0.12</v>
      </c>
      <c r="BM180" s="113">
        <v>0</v>
      </c>
      <c r="BN180" s="113">
        <v>3.3000000000000002E-2</v>
      </c>
      <c r="BO180" s="113">
        <v>0.05</v>
      </c>
    </row>
    <row r="181" spans="24:67" ht="24" x14ac:dyDescent="0.55000000000000004">
      <c r="X181" s="114">
        <v>0.13</v>
      </c>
      <c r="Y181" s="100">
        <v>8.3000000000000004E-2</v>
      </c>
      <c r="Z181" s="100">
        <v>0</v>
      </c>
      <c r="AA181" s="100">
        <v>6.2E-2</v>
      </c>
      <c r="AB181" s="114">
        <v>0.13</v>
      </c>
      <c r="AC181" s="101">
        <v>3.3000000000000002E-2</v>
      </c>
      <c r="AD181" s="101">
        <v>0</v>
      </c>
      <c r="AE181" s="101">
        <v>2.5000000000000001E-2</v>
      </c>
      <c r="AF181" s="95"/>
      <c r="AG181" s="115">
        <v>0.13</v>
      </c>
      <c r="AH181" s="103">
        <v>8.5000000000000006E-2</v>
      </c>
      <c r="AI181" s="103">
        <v>4.2000000000000003E-2</v>
      </c>
      <c r="AJ181" s="103">
        <v>6.4000000000000001E-2</v>
      </c>
      <c r="AK181" s="115">
        <v>0.13</v>
      </c>
      <c r="AL181" s="104">
        <v>4.1000000000000002E-2</v>
      </c>
      <c r="AM181" s="104">
        <v>2.1000000000000001E-2</v>
      </c>
      <c r="AN181" s="104">
        <v>3.1E-2</v>
      </c>
      <c r="AO181" s="95"/>
      <c r="AP181" s="116">
        <v>0.13</v>
      </c>
      <c r="AQ181" s="106">
        <v>0.09</v>
      </c>
      <c r="AR181" s="106">
        <v>4.4999999999999998E-2</v>
      </c>
      <c r="AS181" s="106">
        <v>6.8000000000000005E-2</v>
      </c>
      <c r="AT181" s="116">
        <v>0.13</v>
      </c>
      <c r="AU181" s="107">
        <v>4.9000000000000002E-2</v>
      </c>
      <c r="AV181" s="107">
        <v>2.5000000000000001E-2</v>
      </c>
      <c r="AW181" s="107">
        <v>3.6999999999999998E-2</v>
      </c>
      <c r="AX181" s="95"/>
      <c r="AY181" s="117">
        <v>0.13</v>
      </c>
      <c r="AZ181" s="109">
        <v>9.8000000000000004E-2</v>
      </c>
      <c r="BA181" s="109">
        <v>4.9000000000000002E-2</v>
      </c>
      <c r="BB181" s="109">
        <v>7.3999999999999996E-2</v>
      </c>
      <c r="BC181" s="117">
        <v>0.13</v>
      </c>
      <c r="BD181" s="110">
        <v>5.8000000000000003E-2</v>
      </c>
      <c r="BE181" s="110">
        <v>2.9000000000000001E-2</v>
      </c>
      <c r="BF181" s="110">
        <v>4.3999999999999997E-2</v>
      </c>
      <c r="BG181" s="95"/>
      <c r="BH181" s="118">
        <v>0.13</v>
      </c>
      <c r="BI181" s="112">
        <v>0</v>
      </c>
      <c r="BJ181" s="112">
        <v>5.5E-2</v>
      </c>
      <c r="BK181" s="112">
        <v>8.3000000000000004E-2</v>
      </c>
      <c r="BL181" s="118">
        <v>0.13</v>
      </c>
      <c r="BM181" s="113">
        <v>0</v>
      </c>
      <c r="BN181" s="113">
        <v>3.3000000000000002E-2</v>
      </c>
      <c r="BO181" s="113">
        <v>0.05</v>
      </c>
    </row>
    <row r="182" spans="24:67" ht="24" x14ac:dyDescent="0.55000000000000004">
      <c r="X182" s="114">
        <v>0.14000000000000001</v>
      </c>
      <c r="Y182" s="100">
        <v>8.3000000000000004E-2</v>
      </c>
      <c r="Z182" s="100">
        <v>0</v>
      </c>
      <c r="AA182" s="100">
        <v>6.2E-2</v>
      </c>
      <c r="AB182" s="114">
        <v>0.14000000000000001</v>
      </c>
      <c r="AC182" s="101">
        <v>3.3000000000000002E-2</v>
      </c>
      <c r="AD182" s="101">
        <v>0</v>
      </c>
      <c r="AE182" s="101">
        <v>2.5000000000000001E-2</v>
      </c>
      <c r="AF182" s="95"/>
      <c r="AG182" s="115">
        <v>0.14000000000000001</v>
      </c>
      <c r="AH182" s="103">
        <v>8.5000000000000006E-2</v>
      </c>
      <c r="AI182" s="103">
        <v>4.2000000000000003E-2</v>
      </c>
      <c r="AJ182" s="103">
        <v>6.4000000000000001E-2</v>
      </c>
      <c r="AK182" s="115">
        <v>0.14000000000000001</v>
      </c>
      <c r="AL182" s="104">
        <v>4.1000000000000002E-2</v>
      </c>
      <c r="AM182" s="104">
        <v>2.1000000000000001E-2</v>
      </c>
      <c r="AN182" s="104">
        <v>3.1E-2</v>
      </c>
      <c r="AO182" s="95"/>
      <c r="AP182" s="116">
        <v>0.14000000000000001</v>
      </c>
      <c r="AQ182" s="106">
        <v>0.09</v>
      </c>
      <c r="AR182" s="106">
        <v>4.4999999999999998E-2</v>
      </c>
      <c r="AS182" s="106">
        <v>6.8000000000000005E-2</v>
      </c>
      <c r="AT182" s="116">
        <v>0.14000000000000001</v>
      </c>
      <c r="AU182" s="107">
        <v>4.9000000000000002E-2</v>
      </c>
      <c r="AV182" s="107">
        <v>2.5000000000000001E-2</v>
      </c>
      <c r="AW182" s="107">
        <v>3.6999999999999998E-2</v>
      </c>
      <c r="AX182" s="95"/>
      <c r="AY182" s="117">
        <v>0.14000000000000001</v>
      </c>
      <c r="AZ182" s="109">
        <v>9.8000000000000004E-2</v>
      </c>
      <c r="BA182" s="109">
        <v>4.9000000000000002E-2</v>
      </c>
      <c r="BB182" s="109">
        <v>7.3999999999999996E-2</v>
      </c>
      <c r="BC182" s="117">
        <v>0.14000000000000001</v>
      </c>
      <c r="BD182" s="110">
        <v>5.8000000000000003E-2</v>
      </c>
      <c r="BE182" s="110">
        <v>2.9000000000000001E-2</v>
      </c>
      <c r="BF182" s="110">
        <v>4.3999999999999997E-2</v>
      </c>
      <c r="BG182" s="95"/>
      <c r="BH182" s="118">
        <v>0.14000000000000001</v>
      </c>
      <c r="BI182" s="112">
        <v>0</v>
      </c>
      <c r="BJ182" s="112">
        <v>5.5E-2</v>
      </c>
      <c r="BK182" s="112">
        <v>8.3000000000000004E-2</v>
      </c>
      <c r="BL182" s="118">
        <v>0.14000000000000001</v>
      </c>
      <c r="BM182" s="113">
        <v>0</v>
      </c>
      <c r="BN182" s="113">
        <v>3.3000000000000002E-2</v>
      </c>
      <c r="BO182" s="113">
        <v>0.05</v>
      </c>
    </row>
    <row r="183" spans="24:67" ht="24" x14ac:dyDescent="0.55000000000000004">
      <c r="X183" s="114">
        <v>0.15</v>
      </c>
      <c r="Y183" s="100">
        <v>8.3000000000000004E-2</v>
      </c>
      <c r="Z183" s="100">
        <v>0</v>
      </c>
      <c r="AA183" s="100">
        <v>6.2E-2</v>
      </c>
      <c r="AB183" s="114">
        <v>0.15</v>
      </c>
      <c r="AC183" s="101">
        <v>3.3000000000000002E-2</v>
      </c>
      <c r="AD183" s="101">
        <v>0</v>
      </c>
      <c r="AE183" s="101">
        <v>2.5000000000000001E-2</v>
      </c>
      <c r="AF183" s="95"/>
      <c r="AG183" s="115">
        <v>0.15</v>
      </c>
      <c r="AH183" s="103">
        <v>8.5000000000000006E-2</v>
      </c>
      <c r="AI183" s="103">
        <v>4.2000000000000003E-2</v>
      </c>
      <c r="AJ183" s="103">
        <v>6.4000000000000001E-2</v>
      </c>
      <c r="AK183" s="115">
        <v>0.15</v>
      </c>
      <c r="AL183" s="104">
        <v>4.1000000000000002E-2</v>
      </c>
      <c r="AM183" s="104">
        <v>2.1000000000000001E-2</v>
      </c>
      <c r="AN183" s="104">
        <v>3.1E-2</v>
      </c>
      <c r="AO183" s="95"/>
      <c r="AP183" s="116">
        <v>0.15</v>
      </c>
      <c r="AQ183" s="106">
        <v>0.09</v>
      </c>
      <c r="AR183" s="106">
        <v>4.4999999999999998E-2</v>
      </c>
      <c r="AS183" s="106">
        <v>6.8000000000000005E-2</v>
      </c>
      <c r="AT183" s="116">
        <v>0.15</v>
      </c>
      <c r="AU183" s="107">
        <v>4.9000000000000002E-2</v>
      </c>
      <c r="AV183" s="107">
        <v>2.5000000000000001E-2</v>
      </c>
      <c r="AW183" s="107">
        <v>3.6999999999999998E-2</v>
      </c>
      <c r="AX183" s="95"/>
      <c r="AY183" s="117">
        <v>0.15</v>
      </c>
      <c r="AZ183" s="109">
        <v>9.8000000000000004E-2</v>
      </c>
      <c r="BA183" s="109">
        <v>4.9000000000000002E-2</v>
      </c>
      <c r="BB183" s="109">
        <v>7.3999999999999996E-2</v>
      </c>
      <c r="BC183" s="117">
        <v>0.15</v>
      </c>
      <c r="BD183" s="110">
        <v>5.8000000000000003E-2</v>
      </c>
      <c r="BE183" s="110">
        <v>2.9000000000000001E-2</v>
      </c>
      <c r="BF183" s="110">
        <v>4.3999999999999997E-2</v>
      </c>
      <c r="BG183" s="95"/>
      <c r="BH183" s="118">
        <v>0.15</v>
      </c>
      <c r="BI183" s="112">
        <v>0</v>
      </c>
      <c r="BJ183" s="112">
        <v>5.5E-2</v>
      </c>
      <c r="BK183" s="112">
        <v>8.3000000000000004E-2</v>
      </c>
      <c r="BL183" s="118">
        <v>0.15</v>
      </c>
      <c r="BM183" s="113">
        <v>0</v>
      </c>
      <c r="BN183" s="113">
        <v>3.3000000000000002E-2</v>
      </c>
      <c r="BO183" s="113">
        <v>0.05</v>
      </c>
    </row>
    <row r="184" spans="24:67" ht="24" x14ac:dyDescent="0.55000000000000004">
      <c r="X184" s="114">
        <v>0.16</v>
      </c>
      <c r="Y184" s="100">
        <v>8.3000000000000004E-2</v>
      </c>
      <c r="Z184" s="100">
        <v>0</v>
      </c>
      <c r="AA184" s="100">
        <v>6.2E-2</v>
      </c>
      <c r="AB184" s="114">
        <v>0.16</v>
      </c>
      <c r="AC184" s="101">
        <v>3.3000000000000002E-2</v>
      </c>
      <c r="AD184" s="101">
        <v>0</v>
      </c>
      <c r="AE184" s="101">
        <v>2.5000000000000001E-2</v>
      </c>
      <c r="AF184" s="95"/>
      <c r="AG184" s="115">
        <v>0.16</v>
      </c>
      <c r="AH184" s="103">
        <v>8.5000000000000006E-2</v>
      </c>
      <c r="AI184" s="103">
        <v>4.2000000000000003E-2</v>
      </c>
      <c r="AJ184" s="103">
        <v>6.4000000000000001E-2</v>
      </c>
      <c r="AK184" s="115">
        <v>0.16</v>
      </c>
      <c r="AL184" s="104">
        <v>4.1000000000000002E-2</v>
      </c>
      <c r="AM184" s="104">
        <v>2.1000000000000001E-2</v>
      </c>
      <c r="AN184" s="104">
        <v>3.1E-2</v>
      </c>
      <c r="AO184" s="95"/>
      <c r="AP184" s="116">
        <v>0.16</v>
      </c>
      <c r="AQ184" s="106">
        <v>0.09</v>
      </c>
      <c r="AR184" s="106">
        <v>4.4999999999999998E-2</v>
      </c>
      <c r="AS184" s="106">
        <v>6.8000000000000005E-2</v>
      </c>
      <c r="AT184" s="116">
        <v>0.16</v>
      </c>
      <c r="AU184" s="107">
        <v>4.9000000000000002E-2</v>
      </c>
      <c r="AV184" s="107">
        <v>2.5000000000000001E-2</v>
      </c>
      <c r="AW184" s="107">
        <v>3.6999999999999998E-2</v>
      </c>
      <c r="AX184" s="95"/>
      <c r="AY184" s="117">
        <v>0.16</v>
      </c>
      <c r="AZ184" s="109">
        <v>9.8000000000000004E-2</v>
      </c>
      <c r="BA184" s="109">
        <v>4.9000000000000002E-2</v>
      </c>
      <c r="BB184" s="109">
        <v>7.3999999999999996E-2</v>
      </c>
      <c r="BC184" s="117">
        <v>0.16</v>
      </c>
      <c r="BD184" s="110">
        <v>5.8000000000000003E-2</v>
      </c>
      <c r="BE184" s="110">
        <v>2.9000000000000001E-2</v>
      </c>
      <c r="BF184" s="110">
        <v>4.3999999999999997E-2</v>
      </c>
      <c r="BG184" s="95"/>
      <c r="BH184" s="118">
        <v>0.16</v>
      </c>
      <c r="BI184" s="112">
        <v>0</v>
      </c>
      <c r="BJ184" s="112">
        <v>5.5E-2</v>
      </c>
      <c r="BK184" s="112">
        <v>8.3000000000000004E-2</v>
      </c>
      <c r="BL184" s="118">
        <v>0.16</v>
      </c>
      <c r="BM184" s="113">
        <v>0</v>
      </c>
      <c r="BN184" s="113">
        <v>3.3000000000000002E-2</v>
      </c>
      <c r="BO184" s="113">
        <v>0.05</v>
      </c>
    </row>
    <row r="185" spans="24:67" ht="24" x14ac:dyDescent="0.55000000000000004">
      <c r="X185" s="114">
        <v>0.17</v>
      </c>
      <c r="Y185" s="100">
        <v>8.3000000000000004E-2</v>
      </c>
      <c r="Z185" s="100">
        <v>0</v>
      </c>
      <c r="AA185" s="100">
        <v>6.2E-2</v>
      </c>
      <c r="AB185" s="114">
        <v>0.17</v>
      </c>
      <c r="AC185" s="101">
        <v>3.3000000000000002E-2</v>
      </c>
      <c r="AD185" s="101">
        <v>0</v>
      </c>
      <c r="AE185" s="101">
        <v>2.5000000000000001E-2</v>
      </c>
      <c r="AF185" s="95"/>
      <c r="AG185" s="115">
        <v>0.17</v>
      </c>
      <c r="AH185" s="103">
        <v>8.5000000000000006E-2</v>
      </c>
      <c r="AI185" s="103">
        <v>4.2000000000000003E-2</v>
      </c>
      <c r="AJ185" s="103">
        <v>6.4000000000000001E-2</v>
      </c>
      <c r="AK185" s="115">
        <v>0.17</v>
      </c>
      <c r="AL185" s="104">
        <v>4.1000000000000002E-2</v>
      </c>
      <c r="AM185" s="104">
        <v>2.1000000000000001E-2</v>
      </c>
      <c r="AN185" s="104">
        <v>3.1E-2</v>
      </c>
      <c r="AO185" s="95"/>
      <c r="AP185" s="116">
        <v>0.17</v>
      </c>
      <c r="AQ185" s="106">
        <v>0.09</v>
      </c>
      <c r="AR185" s="106">
        <v>4.4999999999999998E-2</v>
      </c>
      <c r="AS185" s="106">
        <v>6.8000000000000005E-2</v>
      </c>
      <c r="AT185" s="116">
        <v>0.17</v>
      </c>
      <c r="AU185" s="107">
        <v>4.9000000000000002E-2</v>
      </c>
      <c r="AV185" s="107">
        <v>2.5000000000000001E-2</v>
      </c>
      <c r="AW185" s="107">
        <v>3.6999999999999998E-2</v>
      </c>
      <c r="AX185" s="95"/>
      <c r="AY185" s="117">
        <v>0.17</v>
      </c>
      <c r="AZ185" s="109">
        <v>9.8000000000000004E-2</v>
      </c>
      <c r="BA185" s="109">
        <v>4.9000000000000002E-2</v>
      </c>
      <c r="BB185" s="109">
        <v>7.3999999999999996E-2</v>
      </c>
      <c r="BC185" s="117">
        <v>0.17</v>
      </c>
      <c r="BD185" s="110">
        <v>5.8000000000000003E-2</v>
      </c>
      <c r="BE185" s="110">
        <v>2.9000000000000001E-2</v>
      </c>
      <c r="BF185" s="110">
        <v>4.3999999999999997E-2</v>
      </c>
      <c r="BG185" s="95"/>
      <c r="BH185" s="118">
        <v>0.17</v>
      </c>
      <c r="BI185" s="112">
        <v>0</v>
      </c>
      <c r="BJ185" s="112">
        <v>5.5E-2</v>
      </c>
      <c r="BK185" s="112">
        <v>8.3000000000000004E-2</v>
      </c>
      <c r="BL185" s="118">
        <v>0.17</v>
      </c>
      <c r="BM185" s="113">
        <v>0</v>
      </c>
      <c r="BN185" s="113">
        <v>3.3000000000000002E-2</v>
      </c>
      <c r="BO185" s="113">
        <v>0.05</v>
      </c>
    </row>
    <row r="186" spans="24:67" ht="24" x14ac:dyDescent="0.55000000000000004">
      <c r="X186" s="114">
        <v>0.18</v>
      </c>
      <c r="Y186" s="100">
        <v>8.3000000000000004E-2</v>
      </c>
      <c r="Z186" s="100">
        <v>0</v>
      </c>
      <c r="AA186" s="100">
        <v>6.2E-2</v>
      </c>
      <c r="AB186" s="114">
        <v>0.18</v>
      </c>
      <c r="AC186" s="101">
        <v>3.3000000000000002E-2</v>
      </c>
      <c r="AD186" s="101">
        <v>0</v>
      </c>
      <c r="AE186" s="101">
        <v>2.5000000000000001E-2</v>
      </c>
      <c r="AF186" s="95"/>
      <c r="AG186" s="115">
        <v>0.18</v>
      </c>
      <c r="AH186" s="103">
        <v>8.5000000000000006E-2</v>
      </c>
      <c r="AI186" s="103">
        <v>4.2000000000000003E-2</v>
      </c>
      <c r="AJ186" s="103">
        <v>6.4000000000000001E-2</v>
      </c>
      <c r="AK186" s="115">
        <v>0.18</v>
      </c>
      <c r="AL186" s="104">
        <v>4.1000000000000002E-2</v>
      </c>
      <c r="AM186" s="104">
        <v>2.1000000000000001E-2</v>
      </c>
      <c r="AN186" s="104">
        <v>3.1E-2</v>
      </c>
      <c r="AO186" s="95"/>
      <c r="AP186" s="116">
        <v>0.18</v>
      </c>
      <c r="AQ186" s="106">
        <v>0.09</v>
      </c>
      <c r="AR186" s="106">
        <v>4.4999999999999998E-2</v>
      </c>
      <c r="AS186" s="106">
        <v>6.8000000000000005E-2</v>
      </c>
      <c r="AT186" s="116">
        <v>0.18</v>
      </c>
      <c r="AU186" s="107">
        <v>4.9000000000000002E-2</v>
      </c>
      <c r="AV186" s="107">
        <v>2.5000000000000001E-2</v>
      </c>
      <c r="AW186" s="107">
        <v>3.6999999999999998E-2</v>
      </c>
      <c r="AX186" s="95"/>
      <c r="AY186" s="117">
        <v>0.18</v>
      </c>
      <c r="AZ186" s="109">
        <v>9.8000000000000004E-2</v>
      </c>
      <c r="BA186" s="109">
        <v>4.9000000000000002E-2</v>
      </c>
      <c r="BB186" s="109">
        <v>7.3999999999999996E-2</v>
      </c>
      <c r="BC186" s="117">
        <v>0.18</v>
      </c>
      <c r="BD186" s="110">
        <v>5.8000000000000003E-2</v>
      </c>
      <c r="BE186" s="110">
        <v>2.9000000000000001E-2</v>
      </c>
      <c r="BF186" s="110">
        <v>4.3999999999999997E-2</v>
      </c>
      <c r="BG186" s="95"/>
      <c r="BH186" s="118">
        <v>0.18</v>
      </c>
      <c r="BI186" s="112">
        <v>0</v>
      </c>
      <c r="BJ186" s="112">
        <v>5.5E-2</v>
      </c>
      <c r="BK186" s="112">
        <v>8.3000000000000004E-2</v>
      </c>
      <c r="BL186" s="118">
        <v>0.18</v>
      </c>
      <c r="BM186" s="113">
        <v>0</v>
      </c>
      <c r="BN186" s="113">
        <v>3.3000000000000002E-2</v>
      </c>
      <c r="BO186" s="113">
        <v>0.05</v>
      </c>
    </row>
    <row r="187" spans="24:67" ht="24" x14ac:dyDescent="0.55000000000000004">
      <c r="X187" s="114">
        <v>0.19</v>
      </c>
      <c r="Y187" s="100">
        <v>8.3000000000000004E-2</v>
      </c>
      <c r="Z187" s="100">
        <v>0</v>
      </c>
      <c r="AA187" s="100">
        <v>6.2E-2</v>
      </c>
      <c r="AB187" s="114">
        <v>0.19</v>
      </c>
      <c r="AC187" s="101">
        <v>3.3000000000000002E-2</v>
      </c>
      <c r="AD187" s="101">
        <v>0</v>
      </c>
      <c r="AE187" s="101">
        <v>2.5000000000000001E-2</v>
      </c>
      <c r="AF187" s="95"/>
      <c r="AG187" s="115">
        <v>0.19</v>
      </c>
      <c r="AH187" s="103">
        <v>8.5000000000000006E-2</v>
      </c>
      <c r="AI187" s="103">
        <v>4.2000000000000003E-2</v>
      </c>
      <c r="AJ187" s="103">
        <v>6.4000000000000001E-2</v>
      </c>
      <c r="AK187" s="115">
        <v>0.19</v>
      </c>
      <c r="AL187" s="104">
        <v>4.1000000000000002E-2</v>
      </c>
      <c r="AM187" s="104">
        <v>2.1000000000000001E-2</v>
      </c>
      <c r="AN187" s="104">
        <v>3.1E-2</v>
      </c>
      <c r="AO187" s="95"/>
      <c r="AP187" s="116">
        <v>0.19</v>
      </c>
      <c r="AQ187" s="106">
        <v>0.09</v>
      </c>
      <c r="AR187" s="106">
        <v>4.4999999999999998E-2</v>
      </c>
      <c r="AS187" s="106">
        <v>6.8000000000000005E-2</v>
      </c>
      <c r="AT187" s="116">
        <v>0.19</v>
      </c>
      <c r="AU187" s="107">
        <v>4.9000000000000002E-2</v>
      </c>
      <c r="AV187" s="107">
        <v>2.5000000000000001E-2</v>
      </c>
      <c r="AW187" s="107">
        <v>3.6999999999999998E-2</v>
      </c>
      <c r="AX187" s="95"/>
      <c r="AY187" s="117">
        <v>0.19</v>
      </c>
      <c r="AZ187" s="109">
        <v>9.8000000000000004E-2</v>
      </c>
      <c r="BA187" s="109">
        <v>4.9000000000000002E-2</v>
      </c>
      <c r="BB187" s="109">
        <v>7.3999999999999996E-2</v>
      </c>
      <c r="BC187" s="117">
        <v>0.19</v>
      </c>
      <c r="BD187" s="110">
        <v>5.8000000000000003E-2</v>
      </c>
      <c r="BE187" s="110">
        <v>2.9000000000000001E-2</v>
      </c>
      <c r="BF187" s="110">
        <v>4.3999999999999997E-2</v>
      </c>
      <c r="BG187" s="95"/>
      <c r="BH187" s="118">
        <v>0.19</v>
      </c>
      <c r="BI187" s="112">
        <v>0</v>
      </c>
      <c r="BJ187" s="112">
        <v>5.5E-2</v>
      </c>
      <c r="BK187" s="112">
        <v>8.3000000000000004E-2</v>
      </c>
      <c r="BL187" s="118">
        <v>0.19</v>
      </c>
      <c r="BM187" s="113">
        <v>0</v>
      </c>
      <c r="BN187" s="113">
        <v>3.3000000000000002E-2</v>
      </c>
      <c r="BO187" s="113">
        <v>0.05</v>
      </c>
    </row>
    <row r="188" spans="24:67" ht="24" x14ac:dyDescent="0.55000000000000004">
      <c r="X188" s="114">
        <v>0.2</v>
      </c>
      <c r="Y188" s="100">
        <v>8.3000000000000004E-2</v>
      </c>
      <c r="Z188" s="100">
        <v>0</v>
      </c>
      <c r="AA188" s="100">
        <v>6.2E-2</v>
      </c>
      <c r="AB188" s="114">
        <v>0.2</v>
      </c>
      <c r="AC188" s="101">
        <v>3.3000000000000002E-2</v>
      </c>
      <c r="AD188" s="101">
        <v>0</v>
      </c>
      <c r="AE188" s="101">
        <v>2.5000000000000001E-2</v>
      </c>
      <c r="AF188" s="95"/>
      <c r="AG188" s="115">
        <v>0.2</v>
      </c>
      <c r="AH188" s="103">
        <v>8.5000000000000006E-2</v>
      </c>
      <c r="AI188" s="103">
        <v>4.2000000000000003E-2</v>
      </c>
      <c r="AJ188" s="103">
        <v>6.4000000000000001E-2</v>
      </c>
      <c r="AK188" s="115">
        <v>0.2</v>
      </c>
      <c r="AL188" s="104">
        <v>4.1000000000000002E-2</v>
      </c>
      <c r="AM188" s="104">
        <v>2.1000000000000001E-2</v>
      </c>
      <c r="AN188" s="104">
        <v>3.1E-2</v>
      </c>
      <c r="AO188" s="95"/>
      <c r="AP188" s="116">
        <v>0.2</v>
      </c>
      <c r="AQ188" s="106">
        <v>0.09</v>
      </c>
      <c r="AR188" s="106">
        <v>4.4999999999999998E-2</v>
      </c>
      <c r="AS188" s="106">
        <v>6.8000000000000005E-2</v>
      </c>
      <c r="AT188" s="116">
        <v>0.2</v>
      </c>
      <c r="AU188" s="107">
        <v>4.9000000000000002E-2</v>
      </c>
      <c r="AV188" s="107">
        <v>2.5000000000000001E-2</v>
      </c>
      <c r="AW188" s="107">
        <v>3.6999999999999998E-2</v>
      </c>
      <c r="AX188" s="95"/>
      <c r="AY188" s="117">
        <v>0.2</v>
      </c>
      <c r="AZ188" s="109">
        <v>9.8000000000000004E-2</v>
      </c>
      <c r="BA188" s="109">
        <v>4.9000000000000002E-2</v>
      </c>
      <c r="BB188" s="109">
        <v>7.3999999999999996E-2</v>
      </c>
      <c r="BC188" s="117">
        <v>0.2</v>
      </c>
      <c r="BD188" s="110">
        <v>5.8000000000000003E-2</v>
      </c>
      <c r="BE188" s="110">
        <v>2.9000000000000001E-2</v>
      </c>
      <c r="BF188" s="110">
        <v>4.3999999999999997E-2</v>
      </c>
      <c r="BG188" s="95"/>
      <c r="BH188" s="118">
        <v>0.2</v>
      </c>
      <c r="BI188" s="112">
        <v>0</v>
      </c>
      <c r="BJ188" s="112">
        <v>5.5E-2</v>
      </c>
      <c r="BK188" s="112">
        <v>8.3000000000000004E-2</v>
      </c>
      <c r="BL188" s="118">
        <v>0.2</v>
      </c>
      <c r="BM188" s="113">
        <v>0</v>
      </c>
      <c r="BN188" s="113">
        <v>3.3000000000000002E-2</v>
      </c>
      <c r="BO188" s="113">
        <v>0.05</v>
      </c>
    </row>
    <row r="189" spans="24:67" ht="24" x14ac:dyDescent="0.55000000000000004">
      <c r="X189" s="114">
        <v>0.21</v>
      </c>
      <c r="Y189" s="100">
        <v>8.3000000000000004E-2</v>
      </c>
      <c r="Z189" s="100">
        <v>0</v>
      </c>
      <c r="AA189" s="100">
        <v>6.2E-2</v>
      </c>
      <c r="AB189" s="114">
        <v>0.21</v>
      </c>
      <c r="AC189" s="101">
        <v>3.3000000000000002E-2</v>
      </c>
      <c r="AD189" s="101">
        <v>0</v>
      </c>
      <c r="AE189" s="101">
        <v>2.5000000000000001E-2</v>
      </c>
      <c r="AF189" s="95"/>
      <c r="AG189" s="115">
        <v>0.21</v>
      </c>
      <c r="AH189" s="103">
        <v>8.5000000000000006E-2</v>
      </c>
      <c r="AI189" s="103">
        <v>4.2000000000000003E-2</v>
      </c>
      <c r="AJ189" s="103">
        <v>6.4000000000000001E-2</v>
      </c>
      <c r="AK189" s="115">
        <v>0.21</v>
      </c>
      <c r="AL189" s="104">
        <v>4.1000000000000002E-2</v>
      </c>
      <c r="AM189" s="104">
        <v>2.1000000000000001E-2</v>
      </c>
      <c r="AN189" s="104">
        <v>3.1E-2</v>
      </c>
      <c r="AO189" s="95"/>
      <c r="AP189" s="116">
        <v>0.21</v>
      </c>
      <c r="AQ189" s="106">
        <v>0.09</v>
      </c>
      <c r="AR189" s="106">
        <v>4.4999999999999998E-2</v>
      </c>
      <c r="AS189" s="106">
        <v>6.8000000000000005E-2</v>
      </c>
      <c r="AT189" s="116">
        <v>0.21</v>
      </c>
      <c r="AU189" s="107">
        <v>4.9000000000000002E-2</v>
      </c>
      <c r="AV189" s="107">
        <v>2.5000000000000001E-2</v>
      </c>
      <c r="AW189" s="107">
        <v>3.6999999999999998E-2</v>
      </c>
      <c r="AX189" s="95"/>
      <c r="AY189" s="117">
        <v>0.21</v>
      </c>
      <c r="AZ189" s="109">
        <v>9.8000000000000004E-2</v>
      </c>
      <c r="BA189" s="109">
        <v>4.9000000000000002E-2</v>
      </c>
      <c r="BB189" s="109">
        <v>7.3999999999999996E-2</v>
      </c>
      <c r="BC189" s="117">
        <v>0.21</v>
      </c>
      <c r="BD189" s="110">
        <v>5.8000000000000003E-2</v>
      </c>
      <c r="BE189" s="110">
        <v>2.9000000000000001E-2</v>
      </c>
      <c r="BF189" s="110">
        <v>4.3999999999999997E-2</v>
      </c>
      <c r="BG189" s="95"/>
      <c r="BH189" s="118">
        <v>0.21</v>
      </c>
      <c r="BI189" s="112">
        <v>0</v>
      </c>
      <c r="BJ189" s="112">
        <v>5.5E-2</v>
      </c>
      <c r="BK189" s="112">
        <v>8.3000000000000004E-2</v>
      </c>
      <c r="BL189" s="118">
        <v>0.21</v>
      </c>
      <c r="BM189" s="113">
        <v>0</v>
      </c>
      <c r="BN189" s="113">
        <v>3.3000000000000002E-2</v>
      </c>
      <c r="BO189" s="113">
        <v>0.05</v>
      </c>
    </row>
    <row r="190" spans="24:67" ht="24" x14ac:dyDescent="0.55000000000000004">
      <c r="X190" s="114">
        <v>0.22</v>
      </c>
      <c r="Y190" s="100">
        <v>8.3000000000000004E-2</v>
      </c>
      <c r="Z190" s="100">
        <v>0</v>
      </c>
      <c r="AA190" s="100">
        <v>6.2E-2</v>
      </c>
      <c r="AB190" s="114">
        <v>0.22</v>
      </c>
      <c r="AC190" s="101">
        <v>3.3000000000000002E-2</v>
      </c>
      <c r="AD190" s="101">
        <v>0</v>
      </c>
      <c r="AE190" s="101">
        <v>2.5000000000000001E-2</v>
      </c>
      <c r="AF190" s="95"/>
      <c r="AG190" s="115">
        <v>0.22</v>
      </c>
      <c r="AH190" s="103">
        <v>8.5000000000000006E-2</v>
      </c>
      <c r="AI190" s="103">
        <v>4.2000000000000003E-2</v>
      </c>
      <c r="AJ190" s="103">
        <v>6.4000000000000001E-2</v>
      </c>
      <c r="AK190" s="115">
        <v>0.22</v>
      </c>
      <c r="AL190" s="104">
        <v>4.1000000000000002E-2</v>
      </c>
      <c r="AM190" s="104">
        <v>2.1000000000000001E-2</v>
      </c>
      <c r="AN190" s="104">
        <v>3.1E-2</v>
      </c>
      <c r="AO190" s="95"/>
      <c r="AP190" s="116">
        <v>0.22</v>
      </c>
      <c r="AQ190" s="106">
        <v>0.09</v>
      </c>
      <c r="AR190" s="106">
        <v>4.4999999999999998E-2</v>
      </c>
      <c r="AS190" s="106">
        <v>6.8000000000000005E-2</v>
      </c>
      <c r="AT190" s="116">
        <v>0.22</v>
      </c>
      <c r="AU190" s="107">
        <v>4.9000000000000002E-2</v>
      </c>
      <c r="AV190" s="107">
        <v>2.5000000000000001E-2</v>
      </c>
      <c r="AW190" s="107">
        <v>3.6999999999999998E-2</v>
      </c>
      <c r="AX190" s="95"/>
      <c r="AY190" s="117">
        <v>0.22</v>
      </c>
      <c r="AZ190" s="109">
        <v>9.8000000000000004E-2</v>
      </c>
      <c r="BA190" s="109">
        <v>4.9000000000000002E-2</v>
      </c>
      <c r="BB190" s="109">
        <v>7.3999999999999996E-2</v>
      </c>
      <c r="BC190" s="117">
        <v>0.22</v>
      </c>
      <c r="BD190" s="110">
        <v>5.8000000000000003E-2</v>
      </c>
      <c r="BE190" s="110">
        <v>2.9000000000000001E-2</v>
      </c>
      <c r="BF190" s="110">
        <v>4.3999999999999997E-2</v>
      </c>
      <c r="BG190" s="95"/>
      <c r="BH190" s="118">
        <v>0.22</v>
      </c>
      <c r="BI190" s="112">
        <v>0</v>
      </c>
      <c r="BJ190" s="112">
        <v>5.5E-2</v>
      </c>
      <c r="BK190" s="112">
        <v>8.3000000000000004E-2</v>
      </c>
      <c r="BL190" s="118">
        <v>0.22</v>
      </c>
      <c r="BM190" s="113">
        <v>0</v>
      </c>
      <c r="BN190" s="113">
        <v>3.3000000000000002E-2</v>
      </c>
      <c r="BO190" s="113">
        <v>0.05</v>
      </c>
    </row>
    <row r="191" spans="24:67" ht="24" x14ac:dyDescent="0.55000000000000004">
      <c r="X191" s="114">
        <v>0.23</v>
      </c>
      <c r="Y191" s="100">
        <v>8.3000000000000004E-2</v>
      </c>
      <c r="Z191" s="100">
        <v>0</v>
      </c>
      <c r="AA191" s="100">
        <v>6.2E-2</v>
      </c>
      <c r="AB191" s="114">
        <v>0.23</v>
      </c>
      <c r="AC191" s="101">
        <v>3.3000000000000002E-2</v>
      </c>
      <c r="AD191" s="101">
        <v>0</v>
      </c>
      <c r="AE191" s="101">
        <v>2.5000000000000001E-2</v>
      </c>
      <c r="AF191" s="95"/>
      <c r="AG191" s="115">
        <v>0.23</v>
      </c>
      <c r="AH191" s="103">
        <v>8.5000000000000006E-2</v>
      </c>
      <c r="AI191" s="103">
        <v>4.2000000000000003E-2</v>
      </c>
      <c r="AJ191" s="103">
        <v>6.4000000000000001E-2</v>
      </c>
      <c r="AK191" s="115">
        <v>0.23</v>
      </c>
      <c r="AL191" s="104">
        <v>4.1000000000000002E-2</v>
      </c>
      <c r="AM191" s="104">
        <v>2.1000000000000001E-2</v>
      </c>
      <c r="AN191" s="104">
        <v>3.1E-2</v>
      </c>
      <c r="AO191" s="95"/>
      <c r="AP191" s="116">
        <v>0.23</v>
      </c>
      <c r="AQ191" s="106">
        <v>0.09</v>
      </c>
      <c r="AR191" s="106">
        <v>4.4999999999999998E-2</v>
      </c>
      <c r="AS191" s="106">
        <v>6.8000000000000005E-2</v>
      </c>
      <c r="AT191" s="116">
        <v>0.23</v>
      </c>
      <c r="AU191" s="107">
        <v>4.9000000000000002E-2</v>
      </c>
      <c r="AV191" s="107">
        <v>2.5000000000000001E-2</v>
      </c>
      <c r="AW191" s="107">
        <v>3.6999999999999998E-2</v>
      </c>
      <c r="AX191" s="95"/>
      <c r="AY191" s="117">
        <v>0.23</v>
      </c>
      <c r="AZ191" s="109">
        <v>9.8000000000000004E-2</v>
      </c>
      <c r="BA191" s="109">
        <v>4.9000000000000002E-2</v>
      </c>
      <c r="BB191" s="109">
        <v>7.3999999999999996E-2</v>
      </c>
      <c r="BC191" s="117">
        <v>0.23</v>
      </c>
      <c r="BD191" s="110">
        <v>5.8000000000000003E-2</v>
      </c>
      <c r="BE191" s="110">
        <v>2.9000000000000001E-2</v>
      </c>
      <c r="BF191" s="110">
        <v>4.3999999999999997E-2</v>
      </c>
      <c r="BG191" s="95"/>
      <c r="BH191" s="118">
        <v>0.23</v>
      </c>
      <c r="BI191" s="112">
        <v>0</v>
      </c>
      <c r="BJ191" s="112">
        <v>5.5E-2</v>
      </c>
      <c r="BK191" s="112">
        <v>8.3000000000000004E-2</v>
      </c>
      <c r="BL191" s="118">
        <v>0.23</v>
      </c>
      <c r="BM191" s="113">
        <v>0</v>
      </c>
      <c r="BN191" s="113">
        <v>3.3000000000000002E-2</v>
      </c>
      <c r="BO191" s="113">
        <v>0.05</v>
      </c>
    </row>
    <row r="192" spans="24:67" ht="24" x14ac:dyDescent="0.55000000000000004">
      <c r="X192" s="114">
        <v>0.24</v>
      </c>
      <c r="Y192" s="100">
        <v>8.3000000000000004E-2</v>
      </c>
      <c r="Z192" s="100">
        <v>0</v>
      </c>
      <c r="AA192" s="100">
        <v>6.2E-2</v>
      </c>
      <c r="AB192" s="114">
        <v>0.24</v>
      </c>
      <c r="AC192" s="101">
        <v>3.3000000000000002E-2</v>
      </c>
      <c r="AD192" s="101">
        <v>0</v>
      </c>
      <c r="AE192" s="101">
        <v>2.5000000000000001E-2</v>
      </c>
      <c r="AF192" s="95"/>
      <c r="AG192" s="115">
        <v>0.24</v>
      </c>
      <c r="AH192" s="103">
        <v>8.5000000000000006E-2</v>
      </c>
      <c r="AI192" s="103">
        <v>4.2000000000000003E-2</v>
      </c>
      <c r="AJ192" s="103">
        <v>6.4000000000000001E-2</v>
      </c>
      <c r="AK192" s="115">
        <v>0.24</v>
      </c>
      <c r="AL192" s="104">
        <v>4.1000000000000002E-2</v>
      </c>
      <c r="AM192" s="104">
        <v>2.1000000000000001E-2</v>
      </c>
      <c r="AN192" s="104">
        <v>3.1E-2</v>
      </c>
      <c r="AO192" s="95"/>
      <c r="AP192" s="116">
        <v>0.24</v>
      </c>
      <c r="AQ192" s="106">
        <v>0.09</v>
      </c>
      <c r="AR192" s="106">
        <v>4.4999999999999998E-2</v>
      </c>
      <c r="AS192" s="106">
        <v>6.8000000000000005E-2</v>
      </c>
      <c r="AT192" s="116">
        <v>0.24</v>
      </c>
      <c r="AU192" s="107">
        <v>4.9000000000000002E-2</v>
      </c>
      <c r="AV192" s="107">
        <v>2.5000000000000001E-2</v>
      </c>
      <c r="AW192" s="107">
        <v>3.6999999999999998E-2</v>
      </c>
      <c r="AX192" s="95"/>
      <c r="AY192" s="117">
        <v>0.24</v>
      </c>
      <c r="AZ192" s="109">
        <v>9.8000000000000004E-2</v>
      </c>
      <c r="BA192" s="109">
        <v>4.9000000000000002E-2</v>
      </c>
      <c r="BB192" s="109">
        <v>7.3999999999999996E-2</v>
      </c>
      <c r="BC192" s="117">
        <v>0.24</v>
      </c>
      <c r="BD192" s="110">
        <v>5.8000000000000003E-2</v>
      </c>
      <c r="BE192" s="110">
        <v>2.9000000000000001E-2</v>
      </c>
      <c r="BF192" s="110">
        <v>4.3999999999999997E-2</v>
      </c>
      <c r="BG192" s="95"/>
      <c r="BH192" s="118">
        <v>0.24</v>
      </c>
      <c r="BI192" s="112">
        <v>0</v>
      </c>
      <c r="BJ192" s="112">
        <v>5.5E-2</v>
      </c>
      <c r="BK192" s="112">
        <v>8.3000000000000004E-2</v>
      </c>
      <c r="BL192" s="118">
        <v>0.24</v>
      </c>
      <c r="BM192" s="113">
        <v>0</v>
      </c>
      <c r="BN192" s="113">
        <v>3.3000000000000002E-2</v>
      </c>
      <c r="BO192" s="113">
        <v>0.05</v>
      </c>
    </row>
    <row r="193" spans="24:67" ht="24" x14ac:dyDescent="0.55000000000000004">
      <c r="X193" s="114">
        <v>0.25</v>
      </c>
      <c r="Y193" s="100">
        <v>8.3000000000000004E-2</v>
      </c>
      <c r="Z193" s="100">
        <v>0</v>
      </c>
      <c r="AA193" s="100">
        <v>6.2E-2</v>
      </c>
      <c r="AB193" s="114">
        <v>0.25</v>
      </c>
      <c r="AC193" s="101">
        <v>3.3000000000000002E-2</v>
      </c>
      <c r="AD193" s="101">
        <v>0</v>
      </c>
      <c r="AE193" s="101">
        <v>2.5000000000000001E-2</v>
      </c>
      <c r="AF193" s="95"/>
      <c r="AG193" s="115">
        <v>0.25</v>
      </c>
      <c r="AH193" s="103">
        <v>8.5000000000000006E-2</v>
      </c>
      <c r="AI193" s="103">
        <v>4.2000000000000003E-2</v>
      </c>
      <c r="AJ193" s="103">
        <v>6.4000000000000001E-2</v>
      </c>
      <c r="AK193" s="115">
        <v>0.25</v>
      </c>
      <c r="AL193" s="104">
        <v>4.1000000000000002E-2</v>
      </c>
      <c r="AM193" s="104">
        <v>2.1000000000000001E-2</v>
      </c>
      <c r="AN193" s="104">
        <v>3.1E-2</v>
      </c>
      <c r="AO193" s="95"/>
      <c r="AP193" s="116">
        <v>0.25</v>
      </c>
      <c r="AQ193" s="106">
        <v>0.09</v>
      </c>
      <c r="AR193" s="106">
        <v>4.4999999999999998E-2</v>
      </c>
      <c r="AS193" s="106">
        <v>6.8000000000000005E-2</v>
      </c>
      <c r="AT193" s="116">
        <v>0.25</v>
      </c>
      <c r="AU193" s="107">
        <v>4.9000000000000002E-2</v>
      </c>
      <c r="AV193" s="107">
        <v>2.5000000000000001E-2</v>
      </c>
      <c r="AW193" s="107">
        <v>3.6999999999999998E-2</v>
      </c>
      <c r="AX193" s="95"/>
      <c r="AY193" s="117">
        <v>0.25</v>
      </c>
      <c r="AZ193" s="109">
        <v>9.8000000000000004E-2</v>
      </c>
      <c r="BA193" s="109">
        <v>4.9000000000000002E-2</v>
      </c>
      <c r="BB193" s="109">
        <v>7.3999999999999996E-2</v>
      </c>
      <c r="BC193" s="117">
        <v>0.25</v>
      </c>
      <c r="BD193" s="110">
        <v>5.8000000000000003E-2</v>
      </c>
      <c r="BE193" s="110">
        <v>2.9000000000000001E-2</v>
      </c>
      <c r="BF193" s="110">
        <v>4.3999999999999997E-2</v>
      </c>
      <c r="BG193" s="95"/>
      <c r="BH193" s="118">
        <v>0.25</v>
      </c>
      <c r="BI193" s="112">
        <v>0</v>
      </c>
      <c r="BJ193" s="112">
        <v>5.5E-2</v>
      </c>
      <c r="BK193" s="112">
        <v>8.3000000000000004E-2</v>
      </c>
      <c r="BL193" s="118">
        <v>0.25</v>
      </c>
      <c r="BM193" s="113">
        <v>0</v>
      </c>
      <c r="BN193" s="113">
        <v>3.3000000000000002E-2</v>
      </c>
      <c r="BO193" s="113">
        <v>0.05</v>
      </c>
    </row>
    <row r="194" spans="24:67" ht="24" x14ac:dyDescent="0.55000000000000004">
      <c r="X194" s="114">
        <v>0.26</v>
      </c>
      <c r="Y194" s="100">
        <v>8.3000000000000004E-2</v>
      </c>
      <c r="Z194" s="100">
        <v>0</v>
      </c>
      <c r="AA194" s="100">
        <v>6.2E-2</v>
      </c>
      <c r="AB194" s="114">
        <v>0.26</v>
      </c>
      <c r="AC194" s="101">
        <v>3.3000000000000002E-2</v>
      </c>
      <c r="AD194" s="101">
        <v>0</v>
      </c>
      <c r="AE194" s="101">
        <v>2.5000000000000001E-2</v>
      </c>
      <c r="AF194" s="95"/>
      <c r="AG194" s="115">
        <v>0.26</v>
      </c>
      <c r="AH194" s="103">
        <v>8.5000000000000006E-2</v>
      </c>
      <c r="AI194" s="103">
        <v>4.2000000000000003E-2</v>
      </c>
      <c r="AJ194" s="103">
        <v>6.4000000000000001E-2</v>
      </c>
      <c r="AK194" s="115">
        <v>0.26</v>
      </c>
      <c r="AL194" s="104">
        <v>4.1000000000000002E-2</v>
      </c>
      <c r="AM194" s="104">
        <v>2.1000000000000001E-2</v>
      </c>
      <c r="AN194" s="104">
        <v>3.1E-2</v>
      </c>
      <c r="AO194" s="95"/>
      <c r="AP194" s="116">
        <v>0.26</v>
      </c>
      <c r="AQ194" s="106">
        <v>0.09</v>
      </c>
      <c r="AR194" s="106">
        <v>4.4999999999999998E-2</v>
      </c>
      <c r="AS194" s="106">
        <v>6.8000000000000005E-2</v>
      </c>
      <c r="AT194" s="116">
        <v>0.26</v>
      </c>
      <c r="AU194" s="107">
        <v>4.9000000000000002E-2</v>
      </c>
      <c r="AV194" s="107">
        <v>2.5000000000000001E-2</v>
      </c>
      <c r="AW194" s="107">
        <v>3.6999999999999998E-2</v>
      </c>
      <c r="AX194" s="95"/>
      <c r="AY194" s="117">
        <v>0.26</v>
      </c>
      <c r="AZ194" s="109">
        <v>9.8000000000000004E-2</v>
      </c>
      <c r="BA194" s="109">
        <v>4.9000000000000002E-2</v>
      </c>
      <c r="BB194" s="109">
        <v>7.3999999999999996E-2</v>
      </c>
      <c r="BC194" s="117">
        <v>0.26</v>
      </c>
      <c r="BD194" s="110">
        <v>5.8000000000000003E-2</v>
      </c>
      <c r="BE194" s="110">
        <v>2.9000000000000001E-2</v>
      </c>
      <c r="BF194" s="110">
        <v>4.3999999999999997E-2</v>
      </c>
      <c r="BG194" s="95"/>
      <c r="BH194" s="118">
        <v>0.26</v>
      </c>
      <c r="BI194" s="112">
        <v>0</v>
      </c>
      <c r="BJ194" s="112">
        <v>5.5E-2</v>
      </c>
      <c r="BK194" s="112">
        <v>8.3000000000000004E-2</v>
      </c>
      <c r="BL194" s="118">
        <v>0.26</v>
      </c>
      <c r="BM194" s="113">
        <v>0</v>
      </c>
      <c r="BN194" s="113">
        <v>3.3000000000000002E-2</v>
      </c>
      <c r="BO194" s="113">
        <v>0.05</v>
      </c>
    </row>
    <row r="195" spans="24:67" ht="24" x14ac:dyDescent="0.55000000000000004">
      <c r="X195" s="114">
        <v>0.27</v>
      </c>
      <c r="Y195" s="100">
        <v>8.3000000000000004E-2</v>
      </c>
      <c r="Z195" s="100">
        <v>0</v>
      </c>
      <c r="AA195" s="100">
        <v>6.2E-2</v>
      </c>
      <c r="AB195" s="114">
        <v>0.27</v>
      </c>
      <c r="AC195" s="101">
        <v>3.3000000000000002E-2</v>
      </c>
      <c r="AD195" s="101">
        <v>0</v>
      </c>
      <c r="AE195" s="101">
        <v>2.5000000000000001E-2</v>
      </c>
      <c r="AF195" s="95"/>
      <c r="AG195" s="115">
        <v>0.27</v>
      </c>
      <c r="AH195" s="103">
        <v>8.5000000000000006E-2</v>
      </c>
      <c r="AI195" s="103">
        <v>4.2000000000000003E-2</v>
      </c>
      <c r="AJ195" s="103">
        <v>6.4000000000000001E-2</v>
      </c>
      <c r="AK195" s="115">
        <v>0.27</v>
      </c>
      <c r="AL195" s="104">
        <v>4.1000000000000002E-2</v>
      </c>
      <c r="AM195" s="104">
        <v>2.1000000000000001E-2</v>
      </c>
      <c r="AN195" s="104">
        <v>3.1E-2</v>
      </c>
      <c r="AO195" s="95"/>
      <c r="AP195" s="116">
        <v>0.27</v>
      </c>
      <c r="AQ195" s="106">
        <v>0.09</v>
      </c>
      <c r="AR195" s="106">
        <v>4.4999999999999998E-2</v>
      </c>
      <c r="AS195" s="106">
        <v>6.8000000000000005E-2</v>
      </c>
      <c r="AT195" s="116">
        <v>0.27</v>
      </c>
      <c r="AU195" s="107">
        <v>4.9000000000000002E-2</v>
      </c>
      <c r="AV195" s="107">
        <v>2.5000000000000001E-2</v>
      </c>
      <c r="AW195" s="107">
        <v>3.6999999999999998E-2</v>
      </c>
      <c r="AX195" s="95"/>
      <c r="AY195" s="117">
        <v>0.27</v>
      </c>
      <c r="AZ195" s="109">
        <v>9.8000000000000004E-2</v>
      </c>
      <c r="BA195" s="109">
        <v>4.9000000000000002E-2</v>
      </c>
      <c r="BB195" s="109">
        <v>7.3999999999999996E-2</v>
      </c>
      <c r="BC195" s="117">
        <v>0.27</v>
      </c>
      <c r="BD195" s="110">
        <v>5.8000000000000003E-2</v>
      </c>
      <c r="BE195" s="110">
        <v>2.9000000000000001E-2</v>
      </c>
      <c r="BF195" s="110">
        <v>4.3999999999999997E-2</v>
      </c>
      <c r="BG195" s="95"/>
      <c r="BH195" s="118">
        <v>0.27</v>
      </c>
      <c r="BI195" s="112">
        <v>0</v>
      </c>
      <c r="BJ195" s="112">
        <v>5.5E-2</v>
      </c>
      <c r="BK195" s="112">
        <v>8.3000000000000004E-2</v>
      </c>
      <c r="BL195" s="118">
        <v>0.27</v>
      </c>
      <c r="BM195" s="113">
        <v>0</v>
      </c>
      <c r="BN195" s="113">
        <v>3.3000000000000002E-2</v>
      </c>
      <c r="BO195" s="113">
        <v>0.05</v>
      </c>
    </row>
    <row r="196" spans="24:67" ht="24" x14ac:dyDescent="0.55000000000000004">
      <c r="X196" s="114">
        <v>0.28000000000000003</v>
      </c>
      <c r="Y196" s="100">
        <v>8.3000000000000004E-2</v>
      </c>
      <c r="Z196" s="100">
        <v>0</v>
      </c>
      <c r="AA196" s="100">
        <v>6.2E-2</v>
      </c>
      <c r="AB196" s="114">
        <v>0.28000000000000003</v>
      </c>
      <c r="AC196" s="101">
        <v>3.3000000000000002E-2</v>
      </c>
      <c r="AD196" s="101">
        <v>0</v>
      </c>
      <c r="AE196" s="101">
        <v>2.5000000000000001E-2</v>
      </c>
      <c r="AF196" s="95"/>
      <c r="AG196" s="115">
        <v>0.28000000000000003</v>
      </c>
      <c r="AH196" s="103">
        <v>8.5000000000000006E-2</v>
      </c>
      <c r="AI196" s="103">
        <v>4.2000000000000003E-2</v>
      </c>
      <c r="AJ196" s="103">
        <v>6.4000000000000001E-2</v>
      </c>
      <c r="AK196" s="115">
        <v>0.28000000000000003</v>
      </c>
      <c r="AL196" s="104">
        <v>4.1000000000000002E-2</v>
      </c>
      <c r="AM196" s="104">
        <v>2.1000000000000001E-2</v>
      </c>
      <c r="AN196" s="104">
        <v>3.1E-2</v>
      </c>
      <c r="AO196" s="95"/>
      <c r="AP196" s="116">
        <v>0.28000000000000003</v>
      </c>
      <c r="AQ196" s="106">
        <v>0.09</v>
      </c>
      <c r="AR196" s="106">
        <v>4.4999999999999998E-2</v>
      </c>
      <c r="AS196" s="106">
        <v>6.8000000000000005E-2</v>
      </c>
      <c r="AT196" s="116">
        <v>0.28000000000000003</v>
      </c>
      <c r="AU196" s="107">
        <v>4.9000000000000002E-2</v>
      </c>
      <c r="AV196" s="107">
        <v>2.5000000000000001E-2</v>
      </c>
      <c r="AW196" s="107">
        <v>3.6999999999999998E-2</v>
      </c>
      <c r="AX196" s="95"/>
      <c r="AY196" s="117">
        <v>0.28000000000000003</v>
      </c>
      <c r="AZ196" s="109">
        <v>9.8000000000000004E-2</v>
      </c>
      <c r="BA196" s="109">
        <v>4.9000000000000002E-2</v>
      </c>
      <c r="BB196" s="109">
        <v>7.3999999999999996E-2</v>
      </c>
      <c r="BC196" s="117">
        <v>0.28000000000000003</v>
      </c>
      <c r="BD196" s="110">
        <v>5.8000000000000003E-2</v>
      </c>
      <c r="BE196" s="110">
        <v>2.9000000000000001E-2</v>
      </c>
      <c r="BF196" s="110">
        <v>4.3999999999999997E-2</v>
      </c>
      <c r="BG196" s="95"/>
      <c r="BH196" s="118">
        <v>0.28000000000000003</v>
      </c>
      <c r="BI196" s="112">
        <v>0</v>
      </c>
      <c r="BJ196" s="112">
        <v>5.5E-2</v>
      </c>
      <c r="BK196" s="112">
        <v>8.3000000000000004E-2</v>
      </c>
      <c r="BL196" s="118">
        <v>0.28000000000000003</v>
      </c>
      <c r="BM196" s="113">
        <v>0</v>
      </c>
      <c r="BN196" s="113">
        <v>3.3000000000000002E-2</v>
      </c>
      <c r="BO196" s="113">
        <v>0.05</v>
      </c>
    </row>
    <row r="197" spans="24:67" ht="24" x14ac:dyDescent="0.55000000000000004">
      <c r="X197" s="114">
        <v>0.28999999999999998</v>
      </c>
      <c r="Y197" s="100">
        <v>8.3000000000000004E-2</v>
      </c>
      <c r="Z197" s="100">
        <v>0</v>
      </c>
      <c r="AA197" s="100">
        <v>6.2E-2</v>
      </c>
      <c r="AB197" s="114">
        <v>0.28999999999999998</v>
      </c>
      <c r="AC197" s="101">
        <v>3.3000000000000002E-2</v>
      </c>
      <c r="AD197" s="101">
        <v>0</v>
      </c>
      <c r="AE197" s="101">
        <v>2.5000000000000001E-2</v>
      </c>
      <c r="AF197" s="95"/>
      <c r="AG197" s="115">
        <v>0.28999999999999998</v>
      </c>
      <c r="AH197" s="103">
        <v>8.5000000000000006E-2</v>
      </c>
      <c r="AI197" s="103">
        <v>4.2000000000000003E-2</v>
      </c>
      <c r="AJ197" s="103">
        <v>6.4000000000000001E-2</v>
      </c>
      <c r="AK197" s="115">
        <v>0.28999999999999998</v>
      </c>
      <c r="AL197" s="104">
        <v>4.1000000000000002E-2</v>
      </c>
      <c r="AM197" s="104">
        <v>2.1000000000000001E-2</v>
      </c>
      <c r="AN197" s="104">
        <v>3.1E-2</v>
      </c>
      <c r="AO197" s="95"/>
      <c r="AP197" s="116">
        <v>0.28999999999999998</v>
      </c>
      <c r="AQ197" s="106">
        <v>0.09</v>
      </c>
      <c r="AR197" s="106">
        <v>4.4999999999999998E-2</v>
      </c>
      <c r="AS197" s="106">
        <v>6.8000000000000005E-2</v>
      </c>
      <c r="AT197" s="116">
        <v>0.28999999999999998</v>
      </c>
      <c r="AU197" s="107">
        <v>4.9000000000000002E-2</v>
      </c>
      <c r="AV197" s="107">
        <v>2.5000000000000001E-2</v>
      </c>
      <c r="AW197" s="107">
        <v>3.6999999999999998E-2</v>
      </c>
      <c r="AX197" s="95"/>
      <c r="AY197" s="117">
        <v>0.28999999999999998</v>
      </c>
      <c r="AZ197" s="109">
        <v>9.8000000000000004E-2</v>
      </c>
      <c r="BA197" s="109">
        <v>4.9000000000000002E-2</v>
      </c>
      <c r="BB197" s="109">
        <v>7.3999999999999996E-2</v>
      </c>
      <c r="BC197" s="117">
        <v>0.28999999999999998</v>
      </c>
      <c r="BD197" s="110">
        <v>5.8000000000000003E-2</v>
      </c>
      <c r="BE197" s="110">
        <v>2.9000000000000001E-2</v>
      </c>
      <c r="BF197" s="110">
        <v>4.3999999999999997E-2</v>
      </c>
      <c r="BG197" s="95"/>
      <c r="BH197" s="118">
        <v>0.28999999999999998</v>
      </c>
      <c r="BI197" s="112">
        <v>0</v>
      </c>
      <c r="BJ197" s="112">
        <v>5.5E-2</v>
      </c>
      <c r="BK197" s="112">
        <v>8.3000000000000004E-2</v>
      </c>
      <c r="BL197" s="118">
        <v>0.28999999999999998</v>
      </c>
      <c r="BM197" s="113">
        <v>0</v>
      </c>
      <c r="BN197" s="113">
        <v>3.3000000000000002E-2</v>
      </c>
      <c r="BO197" s="113">
        <v>0.05</v>
      </c>
    </row>
    <row r="198" spans="24:67" ht="24" x14ac:dyDescent="0.55000000000000004">
      <c r="X198" s="114">
        <v>0.3</v>
      </c>
      <c r="Y198" s="100">
        <v>8.3000000000000004E-2</v>
      </c>
      <c r="Z198" s="100">
        <v>0</v>
      </c>
      <c r="AA198" s="100">
        <v>6.2E-2</v>
      </c>
      <c r="AB198" s="114">
        <v>0.3</v>
      </c>
      <c r="AC198" s="101">
        <v>3.3000000000000002E-2</v>
      </c>
      <c r="AD198" s="101">
        <v>0</v>
      </c>
      <c r="AE198" s="101">
        <v>2.5000000000000001E-2</v>
      </c>
      <c r="AF198" s="95"/>
      <c r="AG198" s="115">
        <v>0.3</v>
      </c>
      <c r="AH198" s="103">
        <v>8.5000000000000006E-2</v>
      </c>
      <c r="AI198" s="103">
        <v>4.2000000000000003E-2</v>
      </c>
      <c r="AJ198" s="103">
        <v>6.4000000000000001E-2</v>
      </c>
      <c r="AK198" s="115">
        <v>0.3</v>
      </c>
      <c r="AL198" s="104">
        <v>4.1000000000000002E-2</v>
      </c>
      <c r="AM198" s="104">
        <v>2.1000000000000001E-2</v>
      </c>
      <c r="AN198" s="104">
        <v>3.1E-2</v>
      </c>
      <c r="AO198" s="95"/>
      <c r="AP198" s="116">
        <v>0.3</v>
      </c>
      <c r="AQ198" s="106">
        <v>0.09</v>
      </c>
      <c r="AR198" s="106">
        <v>4.4999999999999998E-2</v>
      </c>
      <c r="AS198" s="106">
        <v>6.8000000000000005E-2</v>
      </c>
      <c r="AT198" s="116">
        <v>0.3</v>
      </c>
      <c r="AU198" s="107">
        <v>4.9000000000000002E-2</v>
      </c>
      <c r="AV198" s="107">
        <v>2.5000000000000001E-2</v>
      </c>
      <c r="AW198" s="107">
        <v>3.6999999999999998E-2</v>
      </c>
      <c r="AX198" s="95"/>
      <c r="AY198" s="117">
        <v>0.3</v>
      </c>
      <c r="AZ198" s="109">
        <v>9.8000000000000004E-2</v>
      </c>
      <c r="BA198" s="109">
        <v>4.9000000000000002E-2</v>
      </c>
      <c r="BB198" s="109">
        <v>7.3999999999999996E-2</v>
      </c>
      <c r="BC198" s="117">
        <v>0.3</v>
      </c>
      <c r="BD198" s="110">
        <v>5.8000000000000003E-2</v>
      </c>
      <c r="BE198" s="110">
        <v>2.9000000000000001E-2</v>
      </c>
      <c r="BF198" s="110">
        <v>4.3999999999999997E-2</v>
      </c>
      <c r="BG198" s="95"/>
      <c r="BH198" s="118">
        <v>0.3</v>
      </c>
      <c r="BI198" s="112">
        <v>0</v>
      </c>
      <c r="BJ198" s="112">
        <v>5.5E-2</v>
      </c>
      <c r="BK198" s="112">
        <v>8.3000000000000004E-2</v>
      </c>
      <c r="BL198" s="118">
        <v>0.3</v>
      </c>
      <c r="BM198" s="113">
        <v>0</v>
      </c>
      <c r="BN198" s="113">
        <v>3.3000000000000002E-2</v>
      </c>
      <c r="BO198" s="113">
        <v>0.05</v>
      </c>
    </row>
    <row r="199" spans="24:67" ht="24" x14ac:dyDescent="0.55000000000000004">
      <c r="X199" s="114">
        <v>0.31</v>
      </c>
      <c r="Y199" s="100">
        <v>8.3000000000000004E-2</v>
      </c>
      <c r="Z199" s="100">
        <v>0</v>
      </c>
      <c r="AA199" s="100">
        <v>6.2E-2</v>
      </c>
      <c r="AB199" s="114">
        <v>0.31</v>
      </c>
      <c r="AC199" s="101">
        <v>3.3000000000000002E-2</v>
      </c>
      <c r="AD199" s="101">
        <v>0</v>
      </c>
      <c r="AE199" s="101">
        <v>2.5000000000000001E-2</v>
      </c>
      <c r="AF199" s="95"/>
      <c r="AG199" s="115">
        <v>0.31</v>
      </c>
      <c r="AH199" s="103">
        <v>8.5000000000000006E-2</v>
      </c>
      <c r="AI199" s="103">
        <v>4.2000000000000003E-2</v>
      </c>
      <c r="AJ199" s="103">
        <v>6.4000000000000001E-2</v>
      </c>
      <c r="AK199" s="115">
        <v>0.31</v>
      </c>
      <c r="AL199" s="104">
        <v>4.1000000000000002E-2</v>
      </c>
      <c r="AM199" s="104">
        <v>2.1000000000000001E-2</v>
      </c>
      <c r="AN199" s="104">
        <v>3.1E-2</v>
      </c>
      <c r="AO199" s="95"/>
      <c r="AP199" s="116">
        <v>0.31</v>
      </c>
      <c r="AQ199" s="106">
        <v>0.09</v>
      </c>
      <c r="AR199" s="106">
        <v>4.4999999999999998E-2</v>
      </c>
      <c r="AS199" s="106">
        <v>6.8000000000000005E-2</v>
      </c>
      <c r="AT199" s="116">
        <v>0.31</v>
      </c>
      <c r="AU199" s="107">
        <v>4.9000000000000002E-2</v>
      </c>
      <c r="AV199" s="107">
        <v>2.5000000000000001E-2</v>
      </c>
      <c r="AW199" s="107">
        <v>3.6999999999999998E-2</v>
      </c>
      <c r="AX199" s="95"/>
      <c r="AY199" s="117">
        <v>0.31</v>
      </c>
      <c r="AZ199" s="109">
        <v>9.8000000000000004E-2</v>
      </c>
      <c r="BA199" s="109">
        <v>4.9000000000000002E-2</v>
      </c>
      <c r="BB199" s="109">
        <v>7.3999999999999996E-2</v>
      </c>
      <c r="BC199" s="117">
        <v>0.31</v>
      </c>
      <c r="BD199" s="110">
        <v>5.8000000000000003E-2</v>
      </c>
      <c r="BE199" s="110">
        <v>2.9000000000000001E-2</v>
      </c>
      <c r="BF199" s="110">
        <v>4.3999999999999997E-2</v>
      </c>
      <c r="BG199" s="95"/>
      <c r="BH199" s="118">
        <v>0.31</v>
      </c>
      <c r="BI199" s="112">
        <v>0</v>
      </c>
      <c r="BJ199" s="112">
        <v>5.5E-2</v>
      </c>
      <c r="BK199" s="112">
        <v>8.3000000000000004E-2</v>
      </c>
      <c r="BL199" s="118">
        <v>0.31</v>
      </c>
      <c r="BM199" s="113">
        <v>0</v>
      </c>
      <c r="BN199" s="113">
        <v>3.3000000000000002E-2</v>
      </c>
      <c r="BO199" s="113">
        <v>0.05</v>
      </c>
    </row>
    <row r="200" spans="24:67" ht="24" x14ac:dyDescent="0.55000000000000004">
      <c r="X200" s="114">
        <v>0.32</v>
      </c>
      <c r="Y200" s="100">
        <v>8.3000000000000004E-2</v>
      </c>
      <c r="Z200" s="100">
        <v>0</v>
      </c>
      <c r="AA200" s="100">
        <v>6.2E-2</v>
      </c>
      <c r="AB200" s="114">
        <v>0.32</v>
      </c>
      <c r="AC200" s="101">
        <v>3.3000000000000002E-2</v>
      </c>
      <c r="AD200" s="101">
        <v>0</v>
      </c>
      <c r="AE200" s="101">
        <v>2.5000000000000001E-2</v>
      </c>
      <c r="AF200" s="95"/>
      <c r="AG200" s="115">
        <v>0.32</v>
      </c>
      <c r="AH200" s="103">
        <v>8.5000000000000006E-2</v>
      </c>
      <c r="AI200" s="103">
        <v>4.2000000000000003E-2</v>
      </c>
      <c r="AJ200" s="103">
        <v>6.4000000000000001E-2</v>
      </c>
      <c r="AK200" s="115">
        <v>0.32</v>
      </c>
      <c r="AL200" s="104">
        <v>4.1000000000000002E-2</v>
      </c>
      <c r="AM200" s="104">
        <v>2.1000000000000001E-2</v>
      </c>
      <c r="AN200" s="104">
        <v>3.1E-2</v>
      </c>
      <c r="AO200" s="95"/>
      <c r="AP200" s="116">
        <v>0.32</v>
      </c>
      <c r="AQ200" s="106">
        <v>0.09</v>
      </c>
      <c r="AR200" s="106">
        <v>4.4999999999999998E-2</v>
      </c>
      <c r="AS200" s="106">
        <v>6.8000000000000005E-2</v>
      </c>
      <c r="AT200" s="116">
        <v>0.32</v>
      </c>
      <c r="AU200" s="107">
        <v>4.9000000000000002E-2</v>
      </c>
      <c r="AV200" s="107">
        <v>2.5000000000000001E-2</v>
      </c>
      <c r="AW200" s="107">
        <v>3.6999999999999998E-2</v>
      </c>
      <c r="AX200" s="95"/>
      <c r="AY200" s="117">
        <v>0.32</v>
      </c>
      <c r="AZ200" s="109">
        <v>9.8000000000000004E-2</v>
      </c>
      <c r="BA200" s="109">
        <v>4.9000000000000002E-2</v>
      </c>
      <c r="BB200" s="109">
        <v>7.3999999999999996E-2</v>
      </c>
      <c r="BC200" s="117">
        <v>0.32</v>
      </c>
      <c r="BD200" s="110">
        <v>5.8000000000000003E-2</v>
      </c>
      <c r="BE200" s="110">
        <v>2.9000000000000001E-2</v>
      </c>
      <c r="BF200" s="110">
        <v>4.3999999999999997E-2</v>
      </c>
      <c r="BG200" s="95"/>
      <c r="BH200" s="118">
        <v>0.32</v>
      </c>
      <c r="BI200" s="112">
        <v>0</v>
      </c>
      <c r="BJ200" s="112">
        <v>5.5E-2</v>
      </c>
      <c r="BK200" s="112">
        <v>8.3000000000000004E-2</v>
      </c>
      <c r="BL200" s="118">
        <v>0.32</v>
      </c>
      <c r="BM200" s="113">
        <v>0</v>
      </c>
      <c r="BN200" s="113">
        <v>3.3000000000000002E-2</v>
      </c>
      <c r="BO200" s="113">
        <v>0.05</v>
      </c>
    </row>
    <row r="201" spans="24:67" ht="24" x14ac:dyDescent="0.55000000000000004">
      <c r="X201" s="114">
        <v>0.33</v>
      </c>
      <c r="Y201" s="100">
        <v>8.3000000000000004E-2</v>
      </c>
      <c r="Z201" s="100">
        <v>0</v>
      </c>
      <c r="AA201" s="100">
        <v>6.2E-2</v>
      </c>
      <c r="AB201" s="114">
        <v>0.33</v>
      </c>
      <c r="AC201" s="101">
        <v>3.3000000000000002E-2</v>
      </c>
      <c r="AD201" s="101">
        <v>0</v>
      </c>
      <c r="AE201" s="101">
        <v>2.5000000000000001E-2</v>
      </c>
      <c r="AF201" s="95"/>
      <c r="AG201" s="115">
        <v>0.33</v>
      </c>
      <c r="AH201" s="103">
        <v>8.5000000000000006E-2</v>
      </c>
      <c r="AI201" s="103">
        <v>4.2000000000000003E-2</v>
      </c>
      <c r="AJ201" s="103">
        <v>6.4000000000000001E-2</v>
      </c>
      <c r="AK201" s="115">
        <v>0.33</v>
      </c>
      <c r="AL201" s="104">
        <v>4.1000000000000002E-2</v>
      </c>
      <c r="AM201" s="104">
        <v>2.1000000000000001E-2</v>
      </c>
      <c r="AN201" s="104">
        <v>3.1E-2</v>
      </c>
      <c r="AO201" s="95"/>
      <c r="AP201" s="116">
        <v>0.33</v>
      </c>
      <c r="AQ201" s="106">
        <v>0.09</v>
      </c>
      <c r="AR201" s="106">
        <v>4.4999999999999998E-2</v>
      </c>
      <c r="AS201" s="106">
        <v>6.8000000000000005E-2</v>
      </c>
      <c r="AT201" s="116">
        <v>0.33</v>
      </c>
      <c r="AU201" s="107">
        <v>4.9000000000000002E-2</v>
      </c>
      <c r="AV201" s="107">
        <v>2.5000000000000001E-2</v>
      </c>
      <c r="AW201" s="107">
        <v>3.6999999999999998E-2</v>
      </c>
      <c r="AX201" s="95"/>
      <c r="AY201" s="117">
        <v>0.33</v>
      </c>
      <c r="AZ201" s="109">
        <v>9.8000000000000004E-2</v>
      </c>
      <c r="BA201" s="109">
        <v>4.9000000000000002E-2</v>
      </c>
      <c r="BB201" s="109">
        <v>7.3999999999999996E-2</v>
      </c>
      <c r="BC201" s="117">
        <v>0.33</v>
      </c>
      <c r="BD201" s="110">
        <v>5.8000000000000003E-2</v>
      </c>
      <c r="BE201" s="110">
        <v>2.9000000000000001E-2</v>
      </c>
      <c r="BF201" s="110">
        <v>4.3999999999999997E-2</v>
      </c>
      <c r="BG201" s="95"/>
      <c r="BH201" s="118">
        <v>0.33</v>
      </c>
      <c r="BI201" s="112">
        <v>0</v>
      </c>
      <c r="BJ201" s="112">
        <v>5.5E-2</v>
      </c>
      <c r="BK201" s="112">
        <v>8.3000000000000004E-2</v>
      </c>
      <c r="BL201" s="118">
        <v>0.33</v>
      </c>
      <c r="BM201" s="113">
        <v>0</v>
      </c>
      <c r="BN201" s="113">
        <v>3.3000000000000002E-2</v>
      </c>
      <c r="BO201" s="113">
        <v>0.05</v>
      </c>
    </row>
    <row r="202" spans="24:67" ht="24" x14ac:dyDescent="0.55000000000000004">
      <c r="X202" s="114">
        <v>0.34</v>
      </c>
      <c r="Y202" s="100">
        <v>8.3000000000000004E-2</v>
      </c>
      <c r="Z202" s="100">
        <v>0</v>
      </c>
      <c r="AA202" s="100">
        <v>6.2E-2</v>
      </c>
      <c r="AB202" s="114">
        <v>0.34</v>
      </c>
      <c r="AC202" s="101">
        <v>3.3000000000000002E-2</v>
      </c>
      <c r="AD202" s="101">
        <v>0</v>
      </c>
      <c r="AE202" s="101">
        <v>2.5000000000000001E-2</v>
      </c>
      <c r="AF202" s="95"/>
      <c r="AG202" s="115">
        <v>0.34</v>
      </c>
      <c r="AH202" s="103">
        <v>8.5000000000000006E-2</v>
      </c>
      <c r="AI202" s="103">
        <v>4.2000000000000003E-2</v>
      </c>
      <c r="AJ202" s="103">
        <v>6.4000000000000001E-2</v>
      </c>
      <c r="AK202" s="115">
        <v>0.34</v>
      </c>
      <c r="AL202" s="104">
        <v>4.1000000000000002E-2</v>
      </c>
      <c r="AM202" s="104">
        <v>2.1000000000000001E-2</v>
      </c>
      <c r="AN202" s="104">
        <v>3.1E-2</v>
      </c>
      <c r="AO202" s="95"/>
      <c r="AP202" s="116">
        <v>0.34</v>
      </c>
      <c r="AQ202" s="106">
        <v>0.09</v>
      </c>
      <c r="AR202" s="106">
        <v>4.4999999999999998E-2</v>
      </c>
      <c r="AS202" s="106">
        <v>6.8000000000000005E-2</v>
      </c>
      <c r="AT202" s="116">
        <v>0.34</v>
      </c>
      <c r="AU202" s="107">
        <v>4.9000000000000002E-2</v>
      </c>
      <c r="AV202" s="107">
        <v>2.5000000000000001E-2</v>
      </c>
      <c r="AW202" s="107">
        <v>3.6999999999999998E-2</v>
      </c>
      <c r="AX202" s="95"/>
      <c r="AY202" s="117">
        <v>0.34</v>
      </c>
      <c r="AZ202" s="109">
        <v>9.8000000000000004E-2</v>
      </c>
      <c r="BA202" s="109">
        <v>4.9000000000000002E-2</v>
      </c>
      <c r="BB202" s="109">
        <v>7.3999999999999996E-2</v>
      </c>
      <c r="BC202" s="117">
        <v>0.34</v>
      </c>
      <c r="BD202" s="110">
        <v>5.8000000000000003E-2</v>
      </c>
      <c r="BE202" s="110">
        <v>2.9000000000000001E-2</v>
      </c>
      <c r="BF202" s="110">
        <v>4.3999999999999997E-2</v>
      </c>
      <c r="BG202" s="95"/>
      <c r="BH202" s="118">
        <v>0.34</v>
      </c>
      <c r="BI202" s="112">
        <v>0</v>
      </c>
      <c r="BJ202" s="112">
        <v>5.5E-2</v>
      </c>
      <c r="BK202" s="112">
        <v>8.3000000000000004E-2</v>
      </c>
      <c r="BL202" s="118">
        <v>0.34</v>
      </c>
      <c r="BM202" s="113">
        <v>0</v>
      </c>
      <c r="BN202" s="113">
        <v>3.3000000000000002E-2</v>
      </c>
      <c r="BO202" s="113">
        <v>0.05</v>
      </c>
    </row>
    <row r="203" spans="24:67" ht="24" x14ac:dyDescent="0.55000000000000004">
      <c r="X203" s="114">
        <v>0.35</v>
      </c>
      <c r="Y203" s="100">
        <v>8.3000000000000004E-2</v>
      </c>
      <c r="Z203" s="100">
        <v>0</v>
      </c>
      <c r="AA203" s="100">
        <v>6.2E-2</v>
      </c>
      <c r="AB203" s="114">
        <v>0.35</v>
      </c>
      <c r="AC203" s="101">
        <v>3.3000000000000002E-2</v>
      </c>
      <c r="AD203" s="101">
        <v>0</v>
      </c>
      <c r="AE203" s="101">
        <v>2.5000000000000001E-2</v>
      </c>
      <c r="AF203" s="95"/>
      <c r="AG203" s="115">
        <v>0.35</v>
      </c>
      <c r="AH203" s="103">
        <v>8.5000000000000006E-2</v>
      </c>
      <c r="AI203" s="103">
        <v>4.2000000000000003E-2</v>
      </c>
      <c r="AJ203" s="103">
        <v>6.4000000000000001E-2</v>
      </c>
      <c r="AK203" s="115">
        <v>0.35</v>
      </c>
      <c r="AL203" s="104">
        <v>4.1000000000000002E-2</v>
      </c>
      <c r="AM203" s="104">
        <v>2.1000000000000001E-2</v>
      </c>
      <c r="AN203" s="104">
        <v>3.1E-2</v>
      </c>
      <c r="AO203" s="95"/>
      <c r="AP203" s="116">
        <v>0.35</v>
      </c>
      <c r="AQ203" s="106">
        <v>0.09</v>
      </c>
      <c r="AR203" s="106">
        <v>4.4999999999999998E-2</v>
      </c>
      <c r="AS203" s="106">
        <v>6.8000000000000005E-2</v>
      </c>
      <c r="AT203" s="116">
        <v>0.35</v>
      </c>
      <c r="AU203" s="107">
        <v>4.9000000000000002E-2</v>
      </c>
      <c r="AV203" s="107">
        <v>2.5000000000000001E-2</v>
      </c>
      <c r="AW203" s="107">
        <v>3.6999999999999998E-2</v>
      </c>
      <c r="AX203" s="95"/>
      <c r="AY203" s="117">
        <v>0.35</v>
      </c>
      <c r="AZ203" s="109">
        <v>9.8000000000000004E-2</v>
      </c>
      <c r="BA203" s="109">
        <v>4.9000000000000002E-2</v>
      </c>
      <c r="BB203" s="109">
        <v>7.3999999999999996E-2</v>
      </c>
      <c r="BC203" s="117">
        <v>0.35</v>
      </c>
      <c r="BD203" s="110">
        <v>5.8000000000000003E-2</v>
      </c>
      <c r="BE203" s="110">
        <v>2.9000000000000001E-2</v>
      </c>
      <c r="BF203" s="110">
        <v>4.3999999999999997E-2</v>
      </c>
      <c r="BG203" s="95"/>
      <c r="BH203" s="118">
        <v>0.35</v>
      </c>
      <c r="BI203" s="112">
        <v>0</v>
      </c>
      <c r="BJ203" s="112">
        <v>5.5E-2</v>
      </c>
      <c r="BK203" s="112">
        <v>8.3000000000000004E-2</v>
      </c>
      <c r="BL203" s="118">
        <v>0.35</v>
      </c>
      <c r="BM203" s="113">
        <v>0</v>
      </c>
      <c r="BN203" s="113">
        <v>3.3000000000000002E-2</v>
      </c>
      <c r="BO203" s="113">
        <v>0.05</v>
      </c>
    </row>
    <row r="204" spans="24:67" ht="24" x14ac:dyDescent="0.55000000000000004">
      <c r="X204" s="114">
        <v>0.36</v>
      </c>
      <c r="Y204" s="100">
        <v>8.3000000000000004E-2</v>
      </c>
      <c r="Z204" s="100">
        <v>0</v>
      </c>
      <c r="AA204" s="100">
        <v>6.2E-2</v>
      </c>
      <c r="AB204" s="114">
        <v>0.36</v>
      </c>
      <c r="AC204" s="101">
        <v>3.3000000000000002E-2</v>
      </c>
      <c r="AD204" s="101">
        <v>0</v>
      </c>
      <c r="AE204" s="101">
        <v>2.5000000000000001E-2</v>
      </c>
      <c r="AF204" s="95"/>
      <c r="AG204" s="115">
        <v>0.36</v>
      </c>
      <c r="AH204" s="103">
        <v>8.5000000000000006E-2</v>
      </c>
      <c r="AI204" s="103">
        <v>4.2000000000000003E-2</v>
      </c>
      <c r="AJ204" s="103">
        <v>6.4000000000000001E-2</v>
      </c>
      <c r="AK204" s="115">
        <v>0.36</v>
      </c>
      <c r="AL204" s="104">
        <v>4.1000000000000002E-2</v>
      </c>
      <c r="AM204" s="104">
        <v>2.1000000000000001E-2</v>
      </c>
      <c r="AN204" s="104">
        <v>3.1E-2</v>
      </c>
      <c r="AO204" s="95"/>
      <c r="AP204" s="116">
        <v>0.36</v>
      </c>
      <c r="AQ204" s="106">
        <v>0.09</v>
      </c>
      <c r="AR204" s="106">
        <v>4.4999999999999998E-2</v>
      </c>
      <c r="AS204" s="106">
        <v>6.8000000000000005E-2</v>
      </c>
      <c r="AT204" s="116">
        <v>0.36</v>
      </c>
      <c r="AU204" s="107">
        <v>4.9000000000000002E-2</v>
      </c>
      <c r="AV204" s="107">
        <v>2.5000000000000001E-2</v>
      </c>
      <c r="AW204" s="107">
        <v>3.6999999999999998E-2</v>
      </c>
      <c r="AX204" s="95"/>
      <c r="AY204" s="117">
        <v>0.36</v>
      </c>
      <c r="AZ204" s="109">
        <v>9.8000000000000004E-2</v>
      </c>
      <c r="BA204" s="109">
        <v>4.9000000000000002E-2</v>
      </c>
      <c r="BB204" s="109">
        <v>7.3999999999999996E-2</v>
      </c>
      <c r="BC204" s="117">
        <v>0.36</v>
      </c>
      <c r="BD204" s="110">
        <v>5.8000000000000003E-2</v>
      </c>
      <c r="BE204" s="110">
        <v>2.9000000000000001E-2</v>
      </c>
      <c r="BF204" s="110">
        <v>4.3999999999999997E-2</v>
      </c>
      <c r="BG204" s="95"/>
      <c r="BH204" s="118">
        <v>0.36</v>
      </c>
      <c r="BI204" s="112">
        <v>0</v>
      </c>
      <c r="BJ204" s="112">
        <v>5.5E-2</v>
      </c>
      <c r="BK204" s="112">
        <v>8.3000000000000004E-2</v>
      </c>
      <c r="BL204" s="118">
        <v>0.36</v>
      </c>
      <c r="BM204" s="113">
        <v>0</v>
      </c>
      <c r="BN204" s="113">
        <v>3.3000000000000002E-2</v>
      </c>
      <c r="BO204" s="113">
        <v>0.05</v>
      </c>
    </row>
    <row r="205" spans="24:67" ht="24" x14ac:dyDescent="0.55000000000000004">
      <c r="X205" s="114">
        <v>0.37</v>
      </c>
      <c r="Y205" s="100">
        <v>8.3000000000000004E-2</v>
      </c>
      <c r="Z205" s="100">
        <v>0</v>
      </c>
      <c r="AA205" s="100">
        <v>6.2E-2</v>
      </c>
      <c r="AB205" s="114">
        <v>0.37</v>
      </c>
      <c r="AC205" s="101">
        <v>3.3000000000000002E-2</v>
      </c>
      <c r="AD205" s="101">
        <v>0</v>
      </c>
      <c r="AE205" s="101">
        <v>2.5000000000000001E-2</v>
      </c>
      <c r="AF205" s="95"/>
      <c r="AG205" s="115">
        <v>0.37</v>
      </c>
      <c r="AH205" s="103">
        <v>8.5000000000000006E-2</v>
      </c>
      <c r="AI205" s="103">
        <v>4.2000000000000003E-2</v>
      </c>
      <c r="AJ205" s="103">
        <v>6.4000000000000001E-2</v>
      </c>
      <c r="AK205" s="115">
        <v>0.37</v>
      </c>
      <c r="AL205" s="104">
        <v>4.1000000000000002E-2</v>
      </c>
      <c r="AM205" s="104">
        <v>2.1000000000000001E-2</v>
      </c>
      <c r="AN205" s="104">
        <v>3.1E-2</v>
      </c>
      <c r="AO205" s="95"/>
      <c r="AP205" s="116">
        <v>0.37</v>
      </c>
      <c r="AQ205" s="106">
        <v>0.09</v>
      </c>
      <c r="AR205" s="106">
        <v>4.4999999999999998E-2</v>
      </c>
      <c r="AS205" s="106">
        <v>6.8000000000000005E-2</v>
      </c>
      <c r="AT205" s="116">
        <v>0.37</v>
      </c>
      <c r="AU205" s="107">
        <v>4.9000000000000002E-2</v>
      </c>
      <c r="AV205" s="107">
        <v>2.5000000000000001E-2</v>
      </c>
      <c r="AW205" s="107">
        <v>3.6999999999999998E-2</v>
      </c>
      <c r="AX205" s="95"/>
      <c r="AY205" s="117">
        <v>0.37</v>
      </c>
      <c r="AZ205" s="109">
        <v>9.8000000000000004E-2</v>
      </c>
      <c r="BA205" s="109">
        <v>4.9000000000000002E-2</v>
      </c>
      <c r="BB205" s="109">
        <v>7.3999999999999996E-2</v>
      </c>
      <c r="BC205" s="117">
        <v>0.37</v>
      </c>
      <c r="BD205" s="110">
        <v>5.8000000000000003E-2</v>
      </c>
      <c r="BE205" s="110">
        <v>2.9000000000000001E-2</v>
      </c>
      <c r="BF205" s="110">
        <v>4.3999999999999997E-2</v>
      </c>
      <c r="BG205" s="95"/>
      <c r="BH205" s="118">
        <v>0.37</v>
      </c>
      <c r="BI205" s="112">
        <v>0</v>
      </c>
      <c r="BJ205" s="112">
        <v>5.5E-2</v>
      </c>
      <c r="BK205" s="112">
        <v>8.3000000000000004E-2</v>
      </c>
      <c r="BL205" s="118">
        <v>0.37</v>
      </c>
      <c r="BM205" s="113">
        <v>0</v>
      </c>
      <c r="BN205" s="113">
        <v>3.3000000000000002E-2</v>
      </c>
      <c r="BO205" s="113">
        <v>0.05</v>
      </c>
    </row>
    <row r="206" spans="24:67" ht="24" x14ac:dyDescent="0.55000000000000004">
      <c r="X206" s="114">
        <v>0.38</v>
      </c>
      <c r="Y206" s="100">
        <v>8.3000000000000004E-2</v>
      </c>
      <c r="Z206" s="100">
        <v>0</v>
      </c>
      <c r="AA206" s="100">
        <v>6.2E-2</v>
      </c>
      <c r="AB206" s="114">
        <v>0.38</v>
      </c>
      <c r="AC206" s="101">
        <v>3.3000000000000002E-2</v>
      </c>
      <c r="AD206" s="101">
        <v>0</v>
      </c>
      <c r="AE206" s="101">
        <v>2.5000000000000001E-2</v>
      </c>
      <c r="AF206" s="95"/>
      <c r="AG206" s="115">
        <v>0.38</v>
      </c>
      <c r="AH206" s="103">
        <v>8.5000000000000006E-2</v>
      </c>
      <c r="AI206" s="103">
        <v>4.2000000000000003E-2</v>
      </c>
      <c r="AJ206" s="103">
        <v>6.4000000000000001E-2</v>
      </c>
      <c r="AK206" s="115">
        <v>0.38</v>
      </c>
      <c r="AL206" s="104">
        <v>4.1000000000000002E-2</v>
      </c>
      <c r="AM206" s="104">
        <v>2.1000000000000001E-2</v>
      </c>
      <c r="AN206" s="104">
        <v>3.1E-2</v>
      </c>
      <c r="AO206" s="95"/>
      <c r="AP206" s="116">
        <v>0.38</v>
      </c>
      <c r="AQ206" s="106">
        <v>0.09</v>
      </c>
      <c r="AR206" s="106">
        <v>4.4999999999999998E-2</v>
      </c>
      <c r="AS206" s="106">
        <v>6.8000000000000005E-2</v>
      </c>
      <c r="AT206" s="116">
        <v>0.38</v>
      </c>
      <c r="AU206" s="107">
        <v>4.9000000000000002E-2</v>
      </c>
      <c r="AV206" s="107">
        <v>2.5000000000000001E-2</v>
      </c>
      <c r="AW206" s="107">
        <v>3.6999999999999998E-2</v>
      </c>
      <c r="AX206" s="95"/>
      <c r="AY206" s="117">
        <v>0.38</v>
      </c>
      <c r="AZ206" s="109">
        <v>9.8000000000000004E-2</v>
      </c>
      <c r="BA206" s="109">
        <v>4.9000000000000002E-2</v>
      </c>
      <c r="BB206" s="109">
        <v>7.3999999999999996E-2</v>
      </c>
      <c r="BC206" s="117">
        <v>0.38</v>
      </c>
      <c r="BD206" s="110">
        <v>5.8000000000000003E-2</v>
      </c>
      <c r="BE206" s="110">
        <v>2.9000000000000001E-2</v>
      </c>
      <c r="BF206" s="110">
        <v>4.3999999999999997E-2</v>
      </c>
      <c r="BG206" s="95"/>
      <c r="BH206" s="118">
        <v>0.38</v>
      </c>
      <c r="BI206" s="112">
        <v>0</v>
      </c>
      <c r="BJ206" s="112">
        <v>5.5E-2</v>
      </c>
      <c r="BK206" s="112">
        <v>8.3000000000000004E-2</v>
      </c>
      <c r="BL206" s="118">
        <v>0.38</v>
      </c>
      <c r="BM206" s="113">
        <v>0</v>
      </c>
      <c r="BN206" s="113">
        <v>3.3000000000000002E-2</v>
      </c>
      <c r="BO206" s="113">
        <v>0.05</v>
      </c>
    </row>
    <row r="207" spans="24:67" ht="24" x14ac:dyDescent="0.55000000000000004">
      <c r="X207" s="114">
        <v>0.39</v>
      </c>
      <c r="Y207" s="100">
        <v>8.3000000000000004E-2</v>
      </c>
      <c r="Z207" s="100">
        <v>0</v>
      </c>
      <c r="AA207" s="100">
        <v>6.2E-2</v>
      </c>
      <c r="AB207" s="114">
        <v>0.39</v>
      </c>
      <c r="AC207" s="101">
        <v>3.3000000000000002E-2</v>
      </c>
      <c r="AD207" s="101">
        <v>0</v>
      </c>
      <c r="AE207" s="101">
        <v>2.5000000000000001E-2</v>
      </c>
      <c r="AF207" s="95"/>
      <c r="AG207" s="115">
        <v>0.39</v>
      </c>
      <c r="AH207" s="103">
        <v>8.5000000000000006E-2</v>
      </c>
      <c r="AI207" s="103">
        <v>4.2000000000000003E-2</v>
      </c>
      <c r="AJ207" s="103">
        <v>6.4000000000000001E-2</v>
      </c>
      <c r="AK207" s="115">
        <v>0.39</v>
      </c>
      <c r="AL207" s="104">
        <v>4.1000000000000002E-2</v>
      </c>
      <c r="AM207" s="104">
        <v>2.1000000000000001E-2</v>
      </c>
      <c r="AN207" s="104">
        <v>3.1E-2</v>
      </c>
      <c r="AO207" s="95"/>
      <c r="AP207" s="116">
        <v>0.39</v>
      </c>
      <c r="AQ207" s="106">
        <v>0.09</v>
      </c>
      <c r="AR207" s="106">
        <v>4.4999999999999998E-2</v>
      </c>
      <c r="AS207" s="106">
        <v>6.8000000000000005E-2</v>
      </c>
      <c r="AT207" s="116">
        <v>0.39</v>
      </c>
      <c r="AU207" s="107">
        <v>4.9000000000000002E-2</v>
      </c>
      <c r="AV207" s="107">
        <v>2.5000000000000001E-2</v>
      </c>
      <c r="AW207" s="107">
        <v>3.6999999999999998E-2</v>
      </c>
      <c r="AX207" s="95"/>
      <c r="AY207" s="117">
        <v>0.39</v>
      </c>
      <c r="AZ207" s="109">
        <v>9.8000000000000004E-2</v>
      </c>
      <c r="BA207" s="109">
        <v>4.9000000000000002E-2</v>
      </c>
      <c r="BB207" s="109">
        <v>7.3999999999999996E-2</v>
      </c>
      <c r="BC207" s="117">
        <v>0.39</v>
      </c>
      <c r="BD207" s="110">
        <v>5.8000000000000003E-2</v>
      </c>
      <c r="BE207" s="110">
        <v>2.9000000000000001E-2</v>
      </c>
      <c r="BF207" s="110">
        <v>4.3999999999999997E-2</v>
      </c>
      <c r="BG207" s="95"/>
      <c r="BH207" s="118">
        <v>0.39</v>
      </c>
      <c r="BI207" s="112">
        <v>0</v>
      </c>
      <c r="BJ207" s="112">
        <v>5.5E-2</v>
      </c>
      <c r="BK207" s="112">
        <v>8.3000000000000004E-2</v>
      </c>
      <c r="BL207" s="118">
        <v>0.39</v>
      </c>
      <c r="BM207" s="113">
        <v>0</v>
      </c>
      <c r="BN207" s="113">
        <v>3.3000000000000002E-2</v>
      </c>
      <c r="BO207" s="113">
        <v>0.05</v>
      </c>
    </row>
    <row r="208" spans="24:67" ht="24" x14ac:dyDescent="0.55000000000000004">
      <c r="X208" s="114">
        <v>0.4</v>
      </c>
      <c r="Y208" s="100">
        <v>8.3000000000000004E-2</v>
      </c>
      <c r="Z208" s="100">
        <v>0</v>
      </c>
      <c r="AA208" s="100">
        <v>6.2E-2</v>
      </c>
      <c r="AB208" s="114">
        <v>0.4</v>
      </c>
      <c r="AC208" s="101">
        <v>3.3000000000000002E-2</v>
      </c>
      <c r="AD208" s="101">
        <v>0</v>
      </c>
      <c r="AE208" s="101">
        <v>2.5000000000000001E-2</v>
      </c>
      <c r="AF208" s="95"/>
      <c r="AG208" s="115">
        <v>0.4</v>
      </c>
      <c r="AH208" s="103">
        <v>8.5000000000000006E-2</v>
      </c>
      <c r="AI208" s="103">
        <v>4.2000000000000003E-2</v>
      </c>
      <c r="AJ208" s="103">
        <v>6.4000000000000001E-2</v>
      </c>
      <c r="AK208" s="115">
        <v>0.4</v>
      </c>
      <c r="AL208" s="104">
        <v>4.1000000000000002E-2</v>
      </c>
      <c r="AM208" s="104">
        <v>2.1000000000000001E-2</v>
      </c>
      <c r="AN208" s="104">
        <v>3.1E-2</v>
      </c>
      <c r="AO208" s="95"/>
      <c r="AP208" s="116">
        <v>0.4</v>
      </c>
      <c r="AQ208" s="106">
        <v>0.09</v>
      </c>
      <c r="AR208" s="106">
        <v>4.4999999999999998E-2</v>
      </c>
      <c r="AS208" s="106">
        <v>6.8000000000000005E-2</v>
      </c>
      <c r="AT208" s="116">
        <v>0.4</v>
      </c>
      <c r="AU208" s="107">
        <v>4.9000000000000002E-2</v>
      </c>
      <c r="AV208" s="107">
        <v>2.5000000000000001E-2</v>
      </c>
      <c r="AW208" s="107">
        <v>3.6999999999999998E-2</v>
      </c>
      <c r="AX208" s="95"/>
      <c r="AY208" s="117">
        <v>0.4</v>
      </c>
      <c r="AZ208" s="109">
        <v>9.8000000000000004E-2</v>
      </c>
      <c r="BA208" s="109">
        <v>4.9000000000000002E-2</v>
      </c>
      <c r="BB208" s="109">
        <v>7.3999999999999996E-2</v>
      </c>
      <c r="BC208" s="117">
        <v>0.4</v>
      </c>
      <c r="BD208" s="110">
        <v>5.8000000000000003E-2</v>
      </c>
      <c r="BE208" s="110">
        <v>2.9000000000000001E-2</v>
      </c>
      <c r="BF208" s="110">
        <v>4.3999999999999997E-2</v>
      </c>
      <c r="BG208" s="95"/>
      <c r="BH208" s="118">
        <v>0.4</v>
      </c>
      <c r="BI208" s="112">
        <v>0</v>
      </c>
      <c r="BJ208" s="112">
        <v>5.5E-2</v>
      </c>
      <c r="BK208" s="112">
        <v>8.3000000000000004E-2</v>
      </c>
      <c r="BL208" s="118">
        <v>0.4</v>
      </c>
      <c r="BM208" s="113">
        <v>0</v>
      </c>
      <c r="BN208" s="113">
        <v>3.3000000000000002E-2</v>
      </c>
      <c r="BO208" s="113">
        <v>0.05</v>
      </c>
    </row>
    <row r="209" spans="24:67" ht="24" x14ac:dyDescent="0.55000000000000004">
      <c r="X209" s="114">
        <v>0.41</v>
      </c>
      <c r="Y209" s="100">
        <v>8.3000000000000004E-2</v>
      </c>
      <c r="Z209" s="100">
        <v>0</v>
      </c>
      <c r="AA209" s="100">
        <v>6.2E-2</v>
      </c>
      <c r="AB209" s="114">
        <v>0.41</v>
      </c>
      <c r="AC209" s="101">
        <v>3.3000000000000002E-2</v>
      </c>
      <c r="AD209" s="101">
        <v>0</v>
      </c>
      <c r="AE209" s="101">
        <v>2.5000000000000001E-2</v>
      </c>
      <c r="AF209" s="95"/>
      <c r="AG209" s="115">
        <v>0.41</v>
      </c>
      <c r="AH209" s="103">
        <v>8.5000000000000006E-2</v>
      </c>
      <c r="AI209" s="103">
        <v>4.2000000000000003E-2</v>
      </c>
      <c r="AJ209" s="103">
        <v>6.4000000000000001E-2</v>
      </c>
      <c r="AK209" s="115">
        <v>0.41</v>
      </c>
      <c r="AL209" s="104">
        <v>4.1000000000000002E-2</v>
      </c>
      <c r="AM209" s="104">
        <v>2.1000000000000001E-2</v>
      </c>
      <c r="AN209" s="104">
        <v>3.1E-2</v>
      </c>
      <c r="AO209" s="95"/>
      <c r="AP209" s="116">
        <v>0.41</v>
      </c>
      <c r="AQ209" s="106">
        <v>0.09</v>
      </c>
      <c r="AR209" s="106">
        <v>4.4999999999999998E-2</v>
      </c>
      <c r="AS209" s="106">
        <v>6.8000000000000005E-2</v>
      </c>
      <c r="AT209" s="116">
        <v>0.41</v>
      </c>
      <c r="AU209" s="107">
        <v>4.9000000000000002E-2</v>
      </c>
      <c r="AV209" s="107">
        <v>2.5000000000000001E-2</v>
      </c>
      <c r="AW209" s="107">
        <v>3.6999999999999998E-2</v>
      </c>
      <c r="AX209" s="95"/>
      <c r="AY209" s="117">
        <v>0.41</v>
      </c>
      <c r="AZ209" s="109">
        <v>9.8000000000000004E-2</v>
      </c>
      <c r="BA209" s="109">
        <v>4.9000000000000002E-2</v>
      </c>
      <c r="BB209" s="109">
        <v>7.3999999999999996E-2</v>
      </c>
      <c r="BC209" s="117">
        <v>0.41</v>
      </c>
      <c r="BD209" s="110">
        <v>5.8000000000000003E-2</v>
      </c>
      <c r="BE209" s="110">
        <v>2.9000000000000001E-2</v>
      </c>
      <c r="BF209" s="110">
        <v>4.3999999999999997E-2</v>
      </c>
      <c r="BG209" s="95"/>
      <c r="BH209" s="118">
        <v>0.41</v>
      </c>
      <c r="BI209" s="112">
        <v>0</v>
      </c>
      <c r="BJ209" s="112">
        <v>5.5E-2</v>
      </c>
      <c r="BK209" s="112">
        <v>8.3000000000000004E-2</v>
      </c>
      <c r="BL209" s="118">
        <v>0.41</v>
      </c>
      <c r="BM209" s="113">
        <v>0</v>
      </c>
      <c r="BN209" s="113">
        <v>3.3000000000000002E-2</v>
      </c>
      <c r="BO209" s="113">
        <v>0.05</v>
      </c>
    </row>
    <row r="210" spans="24:67" ht="24" x14ac:dyDescent="0.55000000000000004">
      <c r="X210" s="114">
        <v>0.42</v>
      </c>
      <c r="Y210" s="100">
        <v>8.3000000000000004E-2</v>
      </c>
      <c r="Z210" s="100">
        <v>0</v>
      </c>
      <c r="AA210" s="100">
        <v>6.2E-2</v>
      </c>
      <c r="AB210" s="114">
        <v>0.42</v>
      </c>
      <c r="AC210" s="101">
        <v>3.3000000000000002E-2</v>
      </c>
      <c r="AD210" s="101">
        <v>0</v>
      </c>
      <c r="AE210" s="101">
        <v>2.5000000000000001E-2</v>
      </c>
      <c r="AF210" s="95"/>
      <c r="AG210" s="115">
        <v>0.42</v>
      </c>
      <c r="AH210" s="103">
        <v>8.5000000000000006E-2</v>
      </c>
      <c r="AI210" s="103">
        <v>4.2000000000000003E-2</v>
      </c>
      <c r="AJ210" s="103">
        <v>6.4000000000000001E-2</v>
      </c>
      <c r="AK210" s="115">
        <v>0.42</v>
      </c>
      <c r="AL210" s="104">
        <v>4.1000000000000002E-2</v>
      </c>
      <c r="AM210" s="104">
        <v>2.1000000000000001E-2</v>
      </c>
      <c r="AN210" s="104">
        <v>3.1E-2</v>
      </c>
      <c r="AO210" s="95"/>
      <c r="AP210" s="116">
        <v>0.42</v>
      </c>
      <c r="AQ210" s="106">
        <v>0.09</v>
      </c>
      <c r="AR210" s="106">
        <v>4.4999999999999998E-2</v>
      </c>
      <c r="AS210" s="106">
        <v>6.8000000000000005E-2</v>
      </c>
      <c r="AT210" s="116">
        <v>0.42</v>
      </c>
      <c r="AU210" s="107">
        <v>4.9000000000000002E-2</v>
      </c>
      <c r="AV210" s="107">
        <v>2.5000000000000001E-2</v>
      </c>
      <c r="AW210" s="107">
        <v>3.6999999999999998E-2</v>
      </c>
      <c r="AX210" s="95"/>
      <c r="AY210" s="117">
        <v>0.42</v>
      </c>
      <c r="AZ210" s="109">
        <v>9.8000000000000004E-2</v>
      </c>
      <c r="BA210" s="109">
        <v>4.9000000000000002E-2</v>
      </c>
      <c r="BB210" s="109">
        <v>7.3999999999999996E-2</v>
      </c>
      <c r="BC210" s="117">
        <v>0.42</v>
      </c>
      <c r="BD210" s="110">
        <v>5.8000000000000003E-2</v>
      </c>
      <c r="BE210" s="110">
        <v>2.9000000000000001E-2</v>
      </c>
      <c r="BF210" s="110">
        <v>4.3999999999999997E-2</v>
      </c>
      <c r="BG210" s="95"/>
      <c r="BH210" s="118">
        <v>0.42</v>
      </c>
      <c r="BI210" s="112">
        <v>0</v>
      </c>
      <c r="BJ210" s="112">
        <v>5.5E-2</v>
      </c>
      <c r="BK210" s="112">
        <v>8.3000000000000004E-2</v>
      </c>
      <c r="BL210" s="118">
        <v>0.42</v>
      </c>
      <c r="BM210" s="113">
        <v>0</v>
      </c>
      <c r="BN210" s="113">
        <v>3.3000000000000002E-2</v>
      </c>
      <c r="BO210" s="113">
        <v>0.05</v>
      </c>
    </row>
    <row r="211" spans="24:67" ht="24" x14ac:dyDescent="0.55000000000000004">
      <c r="X211" s="114">
        <v>0.43</v>
      </c>
      <c r="Y211" s="100">
        <v>8.3000000000000004E-2</v>
      </c>
      <c r="Z211" s="100">
        <v>0</v>
      </c>
      <c r="AA211" s="100">
        <v>6.2E-2</v>
      </c>
      <c r="AB211" s="114">
        <v>0.43</v>
      </c>
      <c r="AC211" s="101">
        <v>3.3000000000000002E-2</v>
      </c>
      <c r="AD211" s="101">
        <v>0</v>
      </c>
      <c r="AE211" s="101">
        <v>2.5000000000000001E-2</v>
      </c>
      <c r="AF211" s="95"/>
      <c r="AG211" s="115">
        <v>0.43</v>
      </c>
      <c r="AH211" s="103">
        <v>8.5000000000000006E-2</v>
      </c>
      <c r="AI211" s="103">
        <v>4.2000000000000003E-2</v>
      </c>
      <c r="AJ211" s="103">
        <v>6.4000000000000001E-2</v>
      </c>
      <c r="AK211" s="115">
        <v>0.43</v>
      </c>
      <c r="AL211" s="104">
        <v>4.1000000000000002E-2</v>
      </c>
      <c r="AM211" s="104">
        <v>2.1000000000000001E-2</v>
      </c>
      <c r="AN211" s="104">
        <v>3.1E-2</v>
      </c>
      <c r="AO211" s="95"/>
      <c r="AP211" s="116">
        <v>0.43</v>
      </c>
      <c r="AQ211" s="106">
        <v>0.09</v>
      </c>
      <c r="AR211" s="106">
        <v>4.4999999999999998E-2</v>
      </c>
      <c r="AS211" s="106">
        <v>6.8000000000000005E-2</v>
      </c>
      <c r="AT211" s="116">
        <v>0.43</v>
      </c>
      <c r="AU211" s="107">
        <v>4.9000000000000002E-2</v>
      </c>
      <c r="AV211" s="107">
        <v>2.5000000000000001E-2</v>
      </c>
      <c r="AW211" s="107">
        <v>3.6999999999999998E-2</v>
      </c>
      <c r="AX211" s="95"/>
      <c r="AY211" s="117">
        <v>0.43</v>
      </c>
      <c r="AZ211" s="109">
        <v>9.8000000000000004E-2</v>
      </c>
      <c r="BA211" s="109">
        <v>4.9000000000000002E-2</v>
      </c>
      <c r="BB211" s="109">
        <v>7.3999999999999996E-2</v>
      </c>
      <c r="BC211" s="117">
        <v>0.43</v>
      </c>
      <c r="BD211" s="110">
        <v>5.8000000000000003E-2</v>
      </c>
      <c r="BE211" s="110">
        <v>2.9000000000000001E-2</v>
      </c>
      <c r="BF211" s="110">
        <v>4.3999999999999997E-2</v>
      </c>
      <c r="BG211" s="95"/>
      <c r="BH211" s="118">
        <v>0.43</v>
      </c>
      <c r="BI211" s="112">
        <v>0</v>
      </c>
      <c r="BJ211" s="112">
        <v>5.5E-2</v>
      </c>
      <c r="BK211" s="112">
        <v>8.3000000000000004E-2</v>
      </c>
      <c r="BL211" s="118">
        <v>0.43</v>
      </c>
      <c r="BM211" s="113">
        <v>0</v>
      </c>
      <c r="BN211" s="113">
        <v>3.3000000000000002E-2</v>
      </c>
      <c r="BO211" s="113">
        <v>0.05</v>
      </c>
    </row>
    <row r="212" spans="24:67" ht="24" x14ac:dyDescent="0.55000000000000004">
      <c r="X212" s="114">
        <v>0.44</v>
      </c>
      <c r="Y212" s="100">
        <v>8.3000000000000004E-2</v>
      </c>
      <c r="Z212" s="100">
        <v>0</v>
      </c>
      <c r="AA212" s="100">
        <v>6.2E-2</v>
      </c>
      <c r="AB212" s="114">
        <v>0.44</v>
      </c>
      <c r="AC212" s="101">
        <v>3.3000000000000002E-2</v>
      </c>
      <c r="AD212" s="101">
        <v>0</v>
      </c>
      <c r="AE212" s="101">
        <v>2.5000000000000001E-2</v>
      </c>
      <c r="AF212" s="95"/>
      <c r="AG212" s="115">
        <v>0.44</v>
      </c>
      <c r="AH212" s="103">
        <v>8.5000000000000006E-2</v>
      </c>
      <c r="AI212" s="103">
        <v>4.2000000000000003E-2</v>
      </c>
      <c r="AJ212" s="103">
        <v>6.4000000000000001E-2</v>
      </c>
      <c r="AK212" s="115">
        <v>0.44</v>
      </c>
      <c r="AL212" s="104">
        <v>4.1000000000000002E-2</v>
      </c>
      <c r="AM212" s="104">
        <v>2.1000000000000001E-2</v>
      </c>
      <c r="AN212" s="104">
        <v>3.1E-2</v>
      </c>
      <c r="AO212" s="95"/>
      <c r="AP212" s="116">
        <v>0.44</v>
      </c>
      <c r="AQ212" s="106">
        <v>0.09</v>
      </c>
      <c r="AR212" s="106">
        <v>4.4999999999999998E-2</v>
      </c>
      <c r="AS212" s="106">
        <v>6.8000000000000005E-2</v>
      </c>
      <c r="AT212" s="116">
        <v>0.44</v>
      </c>
      <c r="AU212" s="107">
        <v>4.9000000000000002E-2</v>
      </c>
      <c r="AV212" s="107">
        <v>2.5000000000000001E-2</v>
      </c>
      <c r="AW212" s="107">
        <v>3.6999999999999998E-2</v>
      </c>
      <c r="AX212" s="95"/>
      <c r="AY212" s="117">
        <v>0.44</v>
      </c>
      <c r="AZ212" s="109">
        <v>9.8000000000000004E-2</v>
      </c>
      <c r="BA212" s="109">
        <v>4.9000000000000002E-2</v>
      </c>
      <c r="BB212" s="109">
        <v>7.3999999999999996E-2</v>
      </c>
      <c r="BC212" s="117">
        <v>0.44</v>
      </c>
      <c r="BD212" s="110">
        <v>5.8000000000000003E-2</v>
      </c>
      <c r="BE212" s="110">
        <v>2.9000000000000001E-2</v>
      </c>
      <c r="BF212" s="110">
        <v>4.3999999999999997E-2</v>
      </c>
      <c r="BG212" s="95"/>
      <c r="BH212" s="118">
        <v>0.44</v>
      </c>
      <c r="BI212" s="112">
        <v>0</v>
      </c>
      <c r="BJ212" s="112">
        <v>5.5E-2</v>
      </c>
      <c r="BK212" s="112">
        <v>8.3000000000000004E-2</v>
      </c>
      <c r="BL212" s="118">
        <v>0.44</v>
      </c>
      <c r="BM212" s="113">
        <v>0</v>
      </c>
      <c r="BN212" s="113">
        <v>3.3000000000000002E-2</v>
      </c>
      <c r="BO212" s="113">
        <v>0.05</v>
      </c>
    </row>
    <row r="213" spans="24:67" ht="24" x14ac:dyDescent="0.55000000000000004">
      <c r="X213" s="114">
        <v>0.45</v>
      </c>
      <c r="Y213" s="100">
        <v>8.3000000000000004E-2</v>
      </c>
      <c r="Z213" s="100">
        <v>0</v>
      </c>
      <c r="AA213" s="100">
        <v>6.2E-2</v>
      </c>
      <c r="AB213" s="114">
        <v>0.45</v>
      </c>
      <c r="AC213" s="101">
        <v>3.3000000000000002E-2</v>
      </c>
      <c r="AD213" s="101">
        <v>0</v>
      </c>
      <c r="AE213" s="101">
        <v>2.5000000000000001E-2</v>
      </c>
      <c r="AF213" s="95"/>
      <c r="AG213" s="115">
        <v>0.45</v>
      </c>
      <c r="AH213" s="103">
        <v>8.5000000000000006E-2</v>
      </c>
      <c r="AI213" s="103">
        <v>4.2000000000000003E-2</v>
      </c>
      <c r="AJ213" s="103">
        <v>6.4000000000000001E-2</v>
      </c>
      <c r="AK213" s="115">
        <v>0.45</v>
      </c>
      <c r="AL213" s="104">
        <v>4.1000000000000002E-2</v>
      </c>
      <c r="AM213" s="104">
        <v>2.1000000000000001E-2</v>
      </c>
      <c r="AN213" s="104">
        <v>3.1E-2</v>
      </c>
      <c r="AO213" s="95"/>
      <c r="AP213" s="116">
        <v>0.45</v>
      </c>
      <c r="AQ213" s="106">
        <v>0.09</v>
      </c>
      <c r="AR213" s="106">
        <v>4.4999999999999998E-2</v>
      </c>
      <c r="AS213" s="106">
        <v>6.8000000000000005E-2</v>
      </c>
      <c r="AT213" s="116">
        <v>0.45</v>
      </c>
      <c r="AU213" s="107">
        <v>4.9000000000000002E-2</v>
      </c>
      <c r="AV213" s="107">
        <v>2.5000000000000001E-2</v>
      </c>
      <c r="AW213" s="107">
        <v>3.6999999999999998E-2</v>
      </c>
      <c r="AX213" s="95"/>
      <c r="AY213" s="117">
        <v>0.45</v>
      </c>
      <c r="AZ213" s="109">
        <v>9.8000000000000004E-2</v>
      </c>
      <c r="BA213" s="109">
        <v>4.9000000000000002E-2</v>
      </c>
      <c r="BB213" s="109">
        <v>7.3999999999999996E-2</v>
      </c>
      <c r="BC213" s="117">
        <v>0.45</v>
      </c>
      <c r="BD213" s="110">
        <v>5.8000000000000003E-2</v>
      </c>
      <c r="BE213" s="110">
        <v>2.9000000000000001E-2</v>
      </c>
      <c r="BF213" s="110">
        <v>4.3999999999999997E-2</v>
      </c>
      <c r="BG213" s="95"/>
      <c r="BH213" s="118">
        <v>0.45</v>
      </c>
      <c r="BI213" s="112">
        <v>0</v>
      </c>
      <c r="BJ213" s="112">
        <v>5.5E-2</v>
      </c>
      <c r="BK213" s="112">
        <v>8.3000000000000004E-2</v>
      </c>
      <c r="BL213" s="118">
        <v>0.45</v>
      </c>
      <c r="BM213" s="113">
        <v>0</v>
      </c>
      <c r="BN213" s="113">
        <v>3.3000000000000002E-2</v>
      </c>
      <c r="BO213" s="113">
        <v>0.05</v>
      </c>
    </row>
    <row r="214" spans="24:67" ht="24" x14ac:dyDescent="0.55000000000000004">
      <c r="X214" s="114">
        <v>0.46</v>
      </c>
      <c r="Y214" s="100">
        <v>8.3000000000000004E-2</v>
      </c>
      <c r="Z214" s="100">
        <v>0</v>
      </c>
      <c r="AA214" s="100">
        <v>6.2E-2</v>
      </c>
      <c r="AB214" s="114">
        <v>0.46</v>
      </c>
      <c r="AC214" s="101">
        <v>3.3000000000000002E-2</v>
      </c>
      <c r="AD214" s="101">
        <v>0</v>
      </c>
      <c r="AE214" s="101">
        <v>2.5000000000000001E-2</v>
      </c>
      <c r="AF214" s="95"/>
      <c r="AG214" s="115">
        <v>0.46</v>
      </c>
      <c r="AH214" s="103">
        <v>8.5000000000000006E-2</v>
      </c>
      <c r="AI214" s="103">
        <v>4.2000000000000003E-2</v>
      </c>
      <c r="AJ214" s="103">
        <v>6.4000000000000001E-2</v>
      </c>
      <c r="AK214" s="115">
        <v>0.46</v>
      </c>
      <c r="AL214" s="104">
        <v>4.1000000000000002E-2</v>
      </c>
      <c r="AM214" s="104">
        <v>2.1000000000000001E-2</v>
      </c>
      <c r="AN214" s="104">
        <v>3.1E-2</v>
      </c>
      <c r="AO214" s="95"/>
      <c r="AP214" s="116">
        <v>0.46</v>
      </c>
      <c r="AQ214" s="106">
        <v>0.09</v>
      </c>
      <c r="AR214" s="106">
        <v>4.4999999999999998E-2</v>
      </c>
      <c r="AS214" s="106">
        <v>6.8000000000000005E-2</v>
      </c>
      <c r="AT214" s="116">
        <v>0.46</v>
      </c>
      <c r="AU214" s="107">
        <v>4.9000000000000002E-2</v>
      </c>
      <c r="AV214" s="107">
        <v>2.5000000000000001E-2</v>
      </c>
      <c r="AW214" s="107">
        <v>3.6999999999999998E-2</v>
      </c>
      <c r="AX214" s="95"/>
      <c r="AY214" s="117">
        <v>0.46</v>
      </c>
      <c r="AZ214" s="109">
        <v>9.8000000000000004E-2</v>
      </c>
      <c r="BA214" s="109">
        <v>4.9000000000000002E-2</v>
      </c>
      <c r="BB214" s="109">
        <v>7.3999999999999996E-2</v>
      </c>
      <c r="BC214" s="117">
        <v>0.46</v>
      </c>
      <c r="BD214" s="110">
        <v>5.8000000000000003E-2</v>
      </c>
      <c r="BE214" s="110">
        <v>2.9000000000000001E-2</v>
      </c>
      <c r="BF214" s="110">
        <v>4.3999999999999997E-2</v>
      </c>
      <c r="BG214" s="95"/>
      <c r="BH214" s="118">
        <v>0.46</v>
      </c>
      <c r="BI214" s="112">
        <v>0</v>
      </c>
      <c r="BJ214" s="112">
        <v>5.5E-2</v>
      </c>
      <c r="BK214" s="112">
        <v>8.3000000000000004E-2</v>
      </c>
      <c r="BL214" s="118">
        <v>0.46</v>
      </c>
      <c r="BM214" s="113">
        <v>0</v>
      </c>
      <c r="BN214" s="113">
        <v>3.3000000000000002E-2</v>
      </c>
      <c r="BO214" s="113">
        <v>0.05</v>
      </c>
    </row>
    <row r="215" spans="24:67" ht="24" x14ac:dyDescent="0.55000000000000004">
      <c r="X215" s="114">
        <v>0.47</v>
      </c>
      <c r="Y215" s="100">
        <v>8.3000000000000004E-2</v>
      </c>
      <c r="Z215" s="100">
        <v>0</v>
      </c>
      <c r="AA215" s="100">
        <v>6.2E-2</v>
      </c>
      <c r="AB215" s="114">
        <v>0.47</v>
      </c>
      <c r="AC215" s="101">
        <v>3.3000000000000002E-2</v>
      </c>
      <c r="AD215" s="101">
        <v>0</v>
      </c>
      <c r="AE215" s="101">
        <v>2.5000000000000001E-2</v>
      </c>
      <c r="AF215" s="95"/>
      <c r="AG215" s="115">
        <v>0.47</v>
      </c>
      <c r="AH215" s="103">
        <v>8.5000000000000006E-2</v>
      </c>
      <c r="AI215" s="103">
        <v>4.2000000000000003E-2</v>
      </c>
      <c r="AJ215" s="103">
        <v>6.4000000000000001E-2</v>
      </c>
      <c r="AK215" s="115">
        <v>0.47</v>
      </c>
      <c r="AL215" s="104">
        <v>4.1000000000000002E-2</v>
      </c>
      <c r="AM215" s="104">
        <v>2.1000000000000001E-2</v>
      </c>
      <c r="AN215" s="104">
        <v>3.1E-2</v>
      </c>
      <c r="AO215" s="95"/>
      <c r="AP215" s="116">
        <v>0.47</v>
      </c>
      <c r="AQ215" s="106">
        <v>0.09</v>
      </c>
      <c r="AR215" s="106">
        <v>4.4999999999999998E-2</v>
      </c>
      <c r="AS215" s="106">
        <v>6.8000000000000005E-2</v>
      </c>
      <c r="AT215" s="116">
        <v>0.47</v>
      </c>
      <c r="AU215" s="107">
        <v>4.9000000000000002E-2</v>
      </c>
      <c r="AV215" s="107">
        <v>2.5000000000000001E-2</v>
      </c>
      <c r="AW215" s="107">
        <v>3.6999999999999998E-2</v>
      </c>
      <c r="AX215" s="95"/>
      <c r="AY215" s="117">
        <v>0.47</v>
      </c>
      <c r="AZ215" s="109">
        <v>9.8000000000000004E-2</v>
      </c>
      <c r="BA215" s="109">
        <v>4.9000000000000002E-2</v>
      </c>
      <c r="BB215" s="109">
        <v>7.3999999999999996E-2</v>
      </c>
      <c r="BC215" s="117">
        <v>0.47</v>
      </c>
      <c r="BD215" s="110">
        <v>5.8000000000000003E-2</v>
      </c>
      <c r="BE215" s="110">
        <v>2.9000000000000001E-2</v>
      </c>
      <c r="BF215" s="110">
        <v>4.3999999999999997E-2</v>
      </c>
      <c r="BG215" s="95"/>
      <c r="BH215" s="118">
        <v>0.47</v>
      </c>
      <c r="BI215" s="112">
        <v>0</v>
      </c>
      <c r="BJ215" s="112">
        <v>5.5E-2</v>
      </c>
      <c r="BK215" s="112">
        <v>8.3000000000000004E-2</v>
      </c>
      <c r="BL215" s="118">
        <v>0.47</v>
      </c>
      <c r="BM215" s="113">
        <v>0</v>
      </c>
      <c r="BN215" s="113">
        <v>3.3000000000000002E-2</v>
      </c>
      <c r="BO215" s="113">
        <v>0.05</v>
      </c>
    </row>
    <row r="216" spans="24:67" ht="24" x14ac:dyDescent="0.55000000000000004">
      <c r="X216" s="114">
        <v>0.48</v>
      </c>
      <c r="Y216" s="100">
        <v>8.3000000000000004E-2</v>
      </c>
      <c r="Z216" s="100">
        <v>0</v>
      </c>
      <c r="AA216" s="100">
        <v>6.2E-2</v>
      </c>
      <c r="AB216" s="114">
        <v>0.48</v>
      </c>
      <c r="AC216" s="101">
        <v>3.3000000000000002E-2</v>
      </c>
      <c r="AD216" s="101">
        <v>0</v>
      </c>
      <c r="AE216" s="101">
        <v>2.5000000000000001E-2</v>
      </c>
      <c r="AF216" s="95"/>
      <c r="AG216" s="115">
        <v>0.48</v>
      </c>
      <c r="AH216" s="103">
        <v>8.5000000000000006E-2</v>
      </c>
      <c r="AI216" s="103">
        <v>4.2000000000000003E-2</v>
      </c>
      <c r="AJ216" s="103">
        <v>6.4000000000000001E-2</v>
      </c>
      <c r="AK216" s="115">
        <v>0.48</v>
      </c>
      <c r="AL216" s="104">
        <v>4.1000000000000002E-2</v>
      </c>
      <c r="AM216" s="104">
        <v>2.1000000000000001E-2</v>
      </c>
      <c r="AN216" s="104">
        <v>3.1E-2</v>
      </c>
      <c r="AO216" s="95"/>
      <c r="AP216" s="116">
        <v>0.48</v>
      </c>
      <c r="AQ216" s="106">
        <v>0.09</v>
      </c>
      <c r="AR216" s="106">
        <v>4.4999999999999998E-2</v>
      </c>
      <c r="AS216" s="106">
        <v>6.8000000000000005E-2</v>
      </c>
      <c r="AT216" s="116">
        <v>0.48</v>
      </c>
      <c r="AU216" s="107">
        <v>4.9000000000000002E-2</v>
      </c>
      <c r="AV216" s="107">
        <v>2.5000000000000001E-2</v>
      </c>
      <c r="AW216" s="107">
        <v>3.6999999999999998E-2</v>
      </c>
      <c r="AX216" s="95"/>
      <c r="AY216" s="117">
        <v>0.48</v>
      </c>
      <c r="AZ216" s="109">
        <v>9.8000000000000004E-2</v>
      </c>
      <c r="BA216" s="109">
        <v>4.9000000000000002E-2</v>
      </c>
      <c r="BB216" s="109">
        <v>7.3999999999999996E-2</v>
      </c>
      <c r="BC216" s="117">
        <v>0.48</v>
      </c>
      <c r="BD216" s="110">
        <v>5.8000000000000003E-2</v>
      </c>
      <c r="BE216" s="110">
        <v>2.9000000000000001E-2</v>
      </c>
      <c r="BF216" s="110">
        <v>4.3999999999999997E-2</v>
      </c>
      <c r="BG216" s="95"/>
      <c r="BH216" s="118">
        <v>0.48</v>
      </c>
      <c r="BI216" s="112">
        <v>0</v>
      </c>
      <c r="BJ216" s="112">
        <v>5.5E-2</v>
      </c>
      <c r="BK216" s="112">
        <v>8.3000000000000004E-2</v>
      </c>
      <c r="BL216" s="118">
        <v>0.48</v>
      </c>
      <c r="BM216" s="113">
        <v>0</v>
      </c>
      <c r="BN216" s="113">
        <v>3.3000000000000002E-2</v>
      </c>
      <c r="BO216" s="113">
        <v>0.05</v>
      </c>
    </row>
    <row r="217" spans="24:67" ht="24" x14ac:dyDescent="0.55000000000000004">
      <c r="X217" s="114">
        <v>0.49</v>
      </c>
      <c r="Y217" s="100">
        <v>8.3000000000000004E-2</v>
      </c>
      <c r="Z217" s="100">
        <v>0</v>
      </c>
      <c r="AA217" s="100">
        <v>6.2E-2</v>
      </c>
      <c r="AB217" s="114">
        <v>0.49</v>
      </c>
      <c r="AC217" s="101">
        <v>3.3000000000000002E-2</v>
      </c>
      <c r="AD217" s="101">
        <v>0</v>
      </c>
      <c r="AE217" s="101">
        <v>2.5000000000000001E-2</v>
      </c>
      <c r="AF217" s="95"/>
      <c r="AG217" s="115">
        <v>0.49</v>
      </c>
      <c r="AH217" s="103">
        <v>8.5000000000000006E-2</v>
      </c>
      <c r="AI217" s="103">
        <v>4.2000000000000003E-2</v>
      </c>
      <c r="AJ217" s="103">
        <v>6.4000000000000001E-2</v>
      </c>
      <c r="AK217" s="115">
        <v>0.49</v>
      </c>
      <c r="AL217" s="104">
        <v>4.1000000000000002E-2</v>
      </c>
      <c r="AM217" s="104">
        <v>2.1000000000000001E-2</v>
      </c>
      <c r="AN217" s="104">
        <v>3.1E-2</v>
      </c>
      <c r="AO217" s="95"/>
      <c r="AP217" s="116">
        <v>0.49</v>
      </c>
      <c r="AQ217" s="106">
        <v>0.09</v>
      </c>
      <c r="AR217" s="106">
        <v>4.4999999999999998E-2</v>
      </c>
      <c r="AS217" s="106">
        <v>6.8000000000000005E-2</v>
      </c>
      <c r="AT217" s="116">
        <v>0.49</v>
      </c>
      <c r="AU217" s="107">
        <v>4.9000000000000002E-2</v>
      </c>
      <c r="AV217" s="107">
        <v>2.5000000000000001E-2</v>
      </c>
      <c r="AW217" s="107">
        <v>3.6999999999999998E-2</v>
      </c>
      <c r="AX217" s="95"/>
      <c r="AY217" s="117">
        <v>0.49</v>
      </c>
      <c r="AZ217" s="109">
        <v>9.8000000000000004E-2</v>
      </c>
      <c r="BA217" s="109">
        <v>4.9000000000000002E-2</v>
      </c>
      <c r="BB217" s="109">
        <v>7.3999999999999996E-2</v>
      </c>
      <c r="BC217" s="117">
        <v>0.49</v>
      </c>
      <c r="BD217" s="110">
        <v>5.8000000000000003E-2</v>
      </c>
      <c r="BE217" s="110">
        <v>2.9000000000000001E-2</v>
      </c>
      <c r="BF217" s="110">
        <v>4.3999999999999997E-2</v>
      </c>
      <c r="BG217" s="95"/>
      <c r="BH217" s="118">
        <v>0.49</v>
      </c>
      <c r="BI217" s="112">
        <v>0</v>
      </c>
      <c r="BJ217" s="112">
        <v>5.5E-2</v>
      </c>
      <c r="BK217" s="112">
        <v>8.3000000000000004E-2</v>
      </c>
      <c r="BL217" s="118">
        <v>0.49</v>
      </c>
      <c r="BM217" s="113">
        <v>0</v>
      </c>
      <c r="BN217" s="113">
        <v>3.3000000000000002E-2</v>
      </c>
      <c r="BO217" s="113">
        <v>0.05</v>
      </c>
    </row>
    <row r="218" spans="24:67" ht="24" x14ac:dyDescent="0.55000000000000004">
      <c r="X218" s="119">
        <v>0.5</v>
      </c>
      <c r="Y218" s="120">
        <v>8.3000000000000004E-2</v>
      </c>
      <c r="Z218" s="120">
        <v>0</v>
      </c>
      <c r="AA218" s="120">
        <v>6.2E-2</v>
      </c>
      <c r="AB218" s="121">
        <v>0.5</v>
      </c>
      <c r="AC218" s="122">
        <v>3.3000000000000002E-2</v>
      </c>
      <c r="AD218" s="122">
        <v>0</v>
      </c>
      <c r="AE218" s="122">
        <v>2.5000000000000001E-2</v>
      </c>
      <c r="AF218" s="123"/>
      <c r="AG218" s="119">
        <v>0.5</v>
      </c>
      <c r="AH218" s="120">
        <v>8.5000000000000006E-2</v>
      </c>
      <c r="AI218" s="120">
        <v>4.2000000000000003E-2</v>
      </c>
      <c r="AJ218" s="120">
        <v>6.4000000000000001E-2</v>
      </c>
      <c r="AK218" s="121">
        <v>0.5</v>
      </c>
      <c r="AL218" s="122">
        <v>4.1000000000000002E-2</v>
      </c>
      <c r="AM218" s="122">
        <v>2.1000000000000001E-2</v>
      </c>
      <c r="AN218" s="122">
        <v>3.1E-2</v>
      </c>
      <c r="AO218" s="123"/>
      <c r="AP218" s="119">
        <v>0.5</v>
      </c>
      <c r="AQ218" s="120">
        <v>0.09</v>
      </c>
      <c r="AR218" s="120">
        <v>4.4999999999999998E-2</v>
      </c>
      <c r="AS218" s="120">
        <v>6.8000000000000005E-2</v>
      </c>
      <c r="AT218" s="121">
        <v>0.5</v>
      </c>
      <c r="AU218" s="122">
        <v>4.9000000000000002E-2</v>
      </c>
      <c r="AV218" s="122">
        <v>2.5000000000000001E-2</v>
      </c>
      <c r="AW218" s="122">
        <v>3.6999999999999998E-2</v>
      </c>
      <c r="AX218" s="123"/>
      <c r="AY218" s="119">
        <v>0.5</v>
      </c>
      <c r="AZ218" s="120">
        <v>9.8000000000000004E-2</v>
      </c>
      <c r="BA218" s="120">
        <v>4.9000000000000002E-2</v>
      </c>
      <c r="BB218" s="120">
        <v>7.3999999999999996E-2</v>
      </c>
      <c r="BC218" s="119">
        <v>0.5</v>
      </c>
      <c r="BD218" s="122">
        <v>5.8000000000000003E-2</v>
      </c>
      <c r="BE218" s="122">
        <v>2.9000000000000001E-2</v>
      </c>
      <c r="BF218" s="122">
        <v>4.3999999999999997E-2</v>
      </c>
      <c r="BG218" s="123"/>
      <c r="BH218" s="119">
        <v>0.5</v>
      </c>
      <c r="BI218" s="120">
        <v>0</v>
      </c>
      <c r="BJ218" s="120">
        <v>5.5E-2</v>
      </c>
      <c r="BK218" s="120">
        <v>8.3000000000000004E-2</v>
      </c>
      <c r="BL218" s="119">
        <v>0.5</v>
      </c>
      <c r="BM218" s="122">
        <v>0</v>
      </c>
      <c r="BN218" s="122">
        <v>3.3000000000000002E-2</v>
      </c>
      <c r="BO218" s="122">
        <v>0.05</v>
      </c>
    </row>
    <row r="219" spans="24:67" ht="24" x14ac:dyDescent="0.55000000000000004">
      <c r="X219" s="121">
        <v>0.51</v>
      </c>
      <c r="Y219" s="124">
        <f>0.083-((0.083-0.063)/0.1)*(X219-$X$218)</f>
        <v>8.1000000000000003E-2</v>
      </c>
      <c r="Z219" s="124">
        <v>0</v>
      </c>
      <c r="AA219" s="124">
        <f>0.062-((0.062-0.047)/0.1)*(X219-$X$218)</f>
        <v>6.0499999999999998E-2</v>
      </c>
      <c r="AB219" s="121">
        <v>0.51</v>
      </c>
      <c r="AC219" s="122">
        <v>3.3000000000000002E-2</v>
      </c>
      <c r="AD219" s="122">
        <v>0</v>
      </c>
      <c r="AE219" s="122">
        <v>2.5000000000000001E-2</v>
      </c>
      <c r="AF219" s="123"/>
      <c r="AG219" s="121">
        <v>0.51</v>
      </c>
      <c r="AH219" s="124">
        <f>$AH$218-(($AH$218-$AH$228)/0.1)*(AG219-$AG$218)</f>
        <v>8.3400000000000002E-2</v>
      </c>
      <c r="AI219" s="124">
        <f>$AI$218-(($AI$218-$AI$228)/0.1)*(AG219-$AG$218)</f>
        <v>4.1300000000000003E-2</v>
      </c>
      <c r="AJ219" s="124">
        <f>$AJ$218-(($AJ$218-$AJ$228)/0.1)*(AG219-$AG$218)</f>
        <v>6.2799999999999995E-2</v>
      </c>
      <c r="AK219" s="121">
        <v>0.51</v>
      </c>
      <c r="AL219" s="122">
        <v>4.1000000000000002E-2</v>
      </c>
      <c r="AM219" s="122">
        <v>2.1000000000000001E-2</v>
      </c>
      <c r="AN219" s="122">
        <v>3.1E-2</v>
      </c>
      <c r="AO219" s="123"/>
      <c r="AP219" s="121">
        <v>0.51</v>
      </c>
      <c r="AQ219" s="124">
        <f t="shared" ref="AQ219:AQ227" si="0">$AQ$218-(($AQ$218-$AQ$228)/0.1)*(AP219-$AP$218)</f>
        <v>8.879999999999999E-2</v>
      </c>
      <c r="AR219" s="124">
        <f>$AR$218-(($AR$218-$AR$228)/0.1)*(AP219-$AP$218)</f>
        <v>4.4399999999999995E-2</v>
      </c>
      <c r="AS219" s="124">
        <f>$AS$218-(($AS$218-$AS$228)/0.1)*(AP219-$AP$218)</f>
        <v>6.7100000000000007E-2</v>
      </c>
      <c r="AT219" s="121">
        <v>0.51</v>
      </c>
      <c r="AU219" s="122">
        <v>4.9000000000000002E-2</v>
      </c>
      <c r="AV219" s="122">
        <v>2.5000000000000001E-2</v>
      </c>
      <c r="AW219" s="122">
        <v>3.6999999999999998E-2</v>
      </c>
      <c r="AX219" s="123"/>
      <c r="AY219" s="121">
        <v>0.51</v>
      </c>
      <c r="AZ219" s="124">
        <f>$AZ$218-(($AZ$218-$AZ$228)/0.1)*(AY219-$AY$218)</f>
        <v>9.7200000000000009E-2</v>
      </c>
      <c r="BA219" s="124">
        <f>$BA$218-(($BA$218-$BA$228)/0.1)*(AY219-$AY$218)</f>
        <v>4.8600000000000004E-2</v>
      </c>
      <c r="BB219" s="124">
        <f>$BB$218-(($BB$218-$BB$228)/0.1)*(AY219-$AY$218)</f>
        <v>7.3399999999999993E-2</v>
      </c>
      <c r="BC219" s="121">
        <v>0.51</v>
      </c>
      <c r="BD219" s="122">
        <v>5.8000000000000003E-2</v>
      </c>
      <c r="BE219" s="122">
        <v>2.9000000000000001E-2</v>
      </c>
      <c r="BF219" s="122">
        <v>4.3999999999999997E-2</v>
      </c>
      <c r="BG219" s="123"/>
      <c r="BH219" s="121">
        <v>0.51</v>
      </c>
      <c r="BI219" s="124">
        <v>0</v>
      </c>
      <c r="BJ219" s="124">
        <f>$BJ$218-(($BJ$218-$BJ$228)/0.1)*(BH219-$BH$218)</f>
        <v>5.4800000000000001E-2</v>
      </c>
      <c r="BK219" s="124">
        <f>$BK$218-(($BK$218-$BK$228)/0.1)*(BH219-$BH$218)</f>
        <v>8.270000000000001E-2</v>
      </c>
      <c r="BL219" s="121">
        <v>0.51</v>
      </c>
      <c r="BM219" s="122">
        <v>0</v>
      </c>
      <c r="BN219" s="122">
        <v>3.3000000000000002E-2</v>
      </c>
      <c r="BO219" s="122">
        <v>0.05</v>
      </c>
    </row>
    <row r="220" spans="24:67" ht="24" x14ac:dyDescent="0.55000000000000004">
      <c r="X220" s="121">
        <v>0.52</v>
      </c>
      <c r="Y220" s="124">
        <f t="shared" ref="Y220:Y227" si="1">0.083-((0.083-0.063)/0.1)*(X220-$X$218)</f>
        <v>7.9000000000000001E-2</v>
      </c>
      <c r="Z220" s="124">
        <v>0</v>
      </c>
      <c r="AA220" s="124">
        <f t="shared" ref="AA220:AA227" si="2">0.062-((0.062-0.047)/0.1)*(X220-$X$218)</f>
        <v>5.8999999999999997E-2</v>
      </c>
      <c r="AB220" s="121">
        <v>0.52</v>
      </c>
      <c r="AC220" s="122">
        <v>3.3000000000000002E-2</v>
      </c>
      <c r="AD220" s="122">
        <v>0</v>
      </c>
      <c r="AE220" s="122">
        <v>2.5000000000000001E-2</v>
      </c>
      <c r="AF220" s="123"/>
      <c r="AG220" s="121">
        <v>0.52</v>
      </c>
      <c r="AH220" s="124">
        <f t="shared" ref="AH220:AH227" si="3">$AH$218-(($AH$218-$AH$228)/0.1)*(AG220-$AG$218)</f>
        <v>8.1799999999999998E-2</v>
      </c>
      <c r="AI220" s="124">
        <f t="shared" ref="AI220:AI227" si="4">$AI$218-(($AI$218-$AI$228)/0.1)*(AG220-$AG$218)</f>
        <v>4.0600000000000004E-2</v>
      </c>
      <c r="AJ220" s="124">
        <f t="shared" ref="AJ220:AJ227" si="5">$AJ$218-(($AJ$218-$AJ$228)/0.1)*(AG220-$AG$218)</f>
        <v>6.1600000000000002E-2</v>
      </c>
      <c r="AK220" s="121">
        <v>0.52</v>
      </c>
      <c r="AL220" s="122">
        <v>4.1000000000000002E-2</v>
      </c>
      <c r="AM220" s="122">
        <v>2.1000000000000001E-2</v>
      </c>
      <c r="AN220" s="122">
        <v>3.1E-2</v>
      </c>
      <c r="AO220" s="123"/>
      <c r="AP220" s="121">
        <v>0.52</v>
      </c>
      <c r="AQ220" s="124">
        <f t="shared" si="0"/>
        <v>8.7599999999999997E-2</v>
      </c>
      <c r="AR220" s="124">
        <f t="shared" ref="AR220:AR227" si="6">$AR$218-(($AR$218-$AR$228)/0.1)*(AP220-$AP$218)</f>
        <v>4.3799999999999999E-2</v>
      </c>
      <c r="AS220" s="124">
        <f t="shared" ref="AS220:AS227" si="7">$AS$218-(($AS$218-$AS$228)/0.1)*(AP220-$AP$218)</f>
        <v>6.6199999999999995E-2</v>
      </c>
      <c r="AT220" s="121">
        <v>0.52</v>
      </c>
      <c r="AU220" s="122">
        <v>4.9000000000000002E-2</v>
      </c>
      <c r="AV220" s="122">
        <v>2.5000000000000001E-2</v>
      </c>
      <c r="AW220" s="122">
        <v>3.6999999999999998E-2</v>
      </c>
      <c r="AX220" s="123"/>
      <c r="AY220" s="121">
        <v>0.52</v>
      </c>
      <c r="AZ220" s="124">
        <f t="shared" ref="AZ220:AZ227" si="8">$AZ$218-(($AZ$218-$AZ$228)/0.1)*(AY220-$AY$218)</f>
        <v>9.64E-2</v>
      </c>
      <c r="BA220" s="124">
        <f t="shared" ref="BA220:BA227" si="9">$BA$218-(($BA$218-$BA$228)/0.1)*(AY220-$AY$218)</f>
        <v>4.82E-2</v>
      </c>
      <c r="BB220" s="124">
        <f t="shared" ref="BB220:BB227" si="10">$BB$218-(($BB$218-$BB$228)/0.1)*(AY220-$AY$218)</f>
        <v>7.2800000000000004E-2</v>
      </c>
      <c r="BC220" s="121">
        <v>0.52</v>
      </c>
      <c r="BD220" s="122">
        <v>5.8000000000000003E-2</v>
      </c>
      <c r="BE220" s="122">
        <v>2.9000000000000001E-2</v>
      </c>
      <c r="BF220" s="122">
        <v>4.3999999999999997E-2</v>
      </c>
      <c r="BG220" s="123"/>
      <c r="BH220" s="121">
        <v>0.52</v>
      </c>
      <c r="BI220" s="124">
        <v>0</v>
      </c>
      <c r="BJ220" s="124">
        <f t="shared" ref="BJ220:BJ227" si="11">$BJ$218-(($BJ$218-$BJ$228)/0.1)*(BH220-$BH$218)</f>
        <v>5.4600000000000003E-2</v>
      </c>
      <c r="BK220" s="124">
        <f t="shared" ref="BK220:BK227" si="12">$BK$218-(($BK$218-$BK$228)/0.1)*(BH220-$BH$218)</f>
        <v>8.2400000000000001E-2</v>
      </c>
      <c r="BL220" s="121">
        <v>0.52</v>
      </c>
      <c r="BM220" s="122">
        <v>0</v>
      </c>
      <c r="BN220" s="122">
        <v>3.3000000000000002E-2</v>
      </c>
      <c r="BO220" s="122">
        <v>0.05</v>
      </c>
    </row>
    <row r="221" spans="24:67" ht="24" x14ac:dyDescent="0.55000000000000004">
      <c r="X221" s="121">
        <v>0.53</v>
      </c>
      <c r="Y221" s="124">
        <f t="shared" si="1"/>
        <v>7.6999999999999999E-2</v>
      </c>
      <c r="Z221" s="124">
        <v>0</v>
      </c>
      <c r="AA221" s="124">
        <f t="shared" si="2"/>
        <v>5.7499999999999996E-2</v>
      </c>
      <c r="AB221" s="121">
        <v>0.53</v>
      </c>
      <c r="AC221" s="122">
        <v>3.3000000000000002E-2</v>
      </c>
      <c r="AD221" s="122">
        <v>0</v>
      </c>
      <c r="AE221" s="122">
        <v>2.5000000000000001E-2</v>
      </c>
      <c r="AF221" s="123"/>
      <c r="AG221" s="121">
        <v>0.53</v>
      </c>
      <c r="AH221" s="124">
        <f t="shared" si="3"/>
        <v>8.0200000000000007E-2</v>
      </c>
      <c r="AI221" s="124">
        <f t="shared" si="4"/>
        <v>3.9899999999999998E-2</v>
      </c>
      <c r="AJ221" s="124">
        <f t="shared" si="5"/>
        <v>6.0399999999999995E-2</v>
      </c>
      <c r="AK221" s="121">
        <v>0.53</v>
      </c>
      <c r="AL221" s="122">
        <v>4.1000000000000002E-2</v>
      </c>
      <c r="AM221" s="122">
        <v>2.1000000000000001E-2</v>
      </c>
      <c r="AN221" s="122">
        <v>3.1E-2</v>
      </c>
      <c r="AO221" s="123"/>
      <c r="AP221" s="121">
        <v>0.53</v>
      </c>
      <c r="AQ221" s="124">
        <f t="shared" si="0"/>
        <v>8.6399999999999991E-2</v>
      </c>
      <c r="AR221" s="124">
        <f t="shared" si="6"/>
        <v>4.3199999999999995E-2</v>
      </c>
      <c r="AS221" s="124">
        <f t="shared" si="7"/>
        <v>6.5299999999999997E-2</v>
      </c>
      <c r="AT221" s="121">
        <v>0.53</v>
      </c>
      <c r="AU221" s="122">
        <v>4.9000000000000002E-2</v>
      </c>
      <c r="AV221" s="122">
        <v>2.5000000000000001E-2</v>
      </c>
      <c r="AW221" s="122">
        <v>3.6999999999999998E-2</v>
      </c>
      <c r="AX221" s="123"/>
      <c r="AY221" s="121">
        <v>0.53</v>
      </c>
      <c r="AZ221" s="124">
        <f t="shared" si="8"/>
        <v>9.5600000000000004E-2</v>
      </c>
      <c r="BA221" s="124">
        <f t="shared" si="9"/>
        <v>4.7800000000000002E-2</v>
      </c>
      <c r="BB221" s="124">
        <f t="shared" si="10"/>
        <v>7.22E-2</v>
      </c>
      <c r="BC221" s="121">
        <v>0.53</v>
      </c>
      <c r="BD221" s="122">
        <v>5.8000000000000003E-2</v>
      </c>
      <c r="BE221" s="122">
        <v>2.9000000000000001E-2</v>
      </c>
      <c r="BF221" s="122">
        <v>4.3999999999999997E-2</v>
      </c>
      <c r="BG221" s="123"/>
      <c r="BH221" s="121">
        <v>0.53</v>
      </c>
      <c r="BI221" s="124">
        <v>0</v>
      </c>
      <c r="BJ221" s="124">
        <f t="shared" si="11"/>
        <v>5.4399999999999997E-2</v>
      </c>
      <c r="BK221" s="124">
        <f t="shared" si="12"/>
        <v>8.2100000000000006E-2</v>
      </c>
      <c r="BL221" s="121">
        <v>0.53</v>
      </c>
      <c r="BM221" s="122">
        <v>0</v>
      </c>
      <c r="BN221" s="122">
        <v>3.3000000000000002E-2</v>
      </c>
      <c r="BO221" s="122">
        <v>0.05</v>
      </c>
    </row>
    <row r="222" spans="24:67" ht="24" x14ac:dyDescent="0.55000000000000004">
      <c r="X222" s="121">
        <v>0.54</v>
      </c>
      <c r="Y222" s="124">
        <f t="shared" si="1"/>
        <v>7.4999999999999997E-2</v>
      </c>
      <c r="Z222" s="124">
        <v>0</v>
      </c>
      <c r="AA222" s="124">
        <f t="shared" si="2"/>
        <v>5.5999999999999994E-2</v>
      </c>
      <c r="AB222" s="121">
        <v>0.54</v>
      </c>
      <c r="AC222" s="122">
        <v>3.3000000000000002E-2</v>
      </c>
      <c r="AD222" s="122">
        <v>0</v>
      </c>
      <c r="AE222" s="122">
        <v>2.5000000000000001E-2</v>
      </c>
      <c r="AF222" s="123"/>
      <c r="AG222" s="121">
        <v>0.54</v>
      </c>
      <c r="AH222" s="124">
        <f t="shared" si="3"/>
        <v>7.8600000000000003E-2</v>
      </c>
      <c r="AI222" s="124">
        <f t="shared" si="4"/>
        <v>3.9199999999999999E-2</v>
      </c>
      <c r="AJ222" s="124">
        <f t="shared" si="5"/>
        <v>5.9199999999999996E-2</v>
      </c>
      <c r="AK222" s="121">
        <v>0.54</v>
      </c>
      <c r="AL222" s="122">
        <v>4.1000000000000002E-2</v>
      </c>
      <c r="AM222" s="122">
        <v>2.1000000000000001E-2</v>
      </c>
      <c r="AN222" s="122">
        <v>3.1E-2</v>
      </c>
      <c r="AO222" s="123"/>
      <c r="AP222" s="121">
        <v>0.54</v>
      </c>
      <c r="AQ222" s="124">
        <f t="shared" si="0"/>
        <v>8.5199999999999998E-2</v>
      </c>
      <c r="AR222" s="124">
        <f t="shared" si="6"/>
        <v>4.2599999999999999E-2</v>
      </c>
      <c r="AS222" s="124">
        <f t="shared" si="7"/>
        <v>6.4399999999999999E-2</v>
      </c>
      <c r="AT222" s="121">
        <v>0.54</v>
      </c>
      <c r="AU222" s="122">
        <v>4.9000000000000002E-2</v>
      </c>
      <c r="AV222" s="122">
        <v>2.5000000000000001E-2</v>
      </c>
      <c r="AW222" s="122">
        <v>3.6999999999999998E-2</v>
      </c>
      <c r="AX222" s="123"/>
      <c r="AY222" s="121">
        <v>0.54</v>
      </c>
      <c r="AZ222" s="124">
        <f t="shared" si="8"/>
        <v>9.4799999999999995E-2</v>
      </c>
      <c r="BA222" s="124">
        <f t="shared" si="9"/>
        <v>4.7399999999999998E-2</v>
      </c>
      <c r="BB222" s="124">
        <f t="shared" si="10"/>
        <v>7.1599999999999997E-2</v>
      </c>
      <c r="BC222" s="121">
        <v>0.54</v>
      </c>
      <c r="BD222" s="122">
        <v>5.8000000000000003E-2</v>
      </c>
      <c r="BE222" s="122">
        <v>2.9000000000000001E-2</v>
      </c>
      <c r="BF222" s="122">
        <v>4.3999999999999997E-2</v>
      </c>
      <c r="BG222" s="123"/>
      <c r="BH222" s="121">
        <v>0.54</v>
      </c>
      <c r="BI222" s="124">
        <v>0</v>
      </c>
      <c r="BJ222" s="124">
        <f t="shared" si="11"/>
        <v>5.4199999999999998E-2</v>
      </c>
      <c r="BK222" s="124">
        <f t="shared" si="12"/>
        <v>8.1799999999999998E-2</v>
      </c>
      <c r="BL222" s="121">
        <v>0.54</v>
      </c>
      <c r="BM222" s="122">
        <v>0</v>
      </c>
      <c r="BN222" s="122">
        <v>3.3000000000000002E-2</v>
      </c>
      <c r="BO222" s="122">
        <v>0.05</v>
      </c>
    </row>
    <row r="223" spans="24:67" ht="24" x14ac:dyDescent="0.55000000000000004">
      <c r="X223" s="121">
        <v>0.55000000000000004</v>
      </c>
      <c r="Y223" s="124">
        <f t="shared" si="1"/>
        <v>7.2999999999999995E-2</v>
      </c>
      <c r="Z223" s="124">
        <v>0</v>
      </c>
      <c r="AA223" s="124">
        <f t="shared" si="2"/>
        <v>5.4499999999999993E-2</v>
      </c>
      <c r="AB223" s="121">
        <v>0.55000000000000004</v>
      </c>
      <c r="AC223" s="122">
        <v>3.3000000000000002E-2</v>
      </c>
      <c r="AD223" s="122">
        <v>0</v>
      </c>
      <c r="AE223" s="122">
        <v>2.5000000000000001E-2</v>
      </c>
      <c r="AF223" s="123"/>
      <c r="AG223" s="121">
        <v>0.55000000000000004</v>
      </c>
      <c r="AH223" s="124">
        <f t="shared" si="3"/>
        <v>7.6999999999999999E-2</v>
      </c>
      <c r="AI223" s="124">
        <f t="shared" si="4"/>
        <v>3.85E-2</v>
      </c>
      <c r="AJ223" s="124">
        <f t="shared" si="5"/>
        <v>5.7999999999999996E-2</v>
      </c>
      <c r="AK223" s="121">
        <v>0.55000000000000004</v>
      </c>
      <c r="AL223" s="122">
        <v>4.1000000000000002E-2</v>
      </c>
      <c r="AM223" s="122">
        <v>2.1000000000000001E-2</v>
      </c>
      <c r="AN223" s="122">
        <v>3.1E-2</v>
      </c>
      <c r="AO223" s="123"/>
      <c r="AP223" s="121">
        <v>0.55000000000000004</v>
      </c>
      <c r="AQ223" s="124">
        <f t="shared" si="0"/>
        <v>8.3999999999999991E-2</v>
      </c>
      <c r="AR223" s="124">
        <f t="shared" si="6"/>
        <v>4.1999999999999996E-2</v>
      </c>
      <c r="AS223" s="124">
        <f t="shared" si="7"/>
        <v>6.3500000000000001E-2</v>
      </c>
      <c r="AT223" s="121">
        <v>0.55000000000000004</v>
      </c>
      <c r="AU223" s="122">
        <v>4.9000000000000002E-2</v>
      </c>
      <c r="AV223" s="122">
        <v>2.5000000000000001E-2</v>
      </c>
      <c r="AW223" s="122">
        <v>3.6999999999999998E-2</v>
      </c>
      <c r="AX223" s="123"/>
      <c r="AY223" s="121">
        <v>0.55000000000000004</v>
      </c>
      <c r="AZ223" s="124">
        <f t="shared" si="8"/>
        <v>9.4E-2</v>
      </c>
      <c r="BA223" s="124">
        <f t="shared" si="9"/>
        <v>4.7E-2</v>
      </c>
      <c r="BB223" s="124">
        <f t="shared" si="10"/>
        <v>7.0999999999999994E-2</v>
      </c>
      <c r="BC223" s="121">
        <v>0.55000000000000004</v>
      </c>
      <c r="BD223" s="122">
        <v>5.8000000000000003E-2</v>
      </c>
      <c r="BE223" s="122">
        <v>2.9000000000000001E-2</v>
      </c>
      <c r="BF223" s="122">
        <v>4.3999999999999997E-2</v>
      </c>
      <c r="BG223" s="123"/>
      <c r="BH223" s="121">
        <v>0.55000000000000004</v>
      </c>
      <c r="BI223" s="124">
        <v>0</v>
      </c>
      <c r="BJ223" s="124">
        <f t="shared" si="11"/>
        <v>5.3999999999999999E-2</v>
      </c>
      <c r="BK223" s="124">
        <f t="shared" si="12"/>
        <v>8.1500000000000003E-2</v>
      </c>
      <c r="BL223" s="121">
        <v>0.55000000000000004</v>
      </c>
      <c r="BM223" s="122">
        <v>0</v>
      </c>
      <c r="BN223" s="122">
        <v>3.3000000000000002E-2</v>
      </c>
      <c r="BO223" s="122">
        <v>0.05</v>
      </c>
    </row>
    <row r="224" spans="24:67" ht="24" x14ac:dyDescent="0.55000000000000004">
      <c r="X224" s="121">
        <v>0.56000000000000005</v>
      </c>
      <c r="Y224" s="124">
        <f t="shared" si="1"/>
        <v>7.0999999999999994E-2</v>
      </c>
      <c r="Z224" s="124">
        <v>0</v>
      </c>
      <c r="AA224" s="124">
        <f t="shared" si="2"/>
        <v>5.2999999999999992E-2</v>
      </c>
      <c r="AB224" s="121">
        <v>0.56000000000000005</v>
      </c>
      <c r="AC224" s="122">
        <v>3.3000000000000002E-2</v>
      </c>
      <c r="AD224" s="122">
        <v>0</v>
      </c>
      <c r="AE224" s="122">
        <v>2.5000000000000001E-2</v>
      </c>
      <c r="AF224" s="123"/>
      <c r="AG224" s="121">
        <v>0.56000000000000005</v>
      </c>
      <c r="AH224" s="124">
        <f t="shared" si="3"/>
        <v>7.5399999999999995E-2</v>
      </c>
      <c r="AI224" s="124">
        <f t="shared" si="4"/>
        <v>3.78E-2</v>
      </c>
      <c r="AJ224" s="124">
        <f t="shared" si="5"/>
        <v>5.6799999999999989E-2</v>
      </c>
      <c r="AK224" s="121">
        <v>0.56000000000000005</v>
      </c>
      <c r="AL224" s="122">
        <v>4.1000000000000002E-2</v>
      </c>
      <c r="AM224" s="122">
        <v>2.1000000000000001E-2</v>
      </c>
      <c r="AN224" s="122">
        <v>3.1E-2</v>
      </c>
      <c r="AO224" s="123"/>
      <c r="AP224" s="121">
        <v>0.56000000000000005</v>
      </c>
      <c r="AQ224" s="124">
        <f t="shared" si="0"/>
        <v>8.2799999999999999E-2</v>
      </c>
      <c r="AR224" s="124">
        <f t="shared" si="6"/>
        <v>4.1399999999999999E-2</v>
      </c>
      <c r="AS224" s="124">
        <f t="shared" si="7"/>
        <v>6.2599999999999989E-2</v>
      </c>
      <c r="AT224" s="121">
        <v>0.56000000000000005</v>
      </c>
      <c r="AU224" s="122">
        <v>4.9000000000000002E-2</v>
      </c>
      <c r="AV224" s="122">
        <v>2.5000000000000001E-2</v>
      </c>
      <c r="AW224" s="122">
        <v>3.6999999999999998E-2</v>
      </c>
      <c r="AX224" s="123"/>
      <c r="AY224" s="121">
        <v>0.56000000000000005</v>
      </c>
      <c r="AZ224" s="124">
        <f t="shared" si="8"/>
        <v>9.3199999999999991E-2</v>
      </c>
      <c r="BA224" s="124">
        <f t="shared" si="9"/>
        <v>4.6599999999999996E-2</v>
      </c>
      <c r="BB224" s="124">
        <f t="shared" si="10"/>
        <v>7.0400000000000004E-2</v>
      </c>
      <c r="BC224" s="121">
        <v>0.56000000000000005</v>
      </c>
      <c r="BD224" s="122">
        <v>5.8000000000000003E-2</v>
      </c>
      <c r="BE224" s="122">
        <v>2.9000000000000001E-2</v>
      </c>
      <c r="BF224" s="122">
        <v>4.3999999999999997E-2</v>
      </c>
      <c r="BG224" s="123"/>
      <c r="BH224" s="121">
        <v>0.56000000000000005</v>
      </c>
      <c r="BI224" s="124">
        <v>0</v>
      </c>
      <c r="BJ224" s="124">
        <f t="shared" si="11"/>
        <v>5.3800000000000001E-2</v>
      </c>
      <c r="BK224" s="124">
        <f t="shared" si="12"/>
        <v>8.1199999999999994E-2</v>
      </c>
      <c r="BL224" s="121">
        <v>0.56000000000000005</v>
      </c>
      <c r="BM224" s="122">
        <v>0</v>
      </c>
      <c r="BN224" s="122">
        <v>3.3000000000000002E-2</v>
      </c>
      <c r="BO224" s="122">
        <v>0.05</v>
      </c>
    </row>
    <row r="225" spans="24:67" ht="24" x14ac:dyDescent="0.55000000000000004">
      <c r="X225" s="121">
        <v>0.56999999999999995</v>
      </c>
      <c r="Y225" s="124">
        <f t="shared" si="1"/>
        <v>6.9000000000000006E-2</v>
      </c>
      <c r="Z225" s="124">
        <v>0</v>
      </c>
      <c r="AA225" s="124">
        <f t="shared" si="2"/>
        <v>5.1500000000000004E-2</v>
      </c>
      <c r="AB225" s="121">
        <v>0.56999999999999995</v>
      </c>
      <c r="AC225" s="122">
        <v>3.3000000000000002E-2</v>
      </c>
      <c r="AD225" s="122">
        <v>0</v>
      </c>
      <c r="AE225" s="122">
        <v>2.5000000000000001E-2</v>
      </c>
      <c r="AF225" s="123"/>
      <c r="AG225" s="121">
        <v>0.56999999999999995</v>
      </c>
      <c r="AH225" s="124">
        <f t="shared" si="3"/>
        <v>7.3800000000000018E-2</v>
      </c>
      <c r="AI225" s="124">
        <f t="shared" si="4"/>
        <v>3.7100000000000008E-2</v>
      </c>
      <c r="AJ225" s="124">
        <f t="shared" si="5"/>
        <v>5.5600000000000004E-2</v>
      </c>
      <c r="AK225" s="121">
        <v>0.56999999999999995</v>
      </c>
      <c r="AL225" s="122">
        <v>4.1000000000000002E-2</v>
      </c>
      <c r="AM225" s="122">
        <v>2.1000000000000001E-2</v>
      </c>
      <c r="AN225" s="122">
        <v>3.1E-2</v>
      </c>
      <c r="AO225" s="123"/>
      <c r="AP225" s="121">
        <v>0.56999999999999995</v>
      </c>
      <c r="AQ225" s="124">
        <f t="shared" si="0"/>
        <v>8.1600000000000006E-2</v>
      </c>
      <c r="AR225" s="124">
        <f t="shared" si="6"/>
        <v>4.0800000000000003E-2</v>
      </c>
      <c r="AS225" s="124">
        <f t="shared" si="7"/>
        <v>6.1700000000000005E-2</v>
      </c>
      <c r="AT225" s="121">
        <v>0.56999999999999995</v>
      </c>
      <c r="AU225" s="122">
        <v>4.9000000000000002E-2</v>
      </c>
      <c r="AV225" s="122">
        <v>2.5000000000000001E-2</v>
      </c>
      <c r="AW225" s="122">
        <v>3.6999999999999998E-2</v>
      </c>
      <c r="AX225" s="123"/>
      <c r="AY225" s="121">
        <v>0.56999999999999995</v>
      </c>
      <c r="AZ225" s="124">
        <f t="shared" si="8"/>
        <v>9.240000000000001E-2</v>
      </c>
      <c r="BA225" s="124">
        <f t="shared" si="9"/>
        <v>4.6200000000000005E-2</v>
      </c>
      <c r="BB225" s="124">
        <f t="shared" si="10"/>
        <v>6.9800000000000001E-2</v>
      </c>
      <c r="BC225" s="121">
        <v>0.56999999999999995</v>
      </c>
      <c r="BD225" s="122">
        <v>5.8000000000000003E-2</v>
      </c>
      <c r="BE225" s="122">
        <v>2.9000000000000001E-2</v>
      </c>
      <c r="BF225" s="122">
        <v>4.3999999999999997E-2</v>
      </c>
      <c r="BG225" s="123"/>
      <c r="BH225" s="121">
        <v>0.56999999999999995</v>
      </c>
      <c r="BI225" s="124">
        <v>0</v>
      </c>
      <c r="BJ225" s="124">
        <f t="shared" si="11"/>
        <v>5.3600000000000002E-2</v>
      </c>
      <c r="BK225" s="124">
        <f t="shared" si="12"/>
        <v>8.09E-2</v>
      </c>
      <c r="BL225" s="121">
        <v>0.56999999999999995</v>
      </c>
      <c r="BM225" s="122">
        <v>0</v>
      </c>
      <c r="BN225" s="122">
        <v>3.3000000000000002E-2</v>
      </c>
      <c r="BO225" s="122">
        <v>0.05</v>
      </c>
    </row>
    <row r="226" spans="24:67" ht="24" x14ac:dyDescent="0.55000000000000004">
      <c r="X226" s="121">
        <v>0.57999999999999996</v>
      </c>
      <c r="Y226" s="124">
        <f t="shared" si="1"/>
        <v>6.7000000000000004E-2</v>
      </c>
      <c r="Z226" s="124">
        <v>0</v>
      </c>
      <c r="AA226" s="124">
        <f t="shared" si="2"/>
        <v>0.05</v>
      </c>
      <c r="AB226" s="121">
        <v>0.57999999999999996</v>
      </c>
      <c r="AC226" s="122">
        <v>3.3000000000000002E-2</v>
      </c>
      <c r="AD226" s="122">
        <v>0</v>
      </c>
      <c r="AE226" s="122">
        <v>2.5000000000000001E-2</v>
      </c>
      <c r="AF226" s="123"/>
      <c r="AG226" s="121">
        <v>0.57999999999999996</v>
      </c>
      <c r="AH226" s="124">
        <f t="shared" si="3"/>
        <v>7.2200000000000014E-2</v>
      </c>
      <c r="AI226" s="124">
        <f t="shared" si="4"/>
        <v>3.6400000000000009E-2</v>
      </c>
      <c r="AJ226" s="124">
        <f t="shared" si="5"/>
        <v>5.4400000000000004E-2</v>
      </c>
      <c r="AK226" s="121">
        <v>0.57999999999999996</v>
      </c>
      <c r="AL226" s="122">
        <v>4.1000000000000002E-2</v>
      </c>
      <c r="AM226" s="122">
        <v>2.1000000000000001E-2</v>
      </c>
      <c r="AN226" s="122">
        <v>3.1E-2</v>
      </c>
      <c r="AO226" s="123"/>
      <c r="AP226" s="121">
        <v>0.57999999999999996</v>
      </c>
      <c r="AQ226" s="124">
        <f t="shared" si="0"/>
        <v>8.0399999999999999E-2</v>
      </c>
      <c r="AR226" s="124">
        <f t="shared" si="6"/>
        <v>4.02E-2</v>
      </c>
      <c r="AS226" s="124">
        <f t="shared" si="7"/>
        <v>6.08E-2</v>
      </c>
      <c r="AT226" s="121">
        <v>0.57999999999999996</v>
      </c>
      <c r="AU226" s="122">
        <v>4.9000000000000002E-2</v>
      </c>
      <c r="AV226" s="122">
        <v>2.5000000000000001E-2</v>
      </c>
      <c r="AW226" s="122">
        <v>3.6999999999999998E-2</v>
      </c>
      <c r="AX226" s="123"/>
      <c r="AY226" s="121">
        <v>0.57999999999999996</v>
      </c>
      <c r="AZ226" s="124">
        <f t="shared" si="8"/>
        <v>9.1600000000000001E-2</v>
      </c>
      <c r="BA226" s="124">
        <f t="shared" si="9"/>
        <v>4.58E-2</v>
      </c>
      <c r="BB226" s="124">
        <f t="shared" si="10"/>
        <v>6.9200000000000012E-2</v>
      </c>
      <c r="BC226" s="121">
        <v>0.57999999999999996</v>
      </c>
      <c r="BD226" s="122">
        <v>5.8000000000000003E-2</v>
      </c>
      <c r="BE226" s="122">
        <v>2.9000000000000001E-2</v>
      </c>
      <c r="BF226" s="122">
        <v>4.3999999999999997E-2</v>
      </c>
      <c r="BG226" s="123"/>
      <c r="BH226" s="121">
        <v>0.57999999999999996</v>
      </c>
      <c r="BI226" s="124">
        <v>0</v>
      </c>
      <c r="BJ226" s="124">
        <f t="shared" si="11"/>
        <v>5.3400000000000003E-2</v>
      </c>
      <c r="BK226" s="124">
        <f t="shared" si="12"/>
        <v>8.0600000000000005E-2</v>
      </c>
      <c r="BL226" s="121">
        <v>0.57999999999999996</v>
      </c>
      <c r="BM226" s="122">
        <v>0</v>
      </c>
      <c r="BN226" s="122">
        <v>3.3000000000000002E-2</v>
      </c>
      <c r="BO226" s="122">
        <v>0.05</v>
      </c>
    </row>
    <row r="227" spans="24:67" ht="24" x14ac:dyDescent="0.55000000000000004">
      <c r="X227" s="121">
        <v>0.59</v>
      </c>
      <c r="Y227" s="124">
        <f t="shared" si="1"/>
        <v>6.5000000000000002E-2</v>
      </c>
      <c r="Z227" s="124">
        <v>0</v>
      </c>
      <c r="AA227" s="124">
        <f t="shared" si="2"/>
        <v>4.8500000000000001E-2</v>
      </c>
      <c r="AB227" s="121">
        <v>0.59</v>
      </c>
      <c r="AC227" s="122">
        <v>3.3000000000000002E-2</v>
      </c>
      <c r="AD227" s="122">
        <v>0</v>
      </c>
      <c r="AE227" s="122">
        <v>2.5000000000000001E-2</v>
      </c>
      <c r="AF227" s="123"/>
      <c r="AG227" s="121">
        <v>0.59</v>
      </c>
      <c r="AH227" s="124">
        <f t="shared" si="3"/>
        <v>7.060000000000001E-2</v>
      </c>
      <c r="AI227" s="124">
        <f t="shared" si="4"/>
        <v>3.5700000000000003E-2</v>
      </c>
      <c r="AJ227" s="124">
        <f t="shared" si="5"/>
        <v>5.3200000000000004E-2</v>
      </c>
      <c r="AK227" s="121">
        <v>0.59</v>
      </c>
      <c r="AL227" s="122">
        <v>4.1000000000000002E-2</v>
      </c>
      <c r="AM227" s="122">
        <v>2.1000000000000001E-2</v>
      </c>
      <c r="AN227" s="122">
        <v>3.1E-2</v>
      </c>
      <c r="AO227" s="123"/>
      <c r="AP227" s="121">
        <v>0.59</v>
      </c>
      <c r="AQ227" s="124">
        <f t="shared" si="0"/>
        <v>7.9200000000000007E-2</v>
      </c>
      <c r="AR227" s="124">
        <f t="shared" si="6"/>
        <v>3.9600000000000003E-2</v>
      </c>
      <c r="AS227" s="124">
        <f t="shared" si="7"/>
        <v>5.9900000000000002E-2</v>
      </c>
      <c r="AT227" s="121">
        <v>0.59</v>
      </c>
      <c r="AU227" s="122">
        <v>4.9000000000000002E-2</v>
      </c>
      <c r="AV227" s="122">
        <v>2.5000000000000001E-2</v>
      </c>
      <c r="AW227" s="122">
        <v>3.6999999999999998E-2</v>
      </c>
      <c r="AX227" s="123"/>
      <c r="AY227" s="121">
        <v>0.59</v>
      </c>
      <c r="AZ227" s="124">
        <f t="shared" si="8"/>
        <v>9.0800000000000006E-2</v>
      </c>
      <c r="BA227" s="124">
        <f t="shared" si="9"/>
        <v>4.5400000000000003E-2</v>
      </c>
      <c r="BB227" s="124">
        <f t="shared" si="10"/>
        <v>6.8600000000000008E-2</v>
      </c>
      <c r="BC227" s="121">
        <v>0.59</v>
      </c>
      <c r="BD227" s="122">
        <v>5.8000000000000003E-2</v>
      </c>
      <c r="BE227" s="122">
        <v>2.9000000000000001E-2</v>
      </c>
      <c r="BF227" s="122">
        <v>4.3999999999999997E-2</v>
      </c>
      <c r="BG227" s="123"/>
      <c r="BH227" s="121">
        <v>0.59</v>
      </c>
      <c r="BI227" s="124">
        <v>0</v>
      </c>
      <c r="BJ227" s="124">
        <f t="shared" si="11"/>
        <v>5.3199999999999997E-2</v>
      </c>
      <c r="BK227" s="124">
        <f t="shared" si="12"/>
        <v>8.0299999999999996E-2</v>
      </c>
      <c r="BL227" s="121">
        <v>0.59</v>
      </c>
      <c r="BM227" s="122">
        <v>0</v>
      </c>
      <c r="BN227" s="122">
        <v>3.3000000000000002E-2</v>
      </c>
      <c r="BO227" s="122">
        <v>0.05</v>
      </c>
    </row>
    <row r="228" spans="24:67" ht="24" x14ac:dyDescent="0.55000000000000004">
      <c r="X228" s="119">
        <v>0.6</v>
      </c>
      <c r="Y228" s="120">
        <v>6.3E-2</v>
      </c>
      <c r="Z228" s="120">
        <v>0</v>
      </c>
      <c r="AA228" s="120">
        <v>4.7E-2</v>
      </c>
      <c r="AB228" s="121">
        <v>0.6</v>
      </c>
      <c r="AC228" s="122">
        <v>3.3000000000000002E-2</v>
      </c>
      <c r="AD228" s="122">
        <v>0</v>
      </c>
      <c r="AE228" s="122">
        <v>2.5000000000000001E-2</v>
      </c>
      <c r="AF228" s="123"/>
      <c r="AG228" s="119">
        <v>0.6</v>
      </c>
      <c r="AH228" s="120">
        <v>6.9000000000000006E-2</v>
      </c>
      <c r="AI228" s="120">
        <v>3.5000000000000003E-2</v>
      </c>
      <c r="AJ228" s="120">
        <v>5.1999999999999998E-2</v>
      </c>
      <c r="AK228" s="121">
        <v>0.6</v>
      </c>
      <c r="AL228" s="122">
        <v>4.1000000000000002E-2</v>
      </c>
      <c r="AM228" s="122">
        <v>2.1000000000000001E-2</v>
      </c>
      <c r="AN228" s="122">
        <v>3.1E-2</v>
      </c>
      <c r="AO228" s="123"/>
      <c r="AP228" s="119">
        <v>0.6</v>
      </c>
      <c r="AQ228" s="120">
        <v>7.8E-2</v>
      </c>
      <c r="AR228" s="120">
        <v>3.9E-2</v>
      </c>
      <c r="AS228" s="120">
        <v>5.8999999999999997E-2</v>
      </c>
      <c r="AT228" s="121">
        <v>0.6</v>
      </c>
      <c r="AU228" s="122">
        <v>4.9000000000000002E-2</v>
      </c>
      <c r="AV228" s="122">
        <v>2.5000000000000001E-2</v>
      </c>
      <c r="AW228" s="122">
        <v>3.6999999999999998E-2</v>
      </c>
      <c r="AX228" s="123"/>
      <c r="AY228" s="119">
        <v>0.6</v>
      </c>
      <c r="AZ228" s="120">
        <v>0.09</v>
      </c>
      <c r="BA228" s="120">
        <v>4.4999999999999998E-2</v>
      </c>
      <c r="BB228" s="120">
        <v>6.8000000000000005E-2</v>
      </c>
      <c r="BC228" s="121">
        <v>0.6</v>
      </c>
      <c r="BD228" s="122">
        <v>5.8000000000000003E-2</v>
      </c>
      <c r="BE228" s="122">
        <v>2.9000000000000001E-2</v>
      </c>
      <c r="BF228" s="122">
        <v>4.3999999999999997E-2</v>
      </c>
      <c r="BG228" s="123"/>
      <c r="BH228" s="119">
        <v>0.6</v>
      </c>
      <c r="BI228" s="120">
        <v>0</v>
      </c>
      <c r="BJ228" s="120">
        <v>5.2999999999999999E-2</v>
      </c>
      <c r="BK228" s="120">
        <v>0.08</v>
      </c>
      <c r="BL228" s="121">
        <v>0.6</v>
      </c>
      <c r="BM228" s="122">
        <v>0</v>
      </c>
      <c r="BN228" s="122">
        <v>3.3000000000000002E-2</v>
      </c>
      <c r="BO228" s="122">
        <v>0.05</v>
      </c>
    </row>
    <row r="229" spans="24:67" ht="24" x14ac:dyDescent="0.55000000000000004">
      <c r="X229" s="121">
        <v>0.61</v>
      </c>
      <c r="Y229" s="124">
        <f t="shared" ref="Y229:Y237" si="13">0.063-((0.063-0.055)/0.1)*(X229-$X$228)</f>
        <v>6.2199999999999998E-2</v>
      </c>
      <c r="Z229" s="124">
        <v>0</v>
      </c>
      <c r="AA229" s="124">
        <f>0.047-((0.047-0.041)/0.1)*(X229-$X$228)</f>
        <v>4.6399999999999997E-2</v>
      </c>
      <c r="AB229" s="121">
        <v>0.61</v>
      </c>
      <c r="AC229" s="122">
        <v>3.3000000000000002E-2</v>
      </c>
      <c r="AD229" s="122">
        <v>0</v>
      </c>
      <c r="AE229" s="122">
        <v>2.5000000000000001E-2</v>
      </c>
      <c r="AF229" s="123"/>
      <c r="AG229" s="121">
        <v>0.61</v>
      </c>
      <c r="AH229" s="124">
        <f t="shared" ref="AH229:AH237" si="14">$AH$228-(($AH$228-$AH$238)/0.1)*(AG229-$AG$228)</f>
        <v>6.83E-2</v>
      </c>
      <c r="AI229" s="124">
        <f>$AI$228-(($AI$228-$AI$238)/0.1)*(AG229-$AG$228)</f>
        <v>3.4600000000000006E-2</v>
      </c>
      <c r="AJ229" s="124">
        <f>$AJ$228-(($AJ$228-$AJ$238)/0.1)*(AG229-$AG$228)</f>
        <v>5.1499999999999997E-2</v>
      </c>
      <c r="AK229" s="121">
        <v>0.61</v>
      </c>
      <c r="AL229" s="122">
        <v>4.1000000000000002E-2</v>
      </c>
      <c r="AM229" s="122">
        <v>2.1000000000000001E-2</v>
      </c>
      <c r="AN229" s="122">
        <v>3.1E-2</v>
      </c>
      <c r="AO229" s="123"/>
      <c r="AP229" s="121">
        <v>0.61</v>
      </c>
      <c r="AQ229" s="124">
        <f>$AQ$228-(($AQ$228-$AQ$238)/0.1)*(AP229-$AP$228)</f>
        <v>7.7299999999999994E-2</v>
      </c>
      <c r="AR229" s="124">
        <f>$AR$228-(($AR$228-$AR$238)/0.1)*(AP229-$AP$228)</f>
        <v>3.8699999999999998E-2</v>
      </c>
      <c r="AS229" s="124">
        <f>$AS$228-(($AS$228-$AS$238)/0.1)*(AP229-$AP$228)</f>
        <v>5.8499999999999996E-2</v>
      </c>
      <c r="AT229" s="121">
        <v>0.61</v>
      </c>
      <c r="AU229" s="122">
        <v>4.9000000000000002E-2</v>
      </c>
      <c r="AV229" s="122">
        <v>2.5000000000000001E-2</v>
      </c>
      <c r="AW229" s="122">
        <v>3.6999999999999998E-2</v>
      </c>
      <c r="AX229" s="123"/>
      <c r="AY229" s="121">
        <v>0.61</v>
      </c>
      <c r="AZ229" s="124">
        <f>$AZ$228-(($AZ$228-$AZ$238)/0.1)*(AY229-$AY$228)</f>
        <v>8.9200000000000002E-2</v>
      </c>
      <c r="BA229" s="124">
        <f>$BA$228-(($BA$228-$BA$238)/0.1)*(AY229-$AY$228)</f>
        <v>4.4600000000000001E-2</v>
      </c>
      <c r="BB229" s="124">
        <f>$BB$228-(($BB$228-$BB$238)/0.1)*(AY229-$AY$228)</f>
        <v>6.7400000000000002E-2</v>
      </c>
      <c r="BC229" s="121">
        <v>0.61</v>
      </c>
      <c r="BD229" s="122">
        <v>5.8000000000000003E-2</v>
      </c>
      <c r="BE229" s="122">
        <v>2.9000000000000001E-2</v>
      </c>
      <c r="BF229" s="122">
        <v>4.3999999999999997E-2</v>
      </c>
      <c r="BG229" s="123"/>
      <c r="BH229" s="121">
        <v>0.61</v>
      </c>
      <c r="BI229" s="124">
        <v>0</v>
      </c>
      <c r="BJ229" s="124">
        <f>$BJ$228-(($BJ$228-$BJ$238)/0.1)*(BH229-$BH$228)</f>
        <v>5.2399999999999995E-2</v>
      </c>
      <c r="BK229" s="124">
        <f>$BK$228-(($BK$228-$BK$238)/0.1)*(BH229-$BH$228)</f>
        <v>7.9200000000000007E-2</v>
      </c>
      <c r="BL229" s="121">
        <v>0.61</v>
      </c>
      <c r="BM229" s="122">
        <v>0</v>
      </c>
      <c r="BN229" s="122">
        <v>3.3000000000000002E-2</v>
      </c>
      <c r="BO229" s="122">
        <v>0.05</v>
      </c>
    </row>
    <row r="230" spans="24:67" ht="24" x14ac:dyDescent="0.55000000000000004">
      <c r="X230" s="121">
        <v>0.62</v>
      </c>
      <c r="Y230" s="124">
        <f t="shared" si="13"/>
        <v>6.1399999999999996E-2</v>
      </c>
      <c r="Z230" s="124">
        <v>0</v>
      </c>
      <c r="AA230" s="124">
        <f t="shared" ref="AA230:AA237" si="15">0.047-((0.047-0.041)/0.1)*(X230-$X$228)</f>
        <v>4.58E-2</v>
      </c>
      <c r="AB230" s="121">
        <v>0.62</v>
      </c>
      <c r="AC230" s="122">
        <v>3.3000000000000002E-2</v>
      </c>
      <c r="AD230" s="122">
        <v>0</v>
      </c>
      <c r="AE230" s="122">
        <v>2.5000000000000001E-2</v>
      </c>
      <c r="AF230" s="123"/>
      <c r="AG230" s="121">
        <v>0.62</v>
      </c>
      <c r="AH230" s="124">
        <f t="shared" si="14"/>
        <v>6.7600000000000007E-2</v>
      </c>
      <c r="AI230" s="124">
        <f t="shared" ref="AI230:AI237" si="16">$AI$228-(($AI$228-$AI$238)/0.1)*(AG230-$AG$228)</f>
        <v>3.4200000000000001E-2</v>
      </c>
      <c r="AJ230" s="124">
        <f t="shared" ref="AJ230:AJ237" si="17">$AJ$228-(($AJ$228-$AJ$238)/0.1)*(AG230-$AG$228)</f>
        <v>5.0999999999999997E-2</v>
      </c>
      <c r="AK230" s="121">
        <v>0.62</v>
      </c>
      <c r="AL230" s="122">
        <v>4.1000000000000002E-2</v>
      </c>
      <c r="AM230" s="122">
        <v>2.1000000000000001E-2</v>
      </c>
      <c r="AN230" s="122">
        <v>3.1E-2</v>
      </c>
      <c r="AO230" s="123"/>
      <c r="AP230" s="121">
        <v>0.62</v>
      </c>
      <c r="AQ230" s="124">
        <f t="shared" ref="AQ230:AQ237" si="18">$AQ$228-(($AQ$228-$AQ$238)/0.1)*(AP230-$AP$228)</f>
        <v>7.6600000000000001E-2</v>
      </c>
      <c r="AR230" s="124">
        <f t="shared" ref="AR230:AR237" si="19">$AR$228-(($AR$228-$AR$238)/0.1)*(AP230-$AP$228)</f>
        <v>3.8399999999999997E-2</v>
      </c>
      <c r="AS230" s="124">
        <f t="shared" ref="AS230:AS237" si="20">$AS$228-(($AS$228-$AS$238)/0.1)*(AP230-$AP$228)</f>
        <v>5.7999999999999996E-2</v>
      </c>
      <c r="AT230" s="121">
        <v>0.62</v>
      </c>
      <c r="AU230" s="122">
        <v>4.9000000000000002E-2</v>
      </c>
      <c r="AV230" s="122">
        <v>2.5000000000000001E-2</v>
      </c>
      <c r="AW230" s="122">
        <v>3.6999999999999998E-2</v>
      </c>
      <c r="AX230" s="123"/>
      <c r="AY230" s="121">
        <v>0.62</v>
      </c>
      <c r="AZ230" s="124">
        <f t="shared" ref="AZ230:AZ237" si="21">$AZ$228-(($AZ$228-$AZ$238)/0.1)*(AY230-$AY$228)</f>
        <v>8.8399999999999992E-2</v>
      </c>
      <c r="BA230" s="124">
        <f t="shared" ref="BA230:BA237" si="22">$BA$228-(($BA$228-$BA$238)/0.1)*(AY230-$AY$228)</f>
        <v>4.4199999999999996E-2</v>
      </c>
      <c r="BB230" s="124">
        <f t="shared" ref="BB230:BB237" si="23">$BB$228-(($BB$228-$BB$238)/0.1)*(AY230-$AY$228)</f>
        <v>6.6799999999999998E-2</v>
      </c>
      <c r="BC230" s="121">
        <v>0.62</v>
      </c>
      <c r="BD230" s="122">
        <v>5.8000000000000003E-2</v>
      </c>
      <c r="BE230" s="122">
        <v>2.9000000000000001E-2</v>
      </c>
      <c r="BF230" s="122">
        <v>4.3999999999999997E-2</v>
      </c>
      <c r="BG230" s="123"/>
      <c r="BH230" s="121">
        <v>0.62</v>
      </c>
      <c r="BI230" s="124">
        <v>0</v>
      </c>
      <c r="BJ230" s="124">
        <f t="shared" ref="BJ230:BJ237" si="24">$BJ$228-(($BJ$228-$BJ$238)/0.1)*(BH230-$BH$228)</f>
        <v>5.1799999999999999E-2</v>
      </c>
      <c r="BK230" s="124">
        <f t="shared" ref="BK230:BK237" si="25">$BK$228-(($BK$228-$BK$238)/0.1)*(BH230-$BH$228)</f>
        <v>7.8399999999999997E-2</v>
      </c>
      <c r="BL230" s="121">
        <v>0.62</v>
      </c>
      <c r="BM230" s="122">
        <v>0</v>
      </c>
      <c r="BN230" s="122">
        <v>3.3000000000000002E-2</v>
      </c>
      <c r="BO230" s="122">
        <v>0.05</v>
      </c>
    </row>
    <row r="231" spans="24:67" ht="24" x14ac:dyDescent="0.55000000000000004">
      <c r="X231" s="121">
        <v>0.63</v>
      </c>
      <c r="Y231" s="124">
        <f t="shared" si="13"/>
        <v>6.0600000000000001E-2</v>
      </c>
      <c r="Z231" s="124">
        <v>0</v>
      </c>
      <c r="AA231" s="124">
        <f t="shared" si="15"/>
        <v>4.5199999999999997E-2</v>
      </c>
      <c r="AB231" s="121">
        <v>0.63</v>
      </c>
      <c r="AC231" s="122">
        <v>3.3000000000000002E-2</v>
      </c>
      <c r="AD231" s="122">
        <v>0</v>
      </c>
      <c r="AE231" s="122">
        <v>2.5000000000000001E-2</v>
      </c>
      <c r="AF231" s="123"/>
      <c r="AG231" s="121">
        <v>0.63</v>
      </c>
      <c r="AH231" s="124">
        <f t="shared" si="14"/>
        <v>6.6900000000000001E-2</v>
      </c>
      <c r="AI231" s="124">
        <f t="shared" si="16"/>
        <v>3.3800000000000004E-2</v>
      </c>
      <c r="AJ231" s="124">
        <f t="shared" si="17"/>
        <v>5.0499999999999996E-2</v>
      </c>
      <c r="AK231" s="121">
        <v>0.63</v>
      </c>
      <c r="AL231" s="122">
        <v>4.1000000000000002E-2</v>
      </c>
      <c r="AM231" s="122">
        <v>2.1000000000000001E-2</v>
      </c>
      <c r="AN231" s="122">
        <v>3.1E-2</v>
      </c>
      <c r="AO231" s="123"/>
      <c r="AP231" s="121">
        <v>0.63</v>
      </c>
      <c r="AQ231" s="124">
        <f t="shared" si="18"/>
        <v>7.5899999999999995E-2</v>
      </c>
      <c r="AR231" s="124">
        <f t="shared" si="19"/>
        <v>3.8099999999999995E-2</v>
      </c>
      <c r="AS231" s="124">
        <f t="shared" si="20"/>
        <v>5.7499999999999996E-2</v>
      </c>
      <c r="AT231" s="121">
        <v>0.63</v>
      </c>
      <c r="AU231" s="122">
        <v>4.9000000000000002E-2</v>
      </c>
      <c r="AV231" s="122">
        <v>2.5000000000000001E-2</v>
      </c>
      <c r="AW231" s="122">
        <v>3.6999999999999998E-2</v>
      </c>
      <c r="AX231" s="123"/>
      <c r="AY231" s="121">
        <v>0.63</v>
      </c>
      <c r="AZ231" s="124">
        <f t="shared" si="21"/>
        <v>8.7599999999999997E-2</v>
      </c>
      <c r="BA231" s="124">
        <f t="shared" si="22"/>
        <v>4.3799999999999999E-2</v>
      </c>
      <c r="BB231" s="124">
        <f t="shared" si="23"/>
        <v>6.6199999999999995E-2</v>
      </c>
      <c r="BC231" s="121">
        <v>0.63</v>
      </c>
      <c r="BD231" s="122">
        <v>5.8000000000000003E-2</v>
      </c>
      <c r="BE231" s="122">
        <v>2.9000000000000001E-2</v>
      </c>
      <c r="BF231" s="122">
        <v>4.3999999999999997E-2</v>
      </c>
      <c r="BG231" s="123"/>
      <c r="BH231" s="121">
        <v>0.63</v>
      </c>
      <c r="BI231" s="124">
        <v>0</v>
      </c>
      <c r="BJ231" s="124">
        <f t="shared" si="24"/>
        <v>5.1199999999999996E-2</v>
      </c>
      <c r="BK231" s="124">
        <f t="shared" si="25"/>
        <v>7.7600000000000002E-2</v>
      </c>
      <c r="BL231" s="121">
        <v>0.63</v>
      </c>
      <c r="BM231" s="122">
        <v>0</v>
      </c>
      <c r="BN231" s="122">
        <v>3.3000000000000002E-2</v>
      </c>
      <c r="BO231" s="122">
        <v>0.05</v>
      </c>
    </row>
    <row r="232" spans="24:67" ht="24" x14ac:dyDescent="0.55000000000000004">
      <c r="X232" s="121">
        <v>0.64</v>
      </c>
      <c r="Y232" s="124">
        <f t="shared" si="13"/>
        <v>5.9799999999999999E-2</v>
      </c>
      <c r="Z232" s="124">
        <v>0</v>
      </c>
      <c r="AA232" s="124">
        <f t="shared" si="15"/>
        <v>4.4600000000000001E-2</v>
      </c>
      <c r="AB232" s="121">
        <v>0.64</v>
      </c>
      <c r="AC232" s="122">
        <v>3.3000000000000002E-2</v>
      </c>
      <c r="AD232" s="122">
        <v>0</v>
      </c>
      <c r="AE232" s="122">
        <v>2.5000000000000001E-2</v>
      </c>
      <c r="AF232" s="123"/>
      <c r="AG232" s="121">
        <v>0.64</v>
      </c>
      <c r="AH232" s="124">
        <f t="shared" si="14"/>
        <v>6.6199999999999995E-2</v>
      </c>
      <c r="AI232" s="124">
        <f t="shared" si="16"/>
        <v>3.3399999999999999E-2</v>
      </c>
      <c r="AJ232" s="124">
        <f t="shared" si="17"/>
        <v>4.9999999999999996E-2</v>
      </c>
      <c r="AK232" s="121">
        <v>0.64</v>
      </c>
      <c r="AL232" s="122">
        <v>4.1000000000000002E-2</v>
      </c>
      <c r="AM232" s="122">
        <v>2.1000000000000001E-2</v>
      </c>
      <c r="AN232" s="122">
        <v>3.1E-2</v>
      </c>
      <c r="AO232" s="123"/>
      <c r="AP232" s="121">
        <v>0.64</v>
      </c>
      <c r="AQ232" s="124">
        <f t="shared" si="18"/>
        <v>7.5199999999999989E-2</v>
      </c>
      <c r="AR232" s="124">
        <f t="shared" si="19"/>
        <v>3.78E-2</v>
      </c>
      <c r="AS232" s="124">
        <f t="shared" si="20"/>
        <v>5.6999999999999995E-2</v>
      </c>
      <c r="AT232" s="121">
        <v>0.64</v>
      </c>
      <c r="AU232" s="122">
        <v>4.9000000000000002E-2</v>
      </c>
      <c r="AV232" s="122">
        <v>2.5000000000000001E-2</v>
      </c>
      <c r="AW232" s="122">
        <v>3.6999999999999998E-2</v>
      </c>
      <c r="AX232" s="123"/>
      <c r="AY232" s="121">
        <v>0.64</v>
      </c>
      <c r="AZ232" s="124">
        <f t="shared" si="21"/>
        <v>8.6800000000000002E-2</v>
      </c>
      <c r="BA232" s="124">
        <f t="shared" si="22"/>
        <v>4.3400000000000001E-2</v>
      </c>
      <c r="BB232" s="124">
        <f t="shared" si="23"/>
        <v>6.5600000000000006E-2</v>
      </c>
      <c r="BC232" s="121">
        <v>0.64</v>
      </c>
      <c r="BD232" s="122">
        <v>5.8000000000000003E-2</v>
      </c>
      <c r="BE232" s="122">
        <v>2.9000000000000001E-2</v>
      </c>
      <c r="BF232" s="122">
        <v>4.3999999999999997E-2</v>
      </c>
      <c r="BG232" s="123"/>
      <c r="BH232" s="121">
        <v>0.64</v>
      </c>
      <c r="BI232" s="124">
        <v>0</v>
      </c>
      <c r="BJ232" s="124">
        <f t="shared" si="24"/>
        <v>5.0599999999999999E-2</v>
      </c>
      <c r="BK232" s="124">
        <f t="shared" si="25"/>
        <v>7.6799999999999993E-2</v>
      </c>
      <c r="BL232" s="121">
        <v>0.64</v>
      </c>
      <c r="BM232" s="122">
        <v>0</v>
      </c>
      <c r="BN232" s="122">
        <v>3.3000000000000002E-2</v>
      </c>
      <c r="BO232" s="122">
        <v>0.05</v>
      </c>
    </row>
    <row r="233" spans="24:67" ht="24" x14ac:dyDescent="0.55000000000000004">
      <c r="X233" s="121">
        <v>0.65</v>
      </c>
      <c r="Y233" s="124">
        <f t="shared" si="13"/>
        <v>5.8999999999999997E-2</v>
      </c>
      <c r="Z233" s="124">
        <v>0</v>
      </c>
      <c r="AA233" s="124">
        <f t="shared" si="15"/>
        <v>4.3999999999999997E-2</v>
      </c>
      <c r="AB233" s="121">
        <v>0.65</v>
      </c>
      <c r="AC233" s="122">
        <v>3.3000000000000002E-2</v>
      </c>
      <c r="AD233" s="122">
        <v>0</v>
      </c>
      <c r="AE233" s="122">
        <v>2.5000000000000001E-2</v>
      </c>
      <c r="AF233" s="123"/>
      <c r="AG233" s="121">
        <v>0.65</v>
      </c>
      <c r="AH233" s="124">
        <f t="shared" si="14"/>
        <v>6.5500000000000003E-2</v>
      </c>
      <c r="AI233" s="124">
        <f t="shared" si="16"/>
        <v>3.3000000000000002E-2</v>
      </c>
      <c r="AJ233" s="124">
        <f t="shared" si="17"/>
        <v>4.9499999999999995E-2</v>
      </c>
      <c r="AK233" s="121">
        <v>0.65</v>
      </c>
      <c r="AL233" s="122">
        <v>4.1000000000000002E-2</v>
      </c>
      <c r="AM233" s="122">
        <v>2.1000000000000001E-2</v>
      </c>
      <c r="AN233" s="122">
        <v>3.1E-2</v>
      </c>
      <c r="AO233" s="123"/>
      <c r="AP233" s="121">
        <v>0.65</v>
      </c>
      <c r="AQ233" s="124">
        <f t="shared" si="18"/>
        <v>7.4499999999999997E-2</v>
      </c>
      <c r="AR233" s="124">
        <f t="shared" si="19"/>
        <v>3.7499999999999999E-2</v>
      </c>
      <c r="AS233" s="124">
        <f t="shared" si="20"/>
        <v>5.6499999999999995E-2</v>
      </c>
      <c r="AT233" s="121">
        <v>0.65</v>
      </c>
      <c r="AU233" s="122">
        <v>4.9000000000000002E-2</v>
      </c>
      <c r="AV233" s="122">
        <v>2.5000000000000001E-2</v>
      </c>
      <c r="AW233" s="122">
        <v>3.6999999999999998E-2</v>
      </c>
      <c r="AX233" s="123"/>
      <c r="AY233" s="121">
        <v>0.65</v>
      </c>
      <c r="AZ233" s="124">
        <f t="shared" si="21"/>
        <v>8.5999999999999993E-2</v>
      </c>
      <c r="BA233" s="124">
        <f t="shared" si="22"/>
        <v>4.2999999999999997E-2</v>
      </c>
      <c r="BB233" s="124">
        <f t="shared" si="23"/>
        <v>6.5000000000000002E-2</v>
      </c>
      <c r="BC233" s="121">
        <v>0.65</v>
      </c>
      <c r="BD233" s="122">
        <v>5.8000000000000003E-2</v>
      </c>
      <c r="BE233" s="122">
        <v>2.9000000000000001E-2</v>
      </c>
      <c r="BF233" s="122">
        <v>4.3999999999999997E-2</v>
      </c>
      <c r="BG233" s="123"/>
      <c r="BH233" s="121">
        <v>0.65</v>
      </c>
      <c r="BI233" s="124">
        <v>0</v>
      </c>
      <c r="BJ233" s="124">
        <f t="shared" si="24"/>
        <v>4.9999999999999996E-2</v>
      </c>
      <c r="BK233" s="124">
        <f t="shared" si="25"/>
        <v>7.5999999999999998E-2</v>
      </c>
      <c r="BL233" s="121">
        <v>0.65</v>
      </c>
      <c r="BM233" s="122">
        <v>0</v>
      </c>
      <c r="BN233" s="122">
        <v>3.3000000000000002E-2</v>
      </c>
      <c r="BO233" s="122">
        <v>0.05</v>
      </c>
    </row>
    <row r="234" spans="24:67" ht="24" x14ac:dyDescent="0.55000000000000004">
      <c r="X234" s="121">
        <v>0.66000000000000103</v>
      </c>
      <c r="Y234" s="124">
        <f t="shared" si="13"/>
        <v>5.8199999999999918E-2</v>
      </c>
      <c r="Z234" s="124">
        <v>0</v>
      </c>
      <c r="AA234" s="124">
        <f t="shared" si="15"/>
        <v>4.3399999999999939E-2</v>
      </c>
      <c r="AB234" s="121">
        <v>0.66000000000000103</v>
      </c>
      <c r="AC234" s="122">
        <v>3.3000000000000002E-2</v>
      </c>
      <c r="AD234" s="122">
        <v>0</v>
      </c>
      <c r="AE234" s="122">
        <v>2.5000000000000001E-2</v>
      </c>
      <c r="AF234" s="123"/>
      <c r="AG234" s="121">
        <v>0.66000000000000103</v>
      </c>
      <c r="AH234" s="124">
        <f t="shared" si="14"/>
        <v>6.4799999999999927E-2</v>
      </c>
      <c r="AI234" s="124">
        <f t="shared" si="16"/>
        <v>3.2599999999999962E-2</v>
      </c>
      <c r="AJ234" s="124">
        <f t="shared" si="17"/>
        <v>4.8999999999999946E-2</v>
      </c>
      <c r="AK234" s="121">
        <v>0.66000000000000103</v>
      </c>
      <c r="AL234" s="122">
        <v>4.1000000000000002E-2</v>
      </c>
      <c r="AM234" s="122">
        <v>2.1000000000000001E-2</v>
      </c>
      <c r="AN234" s="122">
        <v>3.1E-2</v>
      </c>
      <c r="AO234" s="123"/>
      <c r="AP234" s="121">
        <v>0.66000000000000103</v>
      </c>
      <c r="AQ234" s="124">
        <f t="shared" si="18"/>
        <v>7.3799999999999921E-2</v>
      </c>
      <c r="AR234" s="124">
        <f t="shared" si="19"/>
        <v>3.7199999999999969E-2</v>
      </c>
      <c r="AS234" s="124">
        <f t="shared" si="20"/>
        <v>5.5999999999999946E-2</v>
      </c>
      <c r="AT234" s="121">
        <v>0.66000000000000103</v>
      </c>
      <c r="AU234" s="122">
        <v>4.9000000000000002E-2</v>
      </c>
      <c r="AV234" s="122">
        <v>2.5000000000000001E-2</v>
      </c>
      <c r="AW234" s="122">
        <v>3.6999999999999998E-2</v>
      </c>
      <c r="AX234" s="123"/>
      <c r="AY234" s="121">
        <v>0.66000000000000103</v>
      </c>
      <c r="AZ234" s="124">
        <f t="shared" si="21"/>
        <v>8.5199999999999915E-2</v>
      </c>
      <c r="BA234" s="124">
        <f t="shared" si="22"/>
        <v>4.2599999999999957E-2</v>
      </c>
      <c r="BB234" s="124">
        <f t="shared" si="23"/>
        <v>6.4399999999999943E-2</v>
      </c>
      <c r="BC234" s="121">
        <v>0.66000000000000103</v>
      </c>
      <c r="BD234" s="122">
        <v>5.8000000000000003E-2</v>
      </c>
      <c r="BE234" s="122">
        <v>2.9000000000000001E-2</v>
      </c>
      <c r="BF234" s="122">
        <v>4.3999999999999997E-2</v>
      </c>
      <c r="BG234" s="123"/>
      <c r="BH234" s="121">
        <v>0.66000000000000103</v>
      </c>
      <c r="BI234" s="124">
        <v>0</v>
      </c>
      <c r="BJ234" s="124">
        <f t="shared" si="24"/>
        <v>4.9399999999999937E-2</v>
      </c>
      <c r="BK234" s="124">
        <f t="shared" si="25"/>
        <v>7.519999999999992E-2</v>
      </c>
      <c r="BL234" s="121">
        <v>0.66000000000000103</v>
      </c>
      <c r="BM234" s="122">
        <v>0</v>
      </c>
      <c r="BN234" s="122">
        <v>3.3000000000000002E-2</v>
      </c>
      <c r="BO234" s="122">
        <v>0.05</v>
      </c>
    </row>
    <row r="235" spans="24:67" ht="24" x14ac:dyDescent="0.55000000000000004">
      <c r="X235" s="121">
        <v>0.67000000000000104</v>
      </c>
      <c r="Y235" s="124">
        <f t="shared" si="13"/>
        <v>5.7399999999999916E-2</v>
      </c>
      <c r="Z235" s="124">
        <v>0</v>
      </c>
      <c r="AA235" s="124">
        <f t="shared" si="15"/>
        <v>4.2799999999999935E-2</v>
      </c>
      <c r="AB235" s="121">
        <v>0.67000000000000104</v>
      </c>
      <c r="AC235" s="122">
        <v>3.3000000000000002E-2</v>
      </c>
      <c r="AD235" s="122">
        <v>0</v>
      </c>
      <c r="AE235" s="122">
        <v>2.5000000000000001E-2</v>
      </c>
      <c r="AF235" s="123"/>
      <c r="AG235" s="121">
        <v>0.67000000000000104</v>
      </c>
      <c r="AH235" s="124">
        <f t="shared" si="14"/>
        <v>6.4099999999999921E-2</v>
      </c>
      <c r="AI235" s="124">
        <f t="shared" si="16"/>
        <v>3.2199999999999958E-2</v>
      </c>
      <c r="AJ235" s="124">
        <f t="shared" si="17"/>
        <v>4.8499999999999946E-2</v>
      </c>
      <c r="AK235" s="121">
        <v>0.67000000000000104</v>
      </c>
      <c r="AL235" s="122">
        <v>4.1000000000000002E-2</v>
      </c>
      <c r="AM235" s="122">
        <v>2.1000000000000001E-2</v>
      </c>
      <c r="AN235" s="122">
        <v>3.1E-2</v>
      </c>
      <c r="AO235" s="123"/>
      <c r="AP235" s="121">
        <v>0.67000000000000104</v>
      </c>
      <c r="AQ235" s="124">
        <f t="shared" si="18"/>
        <v>7.3099999999999915E-2</v>
      </c>
      <c r="AR235" s="124">
        <f t="shared" si="19"/>
        <v>3.6899999999999968E-2</v>
      </c>
      <c r="AS235" s="124">
        <f t="shared" si="20"/>
        <v>5.5499999999999945E-2</v>
      </c>
      <c r="AT235" s="121">
        <v>0.67000000000000104</v>
      </c>
      <c r="AU235" s="122">
        <v>4.9000000000000002E-2</v>
      </c>
      <c r="AV235" s="122">
        <v>2.5000000000000001E-2</v>
      </c>
      <c r="AW235" s="122">
        <v>3.6999999999999998E-2</v>
      </c>
      <c r="AX235" s="123"/>
      <c r="AY235" s="121">
        <v>0.67000000000000104</v>
      </c>
      <c r="AZ235" s="124">
        <f t="shared" si="21"/>
        <v>8.439999999999992E-2</v>
      </c>
      <c r="BA235" s="124">
        <f t="shared" si="22"/>
        <v>4.219999999999996E-2</v>
      </c>
      <c r="BB235" s="124">
        <f t="shared" si="23"/>
        <v>6.379999999999994E-2</v>
      </c>
      <c r="BC235" s="121">
        <v>0.67000000000000104</v>
      </c>
      <c r="BD235" s="122">
        <v>5.8000000000000003E-2</v>
      </c>
      <c r="BE235" s="122">
        <v>2.9000000000000001E-2</v>
      </c>
      <c r="BF235" s="122">
        <v>4.3999999999999997E-2</v>
      </c>
      <c r="BG235" s="123"/>
      <c r="BH235" s="121">
        <v>0.67000000000000104</v>
      </c>
      <c r="BI235" s="124">
        <v>0</v>
      </c>
      <c r="BJ235" s="124">
        <f t="shared" si="24"/>
        <v>4.8799999999999934E-2</v>
      </c>
      <c r="BK235" s="124">
        <f t="shared" si="25"/>
        <v>7.4399999999999911E-2</v>
      </c>
      <c r="BL235" s="121">
        <v>0.67000000000000104</v>
      </c>
      <c r="BM235" s="122">
        <v>0</v>
      </c>
      <c r="BN235" s="122">
        <v>3.3000000000000002E-2</v>
      </c>
      <c r="BO235" s="122">
        <v>0.05</v>
      </c>
    </row>
    <row r="236" spans="24:67" ht="24" x14ac:dyDescent="0.55000000000000004">
      <c r="X236" s="121">
        <v>0.68000000000000105</v>
      </c>
      <c r="Y236" s="124">
        <f t="shared" si="13"/>
        <v>5.6599999999999914E-2</v>
      </c>
      <c r="Z236" s="124">
        <v>0</v>
      </c>
      <c r="AA236" s="124">
        <f t="shared" si="15"/>
        <v>4.2199999999999939E-2</v>
      </c>
      <c r="AB236" s="121">
        <v>0.68000000000000105</v>
      </c>
      <c r="AC236" s="122">
        <v>3.3000000000000002E-2</v>
      </c>
      <c r="AD236" s="122">
        <v>0</v>
      </c>
      <c r="AE236" s="122">
        <v>2.5000000000000001E-2</v>
      </c>
      <c r="AF236" s="123"/>
      <c r="AG236" s="121">
        <v>0.68000000000000105</v>
      </c>
      <c r="AH236" s="124">
        <f t="shared" si="14"/>
        <v>6.3399999999999929E-2</v>
      </c>
      <c r="AI236" s="124">
        <f t="shared" si="16"/>
        <v>3.179999999999996E-2</v>
      </c>
      <c r="AJ236" s="124">
        <f t="shared" si="17"/>
        <v>4.7999999999999945E-2</v>
      </c>
      <c r="AK236" s="121">
        <v>0.68000000000000105</v>
      </c>
      <c r="AL236" s="122">
        <v>4.1000000000000002E-2</v>
      </c>
      <c r="AM236" s="122">
        <v>2.1000000000000001E-2</v>
      </c>
      <c r="AN236" s="122">
        <v>3.1E-2</v>
      </c>
      <c r="AO236" s="123"/>
      <c r="AP236" s="121">
        <v>0.68000000000000105</v>
      </c>
      <c r="AQ236" s="124">
        <f t="shared" si="18"/>
        <v>7.2399999999999923E-2</v>
      </c>
      <c r="AR236" s="124">
        <f t="shared" si="19"/>
        <v>3.6599999999999966E-2</v>
      </c>
      <c r="AS236" s="124">
        <f t="shared" si="20"/>
        <v>5.4999999999999945E-2</v>
      </c>
      <c r="AT236" s="121">
        <v>0.68000000000000105</v>
      </c>
      <c r="AU236" s="122">
        <v>4.9000000000000002E-2</v>
      </c>
      <c r="AV236" s="122">
        <v>2.5000000000000001E-2</v>
      </c>
      <c r="AW236" s="122">
        <v>3.6999999999999998E-2</v>
      </c>
      <c r="AX236" s="123"/>
      <c r="AY236" s="121">
        <v>0.68000000000000105</v>
      </c>
      <c r="AZ236" s="124">
        <f t="shared" si="21"/>
        <v>8.359999999999991E-2</v>
      </c>
      <c r="BA236" s="124">
        <f t="shared" si="22"/>
        <v>4.1799999999999955E-2</v>
      </c>
      <c r="BB236" s="124">
        <f t="shared" si="23"/>
        <v>6.3199999999999937E-2</v>
      </c>
      <c r="BC236" s="121">
        <v>0.68000000000000105</v>
      </c>
      <c r="BD236" s="122">
        <v>5.8000000000000003E-2</v>
      </c>
      <c r="BE236" s="122">
        <v>2.9000000000000001E-2</v>
      </c>
      <c r="BF236" s="122">
        <v>4.3999999999999997E-2</v>
      </c>
      <c r="BG236" s="123"/>
      <c r="BH236" s="121">
        <v>0.68000000000000105</v>
      </c>
      <c r="BI236" s="124">
        <v>0</v>
      </c>
      <c r="BJ236" s="124">
        <f t="shared" si="24"/>
        <v>4.8199999999999937E-2</v>
      </c>
      <c r="BK236" s="124">
        <f t="shared" si="25"/>
        <v>7.3599999999999915E-2</v>
      </c>
      <c r="BL236" s="121">
        <v>0.68000000000000105</v>
      </c>
      <c r="BM236" s="122">
        <v>0</v>
      </c>
      <c r="BN236" s="122">
        <v>3.3000000000000002E-2</v>
      </c>
      <c r="BO236" s="122">
        <v>0.05</v>
      </c>
    </row>
    <row r="237" spans="24:67" ht="24" x14ac:dyDescent="0.55000000000000004">
      <c r="X237" s="121">
        <v>0.69000000000000095</v>
      </c>
      <c r="Y237" s="124">
        <f t="shared" si="13"/>
        <v>5.5799999999999919E-2</v>
      </c>
      <c r="Z237" s="124">
        <v>0</v>
      </c>
      <c r="AA237" s="124">
        <f t="shared" si="15"/>
        <v>4.1599999999999943E-2</v>
      </c>
      <c r="AB237" s="121">
        <v>0.69000000000000095</v>
      </c>
      <c r="AC237" s="122">
        <v>3.3000000000000002E-2</v>
      </c>
      <c r="AD237" s="122">
        <v>0</v>
      </c>
      <c r="AE237" s="122">
        <v>2.5000000000000001E-2</v>
      </c>
      <c r="AF237" s="123"/>
      <c r="AG237" s="121">
        <v>0.69000000000000095</v>
      </c>
      <c r="AH237" s="124">
        <f t="shared" si="14"/>
        <v>6.2699999999999936E-2</v>
      </c>
      <c r="AI237" s="124">
        <f t="shared" si="16"/>
        <v>3.1399999999999963E-2</v>
      </c>
      <c r="AJ237" s="124">
        <f t="shared" si="17"/>
        <v>4.7499999999999952E-2</v>
      </c>
      <c r="AK237" s="121">
        <v>0.69000000000000095</v>
      </c>
      <c r="AL237" s="122">
        <v>4.1000000000000002E-2</v>
      </c>
      <c r="AM237" s="122">
        <v>2.1000000000000001E-2</v>
      </c>
      <c r="AN237" s="122">
        <v>3.1E-2</v>
      </c>
      <c r="AO237" s="123"/>
      <c r="AP237" s="121">
        <v>0.69000000000000095</v>
      </c>
      <c r="AQ237" s="124">
        <f t="shared" si="18"/>
        <v>7.169999999999993E-2</v>
      </c>
      <c r="AR237" s="124">
        <f t="shared" si="19"/>
        <v>3.6299999999999971E-2</v>
      </c>
      <c r="AS237" s="124">
        <f t="shared" si="20"/>
        <v>5.4499999999999951E-2</v>
      </c>
      <c r="AT237" s="121">
        <v>0.69000000000000095</v>
      </c>
      <c r="AU237" s="122">
        <v>4.9000000000000002E-2</v>
      </c>
      <c r="AV237" s="122">
        <v>2.5000000000000001E-2</v>
      </c>
      <c r="AW237" s="122">
        <v>3.6999999999999998E-2</v>
      </c>
      <c r="AX237" s="123"/>
      <c r="AY237" s="121">
        <v>0.69000000000000095</v>
      </c>
      <c r="AZ237" s="124">
        <f t="shared" si="21"/>
        <v>8.2799999999999929E-2</v>
      </c>
      <c r="BA237" s="124">
        <f t="shared" si="22"/>
        <v>4.1399999999999965E-2</v>
      </c>
      <c r="BB237" s="124">
        <f t="shared" si="23"/>
        <v>6.2599999999999947E-2</v>
      </c>
      <c r="BC237" s="121">
        <v>0.69000000000000095</v>
      </c>
      <c r="BD237" s="122">
        <v>5.8000000000000003E-2</v>
      </c>
      <c r="BE237" s="122">
        <v>2.9000000000000001E-2</v>
      </c>
      <c r="BF237" s="122">
        <v>4.3999999999999997E-2</v>
      </c>
      <c r="BG237" s="123"/>
      <c r="BH237" s="121">
        <v>0.69000000000000095</v>
      </c>
      <c r="BI237" s="124">
        <v>0</v>
      </c>
      <c r="BJ237" s="124">
        <f t="shared" si="24"/>
        <v>4.7599999999999941E-2</v>
      </c>
      <c r="BK237" s="124">
        <f t="shared" si="25"/>
        <v>7.279999999999992E-2</v>
      </c>
      <c r="BL237" s="121">
        <v>0.69000000000000095</v>
      </c>
      <c r="BM237" s="122">
        <v>0</v>
      </c>
      <c r="BN237" s="122">
        <v>3.3000000000000002E-2</v>
      </c>
      <c r="BO237" s="122">
        <v>0.05</v>
      </c>
    </row>
    <row r="238" spans="24:67" ht="24" x14ac:dyDescent="0.55000000000000004">
      <c r="X238" s="119">
        <v>0.70000000000000095</v>
      </c>
      <c r="Y238" s="120">
        <v>5.5E-2</v>
      </c>
      <c r="Z238" s="120">
        <v>0</v>
      </c>
      <c r="AA238" s="120">
        <v>4.1000000000000002E-2</v>
      </c>
      <c r="AB238" s="121">
        <v>0.70000000000000095</v>
      </c>
      <c r="AC238" s="122">
        <v>3.3000000000000002E-2</v>
      </c>
      <c r="AD238" s="122">
        <v>0</v>
      </c>
      <c r="AE238" s="122">
        <v>2.5000000000000001E-2</v>
      </c>
      <c r="AF238" s="123"/>
      <c r="AG238" s="119">
        <v>0.70000000000000095</v>
      </c>
      <c r="AH238" s="120">
        <v>6.2E-2</v>
      </c>
      <c r="AI238" s="120">
        <v>3.1E-2</v>
      </c>
      <c r="AJ238" s="120">
        <v>4.7E-2</v>
      </c>
      <c r="AK238" s="121">
        <v>0.70000000000000095</v>
      </c>
      <c r="AL238" s="122">
        <v>4.1000000000000002E-2</v>
      </c>
      <c r="AM238" s="122">
        <v>2.1000000000000001E-2</v>
      </c>
      <c r="AN238" s="122">
        <v>3.1E-2</v>
      </c>
      <c r="AO238" s="123"/>
      <c r="AP238" s="119">
        <v>0.70000000000000095</v>
      </c>
      <c r="AQ238" s="120">
        <v>7.0999999999999994E-2</v>
      </c>
      <c r="AR238" s="120">
        <v>3.5999999999999997E-2</v>
      </c>
      <c r="AS238" s="120">
        <v>5.3999999999999999E-2</v>
      </c>
      <c r="AT238" s="121">
        <v>0.70000000000000095</v>
      </c>
      <c r="AU238" s="122">
        <v>4.9000000000000002E-2</v>
      </c>
      <c r="AV238" s="122">
        <v>2.5000000000000001E-2</v>
      </c>
      <c r="AW238" s="122">
        <v>3.6999999999999998E-2</v>
      </c>
      <c r="AX238" s="123"/>
      <c r="AY238" s="119">
        <v>0.70000000000000095</v>
      </c>
      <c r="AZ238" s="120">
        <v>8.2000000000000003E-2</v>
      </c>
      <c r="BA238" s="120">
        <v>4.1000000000000002E-2</v>
      </c>
      <c r="BB238" s="120">
        <v>6.2E-2</v>
      </c>
      <c r="BC238" s="121">
        <v>0.70000000000000095</v>
      </c>
      <c r="BD238" s="122">
        <v>5.8000000000000003E-2</v>
      </c>
      <c r="BE238" s="122">
        <v>2.9000000000000001E-2</v>
      </c>
      <c r="BF238" s="122">
        <v>4.3999999999999997E-2</v>
      </c>
      <c r="BG238" s="123"/>
      <c r="BH238" s="119">
        <v>0.70000000000000095</v>
      </c>
      <c r="BI238" s="120">
        <v>0</v>
      </c>
      <c r="BJ238" s="120">
        <v>4.7E-2</v>
      </c>
      <c r="BK238" s="120">
        <v>7.1999999999999995E-2</v>
      </c>
      <c r="BL238" s="121">
        <v>0.70000000000000095</v>
      </c>
      <c r="BM238" s="122">
        <v>0</v>
      </c>
      <c r="BN238" s="122">
        <v>3.3000000000000002E-2</v>
      </c>
      <c r="BO238" s="122">
        <v>0.05</v>
      </c>
    </row>
    <row r="239" spans="24:67" ht="24" x14ac:dyDescent="0.55000000000000004">
      <c r="X239" s="121">
        <v>0.71000000000000096</v>
      </c>
      <c r="Y239" s="124">
        <f t="shared" ref="Y239:Y247" si="26">0.055-((0.055-0.048)/0.1)*(X239-$X$238)</f>
        <v>5.4300000000000001E-2</v>
      </c>
      <c r="Z239" s="124">
        <v>0</v>
      </c>
      <c r="AA239" s="124">
        <f>0.041-((0.041-0.036)/0.1)*(X239-$X$238)</f>
        <v>4.0500000000000001E-2</v>
      </c>
      <c r="AB239" s="121">
        <v>0.71000000000000096</v>
      </c>
      <c r="AC239" s="122">
        <v>3.3000000000000002E-2</v>
      </c>
      <c r="AD239" s="122">
        <v>0</v>
      </c>
      <c r="AE239" s="122">
        <v>2.5000000000000001E-2</v>
      </c>
      <c r="AF239" s="123"/>
      <c r="AG239" s="121">
        <v>0.71000000000000096</v>
      </c>
      <c r="AH239" s="124">
        <f t="shared" ref="AH239:AH247" si="27">$AH$238-(($AH$238-$AH$248)/0.1)*(AG239-$AG$238)</f>
        <v>6.13E-2</v>
      </c>
      <c r="AI239" s="124">
        <f>$AI$238-(($AI$238-$AI$248)/0.1)*(AG239-$AG$238)</f>
        <v>3.0599999999999999E-2</v>
      </c>
      <c r="AJ239" s="124">
        <f>$AJ$238-(($AJ$238-$AJ$248)/0.1)*(AG239-$AG$238)</f>
        <v>4.6399999999999997E-2</v>
      </c>
      <c r="AK239" s="121">
        <v>0.71000000000000096</v>
      </c>
      <c r="AL239" s="122">
        <v>4.1000000000000002E-2</v>
      </c>
      <c r="AM239" s="122">
        <v>2.1000000000000001E-2</v>
      </c>
      <c r="AN239" s="122">
        <v>3.1E-2</v>
      </c>
      <c r="AO239" s="123"/>
      <c r="AP239" s="121">
        <v>0.71000000000000096</v>
      </c>
      <c r="AQ239" s="124">
        <f>$AQ$238-(($AQ$238-$AQ$248)/0.1)*(AP239-$AP$238)</f>
        <v>7.0299999999999987E-2</v>
      </c>
      <c r="AR239" s="124">
        <f>$AR$238-(($AR$238-$AR$248)/0.1)*(AP239-$AP$238)</f>
        <v>3.56E-2</v>
      </c>
      <c r="AS239" s="124">
        <f>$AS$238-(($AS$238-$AS$248)/0.1)*(AP239-$AP$238)</f>
        <v>5.3399999999999996E-2</v>
      </c>
      <c r="AT239" s="121">
        <v>0.71000000000000096</v>
      </c>
      <c r="AU239" s="122">
        <v>4.9000000000000002E-2</v>
      </c>
      <c r="AV239" s="122">
        <v>2.5000000000000001E-2</v>
      </c>
      <c r="AW239" s="122">
        <v>3.6999999999999998E-2</v>
      </c>
      <c r="AX239" s="123"/>
      <c r="AY239" s="121">
        <v>0.71000000000000096</v>
      </c>
      <c r="AZ239" s="124">
        <f>$AZ$238-(($AZ$238-$AZ$248)/0.1)*(AY239-$AY$238)</f>
        <v>8.1200000000000008E-2</v>
      </c>
      <c r="BA239" s="124">
        <f>$BA$238-(($BA$238-$BA$248)/0.1)*(AY239-$AY$238)</f>
        <v>4.0600000000000004E-2</v>
      </c>
      <c r="BB239" s="124">
        <f>$BB$238-(($BB$238-$BB$248)/0.1)*(AY239-$AY$238)</f>
        <v>6.1399999999999996E-2</v>
      </c>
      <c r="BC239" s="121">
        <v>0.71000000000000096</v>
      </c>
      <c r="BD239" s="122">
        <v>5.8000000000000003E-2</v>
      </c>
      <c r="BE239" s="122">
        <v>2.9000000000000001E-2</v>
      </c>
      <c r="BF239" s="122">
        <v>4.3999999999999997E-2</v>
      </c>
      <c r="BG239" s="123"/>
      <c r="BH239" s="121">
        <v>0.71000000000000096</v>
      </c>
      <c r="BI239" s="124">
        <v>0</v>
      </c>
      <c r="BJ239" s="124">
        <f>$BJ$238-(($BJ$238-$BJ$248)/0.1)*(BH239-$BH$238)</f>
        <v>4.6600000000000003E-2</v>
      </c>
      <c r="BK239" s="124">
        <f>$BK$238-(($BK$238-$BK$248)/0.1)*(BH239-$BH$238)</f>
        <v>7.1199999999999999E-2</v>
      </c>
      <c r="BL239" s="121">
        <v>0.71000000000000096</v>
      </c>
      <c r="BM239" s="122">
        <v>0</v>
      </c>
      <c r="BN239" s="122">
        <v>3.3000000000000002E-2</v>
      </c>
      <c r="BO239" s="122">
        <v>0.05</v>
      </c>
    </row>
    <row r="240" spans="24:67" ht="24" x14ac:dyDescent="0.55000000000000004">
      <c r="X240" s="121">
        <v>0.72000000000000097</v>
      </c>
      <c r="Y240" s="124">
        <f t="shared" si="26"/>
        <v>5.3600000000000002E-2</v>
      </c>
      <c r="Z240" s="124">
        <v>0</v>
      </c>
      <c r="AA240" s="124">
        <f t="shared" ref="AA240:AA247" si="28">0.041-((0.041-0.036)/0.1)*(X240-$X$238)</f>
        <v>0.04</v>
      </c>
      <c r="AB240" s="121">
        <v>0.72000000000000097</v>
      </c>
      <c r="AC240" s="122">
        <v>3.3000000000000002E-2</v>
      </c>
      <c r="AD240" s="122">
        <v>0</v>
      </c>
      <c r="AE240" s="122">
        <v>2.5000000000000001E-2</v>
      </c>
      <c r="AF240" s="123"/>
      <c r="AG240" s="121">
        <v>0.72000000000000097</v>
      </c>
      <c r="AH240" s="124">
        <f t="shared" si="27"/>
        <v>6.0600000000000001E-2</v>
      </c>
      <c r="AI240" s="124">
        <f t="shared" ref="AI240:AI247" si="29">$AI$238-(($AI$238-$AI$248)/0.1)*(AG240-$AG$238)</f>
        <v>3.0199999999999998E-2</v>
      </c>
      <c r="AJ240" s="124">
        <f t="shared" ref="AJ240:AJ247" si="30">$AJ$238-(($AJ$238-$AJ$248)/0.1)*(AG240-$AG$238)</f>
        <v>4.58E-2</v>
      </c>
      <c r="AK240" s="121">
        <v>0.72000000000000097</v>
      </c>
      <c r="AL240" s="122">
        <v>4.1000000000000002E-2</v>
      </c>
      <c r="AM240" s="122">
        <v>2.1000000000000001E-2</v>
      </c>
      <c r="AN240" s="122">
        <v>3.1E-2</v>
      </c>
      <c r="AO240" s="123"/>
      <c r="AP240" s="121">
        <v>0.72000000000000097</v>
      </c>
      <c r="AQ240" s="124">
        <f t="shared" ref="AQ240:AQ247" si="31">$AQ$238-(($AQ$238-$AQ$248)/0.1)*(AP240-$AP$238)</f>
        <v>6.9599999999999995E-2</v>
      </c>
      <c r="AR240" s="124">
        <f t="shared" ref="AR240:AR247" si="32">$AR$238-(($AR$238-$AR$248)/0.1)*(AP240-$AP$238)</f>
        <v>3.5199999999999995E-2</v>
      </c>
      <c r="AS240" s="124">
        <f t="shared" ref="AS240:AS247" si="33">$AS$238-(($AS$238-$AS$248)/0.1)*(AP240-$AP$238)</f>
        <v>5.28E-2</v>
      </c>
      <c r="AT240" s="121">
        <v>0.72000000000000097</v>
      </c>
      <c r="AU240" s="122">
        <v>4.9000000000000002E-2</v>
      </c>
      <c r="AV240" s="122">
        <v>2.5000000000000001E-2</v>
      </c>
      <c r="AW240" s="122">
        <v>3.6999999999999998E-2</v>
      </c>
      <c r="AX240" s="123"/>
      <c r="AY240" s="121">
        <v>0.72000000000000097</v>
      </c>
      <c r="AZ240" s="124">
        <f t="shared" ref="AZ240:AZ247" si="34">$AZ$238-(($AZ$238-$AZ$248)/0.1)*(AY240-$AY$238)</f>
        <v>8.0399999999999999E-2</v>
      </c>
      <c r="BA240" s="124">
        <f t="shared" ref="BA240:BA247" si="35">$BA$238-(($BA$238-$BA$248)/0.1)*(AY240-$AY$238)</f>
        <v>4.02E-2</v>
      </c>
      <c r="BB240" s="124">
        <f t="shared" ref="BB240:BB247" si="36">$BB$238-(($BB$238-$BB$248)/0.1)*(AY240-$AY$238)</f>
        <v>6.08E-2</v>
      </c>
      <c r="BC240" s="121">
        <v>0.72000000000000097</v>
      </c>
      <c r="BD240" s="122">
        <v>5.8000000000000003E-2</v>
      </c>
      <c r="BE240" s="122">
        <v>2.9000000000000001E-2</v>
      </c>
      <c r="BF240" s="122">
        <v>4.3999999999999997E-2</v>
      </c>
      <c r="BG240" s="123"/>
      <c r="BH240" s="121">
        <v>0.72000000000000097</v>
      </c>
      <c r="BI240" s="124">
        <v>0</v>
      </c>
      <c r="BJ240" s="124">
        <f t="shared" ref="BJ240:BJ247" si="37">$BJ$238-(($BJ$238-$BJ$248)/0.1)*(BH240-$BH$238)</f>
        <v>4.6199999999999998E-2</v>
      </c>
      <c r="BK240" s="124">
        <f t="shared" ref="BK240:BK247" si="38">$BK$238-(($BK$238-$BK$248)/0.1)*(BH240-$BH$238)</f>
        <v>7.039999999999999E-2</v>
      </c>
      <c r="BL240" s="121">
        <v>0.72000000000000097</v>
      </c>
      <c r="BM240" s="122">
        <v>0</v>
      </c>
      <c r="BN240" s="122">
        <v>3.3000000000000002E-2</v>
      </c>
      <c r="BO240" s="122">
        <v>0.05</v>
      </c>
    </row>
    <row r="241" spans="24:67" ht="24" x14ac:dyDescent="0.55000000000000004">
      <c r="X241" s="121">
        <v>0.73000000000000098</v>
      </c>
      <c r="Y241" s="124">
        <f t="shared" si="26"/>
        <v>5.2899999999999996E-2</v>
      </c>
      <c r="Z241" s="124">
        <v>0</v>
      </c>
      <c r="AA241" s="124">
        <f t="shared" si="28"/>
        <v>3.95E-2</v>
      </c>
      <c r="AB241" s="121">
        <v>0.73000000000000098</v>
      </c>
      <c r="AC241" s="122">
        <v>3.3000000000000002E-2</v>
      </c>
      <c r="AD241" s="122">
        <v>0</v>
      </c>
      <c r="AE241" s="122">
        <v>2.5000000000000001E-2</v>
      </c>
      <c r="AF241" s="123"/>
      <c r="AG241" s="121">
        <v>0.73000000000000098</v>
      </c>
      <c r="AH241" s="124">
        <f t="shared" si="27"/>
        <v>5.9899999999999995E-2</v>
      </c>
      <c r="AI241" s="124">
        <f t="shared" si="29"/>
        <v>2.98E-2</v>
      </c>
      <c r="AJ241" s="124">
        <f t="shared" si="30"/>
        <v>4.5199999999999997E-2</v>
      </c>
      <c r="AK241" s="121">
        <v>0.73000000000000098</v>
      </c>
      <c r="AL241" s="122">
        <v>4.1000000000000002E-2</v>
      </c>
      <c r="AM241" s="122">
        <v>2.1000000000000001E-2</v>
      </c>
      <c r="AN241" s="122">
        <v>3.1E-2</v>
      </c>
      <c r="AO241" s="123"/>
      <c r="AP241" s="121">
        <v>0.73000000000000098</v>
      </c>
      <c r="AQ241" s="124">
        <f t="shared" si="31"/>
        <v>6.8899999999999989E-2</v>
      </c>
      <c r="AR241" s="124">
        <f t="shared" si="32"/>
        <v>3.4799999999999998E-2</v>
      </c>
      <c r="AS241" s="124">
        <f t="shared" si="33"/>
        <v>5.2199999999999996E-2</v>
      </c>
      <c r="AT241" s="121">
        <v>0.73000000000000098</v>
      </c>
      <c r="AU241" s="122">
        <v>4.9000000000000002E-2</v>
      </c>
      <c r="AV241" s="122">
        <v>2.5000000000000001E-2</v>
      </c>
      <c r="AW241" s="122">
        <v>3.6999999999999998E-2</v>
      </c>
      <c r="AX241" s="123"/>
      <c r="AY241" s="121">
        <v>0.73000000000000098</v>
      </c>
      <c r="AZ241" s="124">
        <f t="shared" si="34"/>
        <v>7.9600000000000004E-2</v>
      </c>
      <c r="BA241" s="124">
        <f t="shared" si="35"/>
        <v>3.9800000000000002E-2</v>
      </c>
      <c r="BB241" s="124">
        <f t="shared" si="36"/>
        <v>6.0199999999999997E-2</v>
      </c>
      <c r="BC241" s="121">
        <v>0.73000000000000098</v>
      </c>
      <c r="BD241" s="122">
        <v>5.8000000000000003E-2</v>
      </c>
      <c r="BE241" s="122">
        <v>2.9000000000000001E-2</v>
      </c>
      <c r="BF241" s="122">
        <v>4.3999999999999997E-2</v>
      </c>
      <c r="BG241" s="123"/>
      <c r="BH241" s="121">
        <v>0.73000000000000098</v>
      </c>
      <c r="BI241" s="124">
        <v>0</v>
      </c>
      <c r="BJ241" s="124">
        <f t="shared" si="37"/>
        <v>4.58E-2</v>
      </c>
      <c r="BK241" s="124">
        <f t="shared" si="38"/>
        <v>6.9599999999999995E-2</v>
      </c>
      <c r="BL241" s="121">
        <v>0.73000000000000098</v>
      </c>
      <c r="BM241" s="122">
        <v>0</v>
      </c>
      <c r="BN241" s="122">
        <v>3.3000000000000002E-2</v>
      </c>
      <c r="BO241" s="122">
        <v>0.05</v>
      </c>
    </row>
    <row r="242" spans="24:67" ht="24" x14ac:dyDescent="0.55000000000000004">
      <c r="X242" s="121">
        <v>0.74000000000000099</v>
      </c>
      <c r="Y242" s="124">
        <f t="shared" si="26"/>
        <v>5.2199999999999996E-2</v>
      </c>
      <c r="Z242" s="124">
        <v>0</v>
      </c>
      <c r="AA242" s="124">
        <f t="shared" si="28"/>
        <v>3.9E-2</v>
      </c>
      <c r="AB242" s="121">
        <v>0.74000000000000099</v>
      </c>
      <c r="AC242" s="122">
        <v>3.3000000000000002E-2</v>
      </c>
      <c r="AD242" s="122">
        <v>0</v>
      </c>
      <c r="AE242" s="122">
        <v>2.5000000000000001E-2</v>
      </c>
      <c r="AF242" s="123"/>
      <c r="AG242" s="121">
        <v>0.74000000000000099</v>
      </c>
      <c r="AH242" s="124">
        <f t="shared" si="27"/>
        <v>5.9199999999999996E-2</v>
      </c>
      <c r="AI242" s="124">
        <f t="shared" si="29"/>
        <v>2.9399999999999999E-2</v>
      </c>
      <c r="AJ242" s="124">
        <f t="shared" si="30"/>
        <v>4.4600000000000001E-2</v>
      </c>
      <c r="AK242" s="121">
        <v>0.74000000000000099</v>
      </c>
      <c r="AL242" s="122">
        <v>4.1000000000000002E-2</v>
      </c>
      <c r="AM242" s="122">
        <v>2.1000000000000001E-2</v>
      </c>
      <c r="AN242" s="122">
        <v>3.1E-2</v>
      </c>
      <c r="AO242" s="123"/>
      <c r="AP242" s="121">
        <v>0.74000000000000099</v>
      </c>
      <c r="AQ242" s="124">
        <f t="shared" si="31"/>
        <v>6.8199999999999997E-2</v>
      </c>
      <c r="AR242" s="124">
        <f t="shared" si="32"/>
        <v>3.44E-2</v>
      </c>
      <c r="AS242" s="124">
        <f t="shared" si="33"/>
        <v>5.16E-2</v>
      </c>
      <c r="AT242" s="121">
        <v>0.74000000000000099</v>
      </c>
      <c r="AU242" s="122">
        <v>4.9000000000000002E-2</v>
      </c>
      <c r="AV242" s="122">
        <v>2.5000000000000001E-2</v>
      </c>
      <c r="AW242" s="122">
        <v>3.6999999999999998E-2</v>
      </c>
      <c r="AX242" s="123"/>
      <c r="AY242" s="121">
        <v>0.74000000000000099</v>
      </c>
      <c r="AZ242" s="124">
        <f t="shared" si="34"/>
        <v>7.8799999999999995E-2</v>
      </c>
      <c r="BA242" s="124">
        <f t="shared" si="35"/>
        <v>3.9399999999999998E-2</v>
      </c>
      <c r="BB242" s="124">
        <f t="shared" si="36"/>
        <v>5.96E-2</v>
      </c>
      <c r="BC242" s="121">
        <v>0.74000000000000099</v>
      </c>
      <c r="BD242" s="122">
        <v>5.8000000000000003E-2</v>
      </c>
      <c r="BE242" s="122">
        <v>2.9000000000000001E-2</v>
      </c>
      <c r="BF242" s="122">
        <v>4.3999999999999997E-2</v>
      </c>
      <c r="BG242" s="123"/>
      <c r="BH242" s="121">
        <v>0.74000000000000099</v>
      </c>
      <c r="BI242" s="124">
        <v>0</v>
      </c>
      <c r="BJ242" s="124">
        <f t="shared" si="37"/>
        <v>4.5399999999999996E-2</v>
      </c>
      <c r="BK242" s="124">
        <f t="shared" si="38"/>
        <v>6.88E-2</v>
      </c>
      <c r="BL242" s="121">
        <v>0.74000000000000099</v>
      </c>
      <c r="BM242" s="122">
        <v>0</v>
      </c>
      <c r="BN242" s="122">
        <v>3.3000000000000002E-2</v>
      </c>
      <c r="BO242" s="122">
        <v>0.05</v>
      </c>
    </row>
    <row r="243" spans="24:67" ht="24" x14ac:dyDescent="0.55000000000000004">
      <c r="X243" s="121">
        <v>0.750000000000001</v>
      </c>
      <c r="Y243" s="124">
        <f t="shared" si="26"/>
        <v>5.1499999999999997E-2</v>
      </c>
      <c r="Z243" s="124">
        <v>0</v>
      </c>
      <c r="AA243" s="124">
        <f t="shared" si="28"/>
        <v>3.85E-2</v>
      </c>
      <c r="AB243" s="121">
        <v>0.750000000000001</v>
      </c>
      <c r="AC243" s="122">
        <v>3.3000000000000002E-2</v>
      </c>
      <c r="AD243" s="122">
        <v>0</v>
      </c>
      <c r="AE243" s="122">
        <v>2.5000000000000001E-2</v>
      </c>
      <c r="AF243" s="123"/>
      <c r="AG243" s="121">
        <v>0.750000000000001</v>
      </c>
      <c r="AH243" s="124">
        <f t="shared" si="27"/>
        <v>5.8499999999999996E-2</v>
      </c>
      <c r="AI243" s="124">
        <f t="shared" si="29"/>
        <v>2.8999999999999998E-2</v>
      </c>
      <c r="AJ243" s="124">
        <f t="shared" si="30"/>
        <v>4.3999999999999997E-2</v>
      </c>
      <c r="AK243" s="121">
        <v>0.750000000000001</v>
      </c>
      <c r="AL243" s="122">
        <v>4.1000000000000002E-2</v>
      </c>
      <c r="AM243" s="122">
        <v>2.1000000000000001E-2</v>
      </c>
      <c r="AN243" s="122">
        <v>3.1E-2</v>
      </c>
      <c r="AO243" s="123"/>
      <c r="AP243" s="121">
        <v>0.750000000000001</v>
      </c>
      <c r="AQ243" s="124">
        <f t="shared" si="31"/>
        <v>6.7499999999999991E-2</v>
      </c>
      <c r="AR243" s="124">
        <f t="shared" si="32"/>
        <v>3.3999999999999996E-2</v>
      </c>
      <c r="AS243" s="124">
        <f t="shared" si="33"/>
        <v>5.0999999999999997E-2</v>
      </c>
      <c r="AT243" s="121">
        <v>0.750000000000001</v>
      </c>
      <c r="AU243" s="122">
        <v>4.9000000000000002E-2</v>
      </c>
      <c r="AV243" s="122">
        <v>2.5000000000000001E-2</v>
      </c>
      <c r="AW243" s="122">
        <v>3.6999999999999998E-2</v>
      </c>
      <c r="AX243" s="123"/>
      <c r="AY243" s="121">
        <v>0.750000000000001</v>
      </c>
      <c r="AZ243" s="124">
        <f t="shared" si="34"/>
        <v>7.8E-2</v>
      </c>
      <c r="BA243" s="124">
        <f t="shared" si="35"/>
        <v>3.9E-2</v>
      </c>
      <c r="BB243" s="124">
        <f t="shared" si="36"/>
        <v>5.8999999999999997E-2</v>
      </c>
      <c r="BC243" s="121">
        <v>0.750000000000001</v>
      </c>
      <c r="BD243" s="122">
        <v>5.8000000000000003E-2</v>
      </c>
      <c r="BE243" s="122">
        <v>2.9000000000000001E-2</v>
      </c>
      <c r="BF243" s="122">
        <v>4.3999999999999997E-2</v>
      </c>
      <c r="BG243" s="123"/>
      <c r="BH243" s="121">
        <v>0.750000000000001</v>
      </c>
      <c r="BI243" s="124">
        <v>0</v>
      </c>
      <c r="BJ243" s="124">
        <f t="shared" si="37"/>
        <v>4.4999999999999998E-2</v>
      </c>
      <c r="BK243" s="124">
        <f t="shared" si="38"/>
        <v>6.7999999999999991E-2</v>
      </c>
      <c r="BL243" s="121">
        <v>0.750000000000001</v>
      </c>
      <c r="BM243" s="122">
        <v>0</v>
      </c>
      <c r="BN243" s="122">
        <v>3.3000000000000002E-2</v>
      </c>
      <c r="BO243" s="122">
        <v>0.05</v>
      </c>
    </row>
    <row r="244" spans="24:67" ht="24" x14ac:dyDescent="0.55000000000000004">
      <c r="X244" s="121">
        <v>0.76000000000000101</v>
      </c>
      <c r="Y244" s="124">
        <f t="shared" si="26"/>
        <v>5.0799999999999998E-2</v>
      </c>
      <c r="Z244" s="124">
        <v>0</v>
      </c>
      <c r="AA244" s="124">
        <f t="shared" si="28"/>
        <v>3.7999999999999999E-2</v>
      </c>
      <c r="AB244" s="121">
        <v>0.76000000000000101</v>
      </c>
      <c r="AC244" s="122">
        <v>3.3000000000000002E-2</v>
      </c>
      <c r="AD244" s="122">
        <v>0</v>
      </c>
      <c r="AE244" s="122">
        <v>2.5000000000000001E-2</v>
      </c>
      <c r="AF244" s="123"/>
      <c r="AG244" s="121">
        <v>0.76000000000000101</v>
      </c>
      <c r="AH244" s="124">
        <f t="shared" si="27"/>
        <v>5.7799999999999997E-2</v>
      </c>
      <c r="AI244" s="124">
        <f t="shared" si="29"/>
        <v>2.8599999999999997E-2</v>
      </c>
      <c r="AJ244" s="124">
        <f t="shared" si="30"/>
        <v>4.3400000000000001E-2</v>
      </c>
      <c r="AK244" s="121">
        <v>0.76000000000000101</v>
      </c>
      <c r="AL244" s="122">
        <v>4.1000000000000002E-2</v>
      </c>
      <c r="AM244" s="122">
        <v>2.1000000000000001E-2</v>
      </c>
      <c r="AN244" s="122">
        <v>3.1E-2</v>
      </c>
      <c r="AO244" s="123"/>
      <c r="AP244" s="121">
        <v>0.76000000000000101</v>
      </c>
      <c r="AQ244" s="124">
        <f t="shared" si="31"/>
        <v>6.6799999999999998E-2</v>
      </c>
      <c r="AR244" s="124">
        <f t="shared" si="32"/>
        <v>3.3599999999999998E-2</v>
      </c>
      <c r="AS244" s="124">
        <f t="shared" si="33"/>
        <v>5.04E-2</v>
      </c>
      <c r="AT244" s="121">
        <v>0.76000000000000101</v>
      </c>
      <c r="AU244" s="122">
        <v>4.9000000000000002E-2</v>
      </c>
      <c r="AV244" s="122">
        <v>2.5000000000000001E-2</v>
      </c>
      <c r="AW244" s="122">
        <v>3.6999999999999998E-2</v>
      </c>
      <c r="AX244" s="123"/>
      <c r="AY244" s="121">
        <v>0.76000000000000101</v>
      </c>
      <c r="AZ244" s="124">
        <f t="shared" si="34"/>
        <v>7.7199999999999991E-2</v>
      </c>
      <c r="BA244" s="124">
        <f t="shared" si="35"/>
        <v>3.8599999999999995E-2</v>
      </c>
      <c r="BB244" s="124">
        <f t="shared" si="36"/>
        <v>5.8400000000000001E-2</v>
      </c>
      <c r="BC244" s="121">
        <v>0.76000000000000101</v>
      </c>
      <c r="BD244" s="122">
        <v>5.8000000000000003E-2</v>
      </c>
      <c r="BE244" s="122">
        <v>2.9000000000000001E-2</v>
      </c>
      <c r="BF244" s="122">
        <v>4.3999999999999997E-2</v>
      </c>
      <c r="BG244" s="123"/>
      <c r="BH244" s="121">
        <v>0.76000000000000101</v>
      </c>
      <c r="BI244" s="124">
        <v>0</v>
      </c>
      <c r="BJ244" s="124">
        <f t="shared" si="37"/>
        <v>4.4599999999999994E-2</v>
      </c>
      <c r="BK244" s="124">
        <f t="shared" si="38"/>
        <v>6.7199999999999996E-2</v>
      </c>
      <c r="BL244" s="121">
        <v>0.76000000000000101</v>
      </c>
      <c r="BM244" s="122">
        <v>0</v>
      </c>
      <c r="BN244" s="122">
        <v>3.3000000000000002E-2</v>
      </c>
      <c r="BO244" s="122">
        <v>0.05</v>
      </c>
    </row>
    <row r="245" spans="24:67" ht="24" x14ac:dyDescent="0.55000000000000004">
      <c r="X245" s="121">
        <v>0.77000000000000102</v>
      </c>
      <c r="Y245" s="124">
        <f t="shared" si="26"/>
        <v>5.0099999999999999E-2</v>
      </c>
      <c r="Z245" s="124">
        <v>0</v>
      </c>
      <c r="AA245" s="124">
        <f t="shared" si="28"/>
        <v>3.7499999999999999E-2</v>
      </c>
      <c r="AB245" s="121">
        <v>0.77000000000000102</v>
      </c>
      <c r="AC245" s="122">
        <v>3.3000000000000002E-2</v>
      </c>
      <c r="AD245" s="122">
        <v>0</v>
      </c>
      <c r="AE245" s="122">
        <v>2.5000000000000001E-2</v>
      </c>
      <c r="AF245" s="123"/>
      <c r="AG245" s="121">
        <v>0.77000000000000102</v>
      </c>
      <c r="AH245" s="124">
        <f t="shared" si="27"/>
        <v>5.7099999999999998E-2</v>
      </c>
      <c r="AI245" s="124">
        <f t="shared" si="29"/>
        <v>2.8199999999999996E-2</v>
      </c>
      <c r="AJ245" s="124">
        <f t="shared" si="30"/>
        <v>4.2799999999999998E-2</v>
      </c>
      <c r="AK245" s="121">
        <v>0.77000000000000102</v>
      </c>
      <c r="AL245" s="122">
        <v>4.1000000000000002E-2</v>
      </c>
      <c r="AM245" s="122">
        <v>2.1000000000000001E-2</v>
      </c>
      <c r="AN245" s="122">
        <v>3.1E-2</v>
      </c>
      <c r="AO245" s="123"/>
      <c r="AP245" s="121">
        <v>0.77000000000000102</v>
      </c>
      <c r="AQ245" s="124">
        <f t="shared" si="31"/>
        <v>6.6099999999999992E-2</v>
      </c>
      <c r="AR245" s="124">
        <f t="shared" si="32"/>
        <v>3.32E-2</v>
      </c>
      <c r="AS245" s="124">
        <f t="shared" si="33"/>
        <v>4.9799999999999997E-2</v>
      </c>
      <c r="AT245" s="121">
        <v>0.77000000000000102</v>
      </c>
      <c r="AU245" s="122">
        <v>4.9000000000000002E-2</v>
      </c>
      <c r="AV245" s="122">
        <v>2.5000000000000001E-2</v>
      </c>
      <c r="AW245" s="122">
        <v>3.6999999999999998E-2</v>
      </c>
      <c r="AX245" s="123"/>
      <c r="AY245" s="121">
        <v>0.77000000000000102</v>
      </c>
      <c r="AZ245" s="124">
        <f t="shared" si="34"/>
        <v>7.6399999999999996E-2</v>
      </c>
      <c r="BA245" s="124">
        <f t="shared" si="35"/>
        <v>3.8199999999999998E-2</v>
      </c>
      <c r="BB245" s="124">
        <f t="shared" si="36"/>
        <v>5.7799999999999997E-2</v>
      </c>
      <c r="BC245" s="121">
        <v>0.77000000000000102</v>
      </c>
      <c r="BD245" s="122">
        <v>5.8000000000000003E-2</v>
      </c>
      <c r="BE245" s="122">
        <v>2.9000000000000001E-2</v>
      </c>
      <c r="BF245" s="122">
        <v>4.3999999999999997E-2</v>
      </c>
      <c r="BG245" s="123"/>
      <c r="BH245" s="121">
        <v>0.77000000000000102</v>
      </c>
      <c r="BI245" s="124">
        <v>0</v>
      </c>
      <c r="BJ245" s="124">
        <f t="shared" si="37"/>
        <v>4.4199999999999996E-2</v>
      </c>
      <c r="BK245" s="124">
        <f t="shared" si="38"/>
        <v>6.6400000000000001E-2</v>
      </c>
      <c r="BL245" s="121">
        <v>0.77000000000000102</v>
      </c>
      <c r="BM245" s="122">
        <v>0</v>
      </c>
      <c r="BN245" s="122">
        <v>3.3000000000000002E-2</v>
      </c>
      <c r="BO245" s="122">
        <v>0.05</v>
      </c>
    </row>
    <row r="246" spans="24:67" ht="24" x14ac:dyDescent="0.55000000000000004">
      <c r="X246" s="121">
        <v>0.78000000000000103</v>
      </c>
      <c r="Y246" s="124">
        <f t="shared" si="26"/>
        <v>4.9399999999999999E-2</v>
      </c>
      <c r="Z246" s="124">
        <v>0</v>
      </c>
      <c r="AA246" s="124">
        <f t="shared" si="28"/>
        <v>3.6999999999999991E-2</v>
      </c>
      <c r="AB246" s="121">
        <v>0.78000000000000103</v>
      </c>
      <c r="AC246" s="122">
        <v>3.3000000000000002E-2</v>
      </c>
      <c r="AD246" s="122">
        <v>0</v>
      </c>
      <c r="AE246" s="122">
        <v>2.5000000000000001E-2</v>
      </c>
      <c r="AF246" s="123"/>
      <c r="AG246" s="121">
        <v>0.78000000000000103</v>
      </c>
      <c r="AH246" s="124">
        <f t="shared" si="27"/>
        <v>5.6399999999999992E-2</v>
      </c>
      <c r="AI246" s="124">
        <f t="shared" si="29"/>
        <v>2.7799999999999998E-2</v>
      </c>
      <c r="AJ246" s="124">
        <f t="shared" si="30"/>
        <v>4.2199999999999994E-2</v>
      </c>
      <c r="AK246" s="121">
        <v>0.78000000000000103</v>
      </c>
      <c r="AL246" s="122">
        <v>4.1000000000000002E-2</v>
      </c>
      <c r="AM246" s="122">
        <v>2.1000000000000001E-2</v>
      </c>
      <c r="AN246" s="122">
        <v>3.1E-2</v>
      </c>
      <c r="AO246" s="123"/>
      <c r="AP246" s="121">
        <v>0.78000000000000103</v>
      </c>
      <c r="AQ246" s="124">
        <f t="shared" si="31"/>
        <v>6.54E-2</v>
      </c>
      <c r="AR246" s="124">
        <f t="shared" si="32"/>
        <v>3.2799999999999996E-2</v>
      </c>
      <c r="AS246" s="124">
        <f t="shared" si="33"/>
        <v>4.9199999999999994E-2</v>
      </c>
      <c r="AT246" s="121">
        <v>0.78000000000000103</v>
      </c>
      <c r="AU246" s="122">
        <v>4.9000000000000002E-2</v>
      </c>
      <c r="AV246" s="122">
        <v>2.5000000000000001E-2</v>
      </c>
      <c r="AW246" s="122">
        <v>3.6999999999999998E-2</v>
      </c>
      <c r="AX246" s="123"/>
      <c r="AY246" s="121">
        <v>0.78000000000000103</v>
      </c>
      <c r="AZ246" s="124">
        <f t="shared" si="34"/>
        <v>7.5599999999999987E-2</v>
      </c>
      <c r="BA246" s="124">
        <f t="shared" si="35"/>
        <v>3.7799999999999993E-2</v>
      </c>
      <c r="BB246" s="124">
        <f t="shared" si="36"/>
        <v>5.7199999999999994E-2</v>
      </c>
      <c r="BC246" s="121">
        <v>0.78000000000000103</v>
      </c>
      <c r="BD246" s="122">
        <v>5.8000000000000003E-2</v>
      </c>
      <c r="BE246" s="122">
        <v>2.9000000000000001E-2</v>
      </c>
      <c r="BF246" s="122">
        <v>4.3999999999999997E-2</v>
      </c>
      <c r="BG246" s="123"/>
      <c r="BH246" s="121">
        <v>0.78000000000000103</v>
      </c>
      <c r="BI246" s="124">
        <v>0</v>
      </c>
      <c r="BJ246" s="124">
        <f t="shared" si="37"/>
        <v>4.3799999999999992E-2</v>
      </c>
      <c r="BK246" s="124">
        <f t="shared" si="38"/>
        <v>6.5599999999999992E-2</v>
      </c>
      <c r="BL246" s="121">
        <v>0.78000000000000103</v>
      </c>
      <c r="BM246" s="122">
        <v>0</v>
      </c>
      <c r="BN246" s="122">
        <v>3.3000000000000002E-2</v>
      </c>
      <c r="BO246" s="122">
        <v>0.05</v>
      </c>
    </row>
    <row r="247" spans="24:67" ht="24" x14ac:dyDescent="0.55000000000000004">
      <c r="X247" s="121">
        <v>0.79000000000000103</v>
      </c>
      <c r="Y247" s="124">
        <f t="shared" si="26"/>
        <v>4.8699999999999993E-2</v>
      </c>
      <c r="Z247" s="124">
        <v>0</v>
      </c>
      <c r="AA247" s="124">
        <f t="shared" si="28"/>
        <v>3.6499999999999991E-2</v>
      </c>
      <c r="AB247" s="121">
        <v>0.79000000000000103</v>
      </c>
      <c r="AC247" s="122">
        <v>3.3000000000000002E-2</v>
      </c>
      <c r="AD247" s="122">
        <v>0</v>
      </c>
      <c r="AE247" s="122">
        <v>2.5000000000000001E-2</v>
      </c>
      <c r="AF247" s="123"/>
      <c r="AG247" s="121">
        <v>0.79000000000000103</v>
      </c>
      <c r="AH247" s="124">
        <f t="shared" si="27"/>
        <v>5.5699999999999993E-2</v>
      </c>
      <c r="AI247" s="124">
        <f t="shared" si="29"/>
        <v>2.7399999999999997E-2</v>
      </c>
      <c r="AJ247" s="124">
        <f t="shared" si="30"/>
        <v>4.1599999999999998E-2</v>
      </c>
      <c r="AK247" s="121">
        <v>0.79000000000000103</v>
      </c>
      <c r="AL247" s="122">
        <v>4.1000000000000002E-2</v>
      </c>
      <c r="AM247" s="122">
        <v>2.1000000000000001E-2</v>
      </c>
      <c r="AN247" s="122">
        <v>3.1E-2</v>
      </c>
      <c r="AO247" s="123"/>
      <c r="AP247" s="121">
        <v>0.79000000000000103</v>
      </c>
      <c r="AQ247" s="124">
        <f t="shared" si="31"/>
        <v>6.4699999999999994E-2</v>
      </c>
      <c r="AR247" s="124">
        <f t="shared" si="32"/>
        <v>3.2399999999999998E-2</v>
      </c>
      <c r="AS247" s="124">
        <f t="shared" si="33"/>
        <v>4.8599999999999997E-2</v>
      </c>
      <c r="AT247" s="121">
        <v>0.79000000000000103</v>
      </c>
      <c r="AU247" s="122">
        <v>4.9000000000000002E-2</v>
      </c>
      <c r="AV247" s="122">
        <v>2.5000000000000001E-2</v>
      </c>
      <c r="AW247" s="122">
        <v>3.6999999999999998E-2</v>
      </c>
      <c r="AX247" s="123"/>
      <c r="AY247" s="121">
        <v>0.79000000000000103</v>
      </c>
      <c r="AZ247" s="124">
        <f t="shared" si="34"/>
        <v>7.4799999999999991E-2</v>
      </c>
      <c r="BA247" s="124">
        <f t="shared" si="35"/>
        <v>3.7399999999999996E-2</v>
      </c>
      <c r="BB247" s="124">
        <f t="shared" si="36"/>
        <v>5.6599999999999998E-2</v>
      </c>
      <c r="BC247" s="121">
        <v>0.79000000000000103</v>
      </c>
      <c r="BD247" s="122">
        <v>5.8000000000000003E-2</v>
      </c>
      <c r="BE247" s="122">
        <v>2.9000000000000001E-2</v>
      </c>
      <c r="BF247" s="122">
        <v>4.3999999999999997E-2</v>
      </c>
      <c r="BG247" s="123"/>
      <c r="BH247" s="121">
        <v>0.79000000000000103</v>
      </c>
      <c r="BI247" s="124">
        <v>0</v>
      </c>
      <c r="BJ247" s="124">
        <f t="shared" si="37"/>
        <v>4.3399999999999994E-2</v>
      </c>
      <c r="BK247" s="124">
        <f t="shared" si="38"/>
        <v>6.4799999999999996E-2</v>
      </c>
      <c r="BL247" s="121">
        <v>0.79000000000000103</v>
      </c>
      <c r="BM247" s="122">
        <v>0</v>
      </c>
      <c r="BN247" s="122">
        <v>3.3000000000000002E-2</v>
      </c>
      <c r="BO247" s="122">
        <v>0.05</v>
      </c>
    </row>
    <row r="248" spans="24:67" ht="24" x14ac:dyDescent="0.55000000000000004">
      <c r="X248" s="119">
        <v>0.80000000000000104</v>
      </c>
      <c r="Y248" s="120">
        <v>4.8000000000000001E-2</v>
      </c>
      <c r="Z248" s="120">
        <v>0</v>
      </c>
      <c r="AA248" s="120">
        <v>3.5999999999999997E-2</v>
      </c>
      <c r="AB248" s="121">
        <v>0.80000000000000104</v>
      </c>
      <c r="AC248" s="122">
        <v>3.3000000000000002E-2</v>
      </c>
      <c r="AD248" s="122">
        <v>0</v>
      </c>
      <c r="AE248" s="122">
        <v>2.5000000000000001E-2</v>
      </c>
      <c r="AF248" s="123"/>
      <c r="AG248" s="119">
        <v>0.80000000000000104</v>
      </c>
      <c r="AH248" s="120">
        <v>5.5E-2</v>
      </c>
      <c r="AI248" s="120">
        <v>2.7E-2</v>
      </c>
      <c r="AJ248" s="120">
        <v>4.1000000000000002E-2</v>
      </c>
      <c r="AK248" s="121">
        <v>0.80000000000000104</v>
      </c>
      <c r="AL248" s="122">
        <v>4.1000000000000002E-2</v>
      </c>
      <c r="AM248" s="122">
        <v>2.1000000000000001E-2</v>
      </c>
      <c r="AN248" s="122">
        <v>3.1E-2</v>
      </c>
      <c r="AO248" s="123"/>
      <c r="AP248" s="119">
        <v>0.80000000000000104</v>
      </c>
      <c r="AQ248" s="120">
        <v>6.4000000000000001E-2</v>
      </c>
      <c r="AR248" s="120">
        <v>3.2000000000000001E-2</v>
      </c>
      <c r="AS248" s="120">
        <v>4.8000000000000001E-2</v>
      </c>
      <c r="AT248" s="121">
        <v>0.80000000000000104</v>
      </c>
      <c r="AU248" s="122">
        <v>4.9000000000000002E-2</v>
      </c>
      <c r="AV248" s="122">
        <v>2.5000000000000001E-2</v>
      </c>
      <c r="AW248" s="122">
        <v>3.6999999999999998E-2</v>
      </c>
      <c r="AX248" s="123"/>
      <c r="AY248" s="119">
        <v>0.80000000000000104</v>
      </c>
      <c r="AZ248" s="120">
        <v>7.3999999999999996E-2</v>
      </c>
      <c r="BA248" s="120">
        <v>3.6999999999999998E-2</v>
      </c>
      <c r="BB248" s="120">
        <v>5.6000000000000001E-2</v>
      </c>
      <c r="BC248" s="121">
        <v>0.80000000000000104</v>
      </c>
      <c r="BD248" s="122">
        <v>5.8000000000000003E-2</v>
      </c>
      <c r="BE248" s="122">
        <v>2.9000000000000001E-2</v>
      </c>
      <c r="BF248" s="122">
        <v>4.3999999999999997E-2</v>
      </c>
      <c r="BG248" s="123"/>
      <c r="BH248" s="119">
        <v>0.80000000000000104</v>
      </c>
      <c r="BI248" s="120">
        <v>0</v>
      </c>
      <c r="BJ248" s="120">
        <v>4.2999999999999997E-2</v>
      </c>
      <c r="BK248" s="120">
        <v>6.4000000000000001E-2</v>
      </c>
      <c r="BL248" s="121">
        <v>0.80000000000000104</v>
      </c>
      <c r="BM248" s="122">
        <v>0</v>
      </c>
      <c r="BN248" s="122">
        <v>3.3000000000000002E-2</v>
      </c>
      <c r="BO248" s="122">
        <v>0.05</v>
      </c>
    </row>
    <row r="249" spans="24:67" ht="24" x14ac:dyDescent="0.55000000000000004">
      <c r="X249" s="121">
        <v>0.81000000000000105</v>
      </c>
      <c r="Y249" s="124">
        <f t="shared" ref="Y249:Y257" si="39">0.048-((0.048-0.04)/0.1)*(X249-$X$248)</f>
        <v>4.7199999999999999E-2</v>
      </c>
      <c r="Z249" s="124">
        <v>0</v>
      </c>
      <c r="AA249" s="124">
        <f>0.036-((0.036-0.03)/0.1)*(X249-$X$248)</f>
        <v>3.5399999999999994E-2</v>
      </c>
      <c r="AB249" s="121">
        <v>0.81000000000000105</v>
      </c>
      <c r="AC249" s="122">
        <v>3.3000000000000002E-2</v>
      </c>
      <c r="AD249" s="122">
        <v>0</v>
      </c>
      <c r="AE249" s="122">
        <v>2.5000000000000001E-2</v>
      </c>
      <c r="AF249" s="123"/>
      <c r="AG249" s="121">
        <v>0.81000000000000105</v>
      </c>
      <c r="AH249" s="124">
        <f t="shared" ref="AH249:AH257" si="40">$AH$248-(($AH$248-$AH$258)/0.1)*(AG249-$AG$248)</f>
        <v>5.4300000000000001E-2</v>
      </c>
      <c r="AI249" s="124">
        <f>$AI$248-(($AI$248-$AI$258)/0.1)*(AG249-$AG$248)</f>
        <v>2.6699999999999998E-2</v>
      </c>
      <c r="AJ249" s="124">
        <f>$AJ$248-(($AJ$248-$AJ$258)/0.1)*(AG249-$AG$248)</f>
        <v>4.0500000000000001E-2</v>
      </c>
      <c r="AK249" s="121">
        <v>0.81000000000000105</v>
      </c>
      <c r="AL249" s="122">
        <v>4.1000000000000002E-2</v>
      </c>
      <c r="AM249" s="122">
        <v>2.1000000000000001E-2</v>
      </c>
      <c r="AN249" s="122">
        <v>3.1E-2</v>
      </c>
      <c r="AO249" s="123"/>
      <c r="AP249" s="121">
        <v>0.81000000000000105</v>
      </c>
      <c r="AQ249" s="124">
        <f>$AQ$248-(($AQ$248-$AQ$258)/0.1)*(AP249-$AP$248)</f>
        <v>6.3299999999999995E-2</v>
      </c>
      <c r="AR249" s="124">
        <f>$AR$248-(($AR$248-$AR$258)/0.1)*(AP249-$AP$248)</f>
        <v>3.1600000000000003E-2</v>
      </c>
      <c r="AS249" s="124">
        <f>$AS$248-(($AS$248-$AS$258)/0.1)*(AP249-$AP$248)</f>
        <v>4.7500000000000001E-2</v>
      </c>
      <c r="AT249" s="121">
        <v>0.81000000000000105</v>
      </c>
      <c r="AU249" s="122">
        <v>4.9000000000000002E-2</v>
      </c>
      <c r="AV249" s="122">
        <v>2.5000000000000001E-2</v>
      </c>
      <c r="AW249" s="122">
        <v>3.6999999999999998E-2</v>
      </c>
      <c r="AX249" s="123"/>
      <c r="AY249" s="121">
        <v>0.81000000000000105</v>
      </c>
      <c r="AZ249" s="124">
        <f>$AZ$248-(($AZ$248-$AZ$258)/0.1)*(AY249-$AY$248)</f>
        <v>7.3200000000000001E-2</v>
      </c>
      <c r="BA249" s="124">
        <f>$BA$248-(($BA$248-$BA$258)/0.1)*(AY249-$AY$248)</f>
        <v>3.6600000000000001E-2</v>
      </c>
      <c r="BB249" s="124">
        <f>$BB$248-(($BB$248-$BB$258)/0.1)*(AY249-$AY$248)</f>
        <v>5.5399999999999998E-2</v>
      </c>
      <c r="BC249" s="121">
        <v>0.81000000000000105</v>
      </c>
      <c r="BD249" s="122">
        <v>5.8000000000000003E-2</v>
      </c>
      <c r="BE249" s="122">
        <v>2.9000000000000001E-2</v>
      </c>
      <c r="BF249" s="122">
        <v>4.3999999999999997E-2</v>
      </c>
      <c r="BG249" s="123"/>
      <c r="BH249" s="121">
        <v>0.81000000000000105</v>
      </c>
      <c r="BI249" s="124">
        <v>0</v>
      </c>
      <c r="BJ249" s="124">
        <f>$BJ$248-(($BJ$248-$BJ$258)/0.1)*(BH249-$BH$248)</f>
        <v>4.2499999999999996E-2</v>
      </c>
      <c r="BK249" s="124">
        <f>$BK$238-(($BK$238-$BK$248)/0.1)*(BH249-$BH$238)</f>
        <v>6.3199999999999992E-2</v>
      </c>
      <c r="BL249" s="121">
        <v>0.81000000000000105</v>
      </c>
      <c r="BM249" s="122">
        <v>0</v>
      </c>
      <c r="BN249" s="122">
        <v>3.3000000000000002E-2</v>
      </c>
      <c r="BO249" s="122">
        <v>0.05</v>
      </c>
    </row>
    <row r="250" spans="24:67" ht="24" x14ac:dyDescent="0.55000000000000004">
      <c r="X250" s="121">
        <v>0.82000000000000095</v>
      </c>
      <c r="Y250" s="124">
        <f t="shared" si="39"/>
        <v>4.6400000000000011E-2</v>
      </c>
      <c r="Z250" s="124">
        <v>0</v>
      </c>
      <c r="AA250" s="124">
        <f t="shared" ref="AA250:AA257" si="41">0.036-((0.036-0.03)/0.1)*(X250-$X$248)</f>
        <v>3.4800000000000005E-2</v>
      </c>
      <c r="AB250" s="121">
        <v>0.82000000000000095</v>
      </c>
      <c r="AC250" s="122">
        <v>3.3000000000000002E-2</v>
      </c>
      <c r="AD250" s="122">
        <v>0</v>
      </c>
      <c r="AE250" s="122">
        <v>2.5000000000000001E-2</v>
      </c>
      <c r="AF250" s="123"/>
      <c r="AG250" s="121">
        <v>0.82000000000000095</v>
      </c>
      <c r="AH250" s="124">
        <f t="shared" si="40"/>
        <v>5.3600000000000009E-2</v>
      </c>
      <c r="AI250" s="124">
        <f t="shared" ref="AI250:AI257" si="42">$AI$248-(($AI$248-$AI$258)/0.1)*(AG250-$AG$248)</f>
        <v>2.6400000000000003E-2</v>
      </c>
      <c r="AJ250" s="124">
        <f t="shared" ref="AJ250:AJ257" si="43">$AJ$248-(($AJ$248-$AJ$258)/0.1)*(AG250-$AG$248)</f>
        <v>4.0000000000000008E-2</v>
      </c>
      <c r="AK250" s="121">
        <v>0.82000000000000095</v>
      </c>
      <c r="AL250" s="122">
        <v>4.1000000000000002E-2</v>
      </c>
      <c r="AM250" s="122">
        <v>2.1000000000000001E-2</v>
      </c>
      <c r="AN250" s="122">
        <v>3.1E-2</v>
      </c>
      <c r="AO250" s="123"/>
      <c r="AP250" s="121">
        <v>0.82000000000000095</v>
      </c>
      <c r="AQ250" s="124">
        <f t="shared" ref="AQ250:AQ257" si="44">$AQ$248-(($AQ$248-$AQ$258)/0.1)*(AP250-$AP$248)</f>
        <v>6.2600000000000003E-2</v>
      </c>
      <c r="AR250" s="124">
        <f t="shared" ref="AR250:AR257" si="45">$AR$248-(($AR$248-$AR$258)/0.1)*(AP250-$AP$248)</f>
        <v>3.1200000000000006E-2</v>
      </c>
      <c r="AS250" s="124">
        <f t="shared" ref="AS250:AS257" si="46">$AS$248-(($AS$248-$AS$258)/0.1)*(AP250-$AP$248)</f>
        <v>4.7000000000000007E-2</v>
      </c>
      <c r="AT250" s="121">
        <v>0.82000000000000095</v>
      </c>
      <c r="AU250" s="122">
        <v>4.9000000000000002E-2</v>
      </c>
      <c r="AV250" s="122">
        <v>2.5000000000000001E-2</v>
      </c>
      <c r="AW250" s="122">
        <v>3.6999999999999998E-2</v>
      </c>
      <c r="AX250" s="123"/>
      <c r="AY250" s="121">
        <v>0.82000000000000095</v>
      </c>
      <c r="AZ250" s="124">
        <f t="shared" ref="AZ250:AZ257" si="47">$AZ$248-(($AZ$248-$AZ$258)/0.1)*(AY250-$AY$248)</f>
        <v>7.2400000000000006E-2</v>
      </c>
      <c r="BA250" s="124">
        <f t="shared" ref="BA250:BA257" si="48">$BA$248-(($BA$248-$BA$258)/0.1)*(AY250-$AY$248)</f>
        <v>3.6200000000000003E-2</v>
      </c>
      <c r="BB250" s="124">
        <f t="shared" ref="BB250:BB257" si="49">$BB$248-(($BB$248-$BB$258)/0.1)*(AY250-$AY$248)</f>
        <v>5.4800000000000008E-2</v>
      </c>
      <c r="BC250" s="121">
        <v>0.82000000000000095</v>
      </c>
      <c r="BD250" s="122">
        <v>5.8000000000000003E-2</v>
      </c>
      <c r="BE250" s="122">
        <v>2.9000000000000001E-2</v>
      </c>
      <c r="BF250" s="122">
        <v>4.3999999999999997E-2</v>
      </c>
      <c r="BG250" s="123"/>
      <c r="BH250" s="121">
        <v>0.82000000000000095</v>
      </c>
      <c r="BI250" s="124">
        <v>0</v>
      </c>
      <c r="BJ250" s="124">
        <f t="shared" ref="BJ250:BJ257" si="50">$BJ$248-(($BJ$248-$BJ$258)/0.1)*(BH250-$BH$248)</f>
        <v>4.2000000000000003E-2</v>
      </c>
      <c r="BK250" s="124">
        <f t="shared" ref="BK250:BK257" si="51">$BK$238-(($BK$238-$BK$248)/0.1)*(BH250-$BH$238)</f>
        <v>6.2400000000000004E-2</v>
      </c>
      <c r="BL250" s="121">
        <v>0.82000000000000095</v>
      </c>
      <c r="BM250" s="122">
        <v>0</v>
      </c>
      <c r="BN250" s="122">
        <v>3.3000000000000002E-2</v>
      </c>
      <c r="BO250" s="122">
        <v>0.05</v>
      </c>
    </row>
    <row r="251" spans="24:67" ht="24" x14ac:dyDescent="0.55000000000000004">
      <c r="X251" s="121">
        <v>0.83000000000000096</v>
      </c>
      <c r="Y251" s="124">
        <f t="shared" si="39"/>
        <v>4.5600000000000009E-2</v>
      </c>
      <c r="Z251" s="124">
        <v>0</v>
      </c>
      <c r="AA251" s="124">
        <f t="shared" si="41"/>
        <v>3.4200000000000001E-2</v>
      </c>
      <c r="AB251" s="121">
        <v>0.83000000000000096</v>
      </c>
      <c r="AC251" s="122">
        <v>3.3000000000000002E-2</v>
      </c>
      <c r="AD251" s="122">
        <v>0</v>
      </c>
      <c r="AE251" s="122">
        <v>2.5000000000000001E-2</v>
      </c>
      <c r="AF251" s="123"/>
      <c r="AG251" s="121">
        <v>0.83000000000000096</v>
      </c>
      <c r="AH251" s="124">
        <f t="shared" si="40"/>
        <v>5.290000000000001E-2</v>
      </c>
      <c r="AI251" s="124">
        <f t="shared" si="42"/>
        <v>2.6100000000000002E-2</v>
      </c>
      <c r="AJ251" s="124">
        <f t="shared" si="43"/>
        <v>3.9500000000000007E-2</v>
      </c>
      <c r="AK251" s="121">
        <v>0.83000000000000096</v>
      </c>
      <c r="AL251" s="122">
        <v>4.1000000000000002E-2</v>
      </c>
      <c r="AM251" s="122">
        <v>2.1000000000000001E-2</v>
      </c>
      <c r="AN251" s="122">
        <v>3.1E-2</v>
      </c>
      <c r="AO251" s="123"/>
      <c r="AP251" s="121">
        <v>0.83000000000000096</v>
      </c>
      <c r="AQ251" s="124">
        <f t="shared" si="44"/>
        <v>6.1900000000000011E-2</v>
      </c>
      <c r="AR251" s="124">
        <f t="shared" si="45"/>
        <v>3.0800000000000004E-2</v>
      </c>
      <c r="AS251" s="124">
        <f t="shared" si="46"/>
        <v>4.6500000000000007E-2</v>
      </c>
      <c r="AT251" s="121">
        <v>0.83000000000000096</v>
      </c>
      <c r="AU251" s="122">
        <v>4.9000000000000002E-2</v>
      </c>
      <c r="AV251" s="122">
        <v>2.5000000000000001E-2</v>
      </c>
      <c r="AW251" s="122">
        <v>3.6999999999999998E-2</v>
      </c>
      <c r="AX251" s="123"/>
      <c r="AY251" s="121">
        <v>0.83000000000000096</v>
      </c>
      <c r="AZ251" s="124">
        <f t="shared" si="47"/>
        <v>7.1600000000000011E-2</v>
      </c>
      <c r="BA251" s="124">
        <f t="shared" si="48"/>
        <v>3.5800000000000005E-2</v>
      </c>
      <c r="BB251" s="124">
        <f t="shared" si="49"/>
        <v>5.4200000000000005E-2</v>
      </c>
      <c r="BC251" s="121">
        <v>0.83000000000000096</v>
      </c>
      <c r="BD251" s="122">
        <v>5.8000000000000003E-2</v>
      </c>
      <c r="BE251" s="122">
        <v>2.9000000000000001E-2</v>
      </c>
      <c r="BF251" s="122">
        <v>4.3999999999999997E-2</v>
      </c>
      <c r="BG251" s="123"/>
      <c r="BH251" s="121">
        <v>0.83000000000000096</v>
      </c>
      <c r="BI251" s="124">
        <v>0</v>
      </c>
      <c r="BJ251" s="124">
        <f t="shared" si="50"/>
        <v>4.1500000000000002E-2</v>
      </c>
      <c r="BK251" s="124">
        <f t="shared" si="51"/>
        <v>6.1600000000000002E-2</v>
      </c>
      <c r="BL251" s="121">
        <v>0.83000000000000096</v>
      </c>
      <c r="BM251" s="122">
        <v>0</v>
      </c>
      <c r="BN251" s="122">
        <v>3.3000000000000002E-2</v>
      </c>
      <c r="BO251" s="122">
        <v>0.05</v>
      </c>
    </row>
    <row r="252" spans="24:67" ht="24" x14ac:dyDescent="0.55000000000000004">
      <c r="X252" s="121">
        <v>0.84000000000000097</v>
      </c>
      <c r="Y252" s="124">
        <f t="shared" si="39"/>
        <v>4.4800000000000006E-2</v>
      </c>
      <c r="Z252" s="124">
        <v>0</v>
      </c>
      <c r="AA252" s="124">
        <f t="shared" si="41"/>
        <v>3.3600000000000005E-2</v>
      </c>
      <c r="AB252" s="121">
        <v>0.84000000000000097</v>
      </c>
      <c r="AC252" s="122">
        <v>3.3000000000000002E-2</v>
      </c>
      <c r="AD252" s="122">
        <v>0</v>
      </c>
      <c r="AE252" s="122">
        <v>2.5000000000000001E-2</v>
      </c>
      <c r="AF252" s="123"/>
      <c r="AG252" s="121">
        <v>0.84000000000000097</v>
      </c>
      <c r="AH252" s="124">
        <f t="shared" si="40"/>
        <v>5.2200000000000003E-2</v>
      </c>
      <c r="AI252" s="124">
        <f t="shared" si="42"/>
        <v>2.5800000000000003E-2</v>
      </c>
      <c r="AJ252" s="124">
        <f t="shared" si="43"/>
        <v>3.9000000000000007E-2</v>
      </c>
      <c r="AK252" s="121">
        <v>0.84000000000000097</v>
      </c>
      <c r="AL252" s="122">
        <v>4.1000000000000002E-2</v>
      </c>
      <c r="AM252" s="122">
        <v>2.1000000000000001E-2</v>
      </c>
      <c r="AN252" s="122">
        <v>3.1E-2</v>
      </c>
      <c r="AO252" s="123"/>
      <c r="AP252" s="121">
        <v>0.84000000000000097</v>
      </c>
      <c r="AQ252" s="124">
        <f t="shared" si="44"/>
        <v>6.1200000000000004E-2</v>
      </c>
      <c r="AR252" s="124">
        <f t="shared" si="45"/>
        <v>3.0400000000000003E-2</v>
      </c>
      <c r="AS252" s="124">
        <f t="shared" si="46"/>
        <v>4.6000000000000006E-2</v>
      </c>
      <c r="AT252" s="121">
        <v>0.84000000000000097</v>
      </c>
      <c r="AU252" s="122">
        <v>4.9000000000000002E-2</v>
      </c>
      <c r="AV252" s="122">
        <v>2.5000000000000001E-2</v>
      </c>
      <c r="AW252" s="122">
        <v>3.6999999999999998E-2</v>
      </c>
      <c r="AX252" s="123"/>
      <c r="AY252" s="121">
        <v>0.84000000000000097</v>
      </c>
      <c r="AZ252" s="124">
        <f t="shared" si="47"/>
        <v>7.0800000000000002E-2</v>
      </c>
      <c r="BA252" s="124">
        <f t="shared" si="48"/>
        <v>3.5400000000000001E-2</v>
      </c>
      <c r="BB252" s="124">
        <f t="shared" si="49"/>
        <v>5.3600000000000009E-2</v>
      </c>
      <c r="BC252" s="121">
        <v>0.84000000000000097</v>
      </c>
      <c r="BD252" s="122">
        <v>5.8000000000000003E-2</v>
      </c>
      <c r="BE252" s="122">
        <v>2.9000000000000001E-2</v>
      </c>
      <c r="BF252" s="122">
        <v>4.3999999999999997E-2</v>
      </c>
      <c r="BG252" s="123"/>
      <c r="BH252" s="121">
        <v>0.84000000000000097</v>
      </c>
      <c r="BI252" s="124">
        <v>0</v>
      </c>
      <c r="BJ252" s="124">
        <f t="shared" si="50"/>
        <v>4.1000000000000002E-2</v>
      </c>
      <c r="BK252" s="124">
        <f t="shared" si="51"/>
        <v>6.0800000000000007E-2</v>
      </c>
      <c r="BL252" s="121">
        <v>0.84000000000000097</v>
      </c>
      <c r="BM252" s="122">
        <v>0</v>
      </c>
      <c r="BN252" s="122">
        <v>3.3000000000000002E-2</v>
      </c>
      <c r="BO252" s="122">
        <v>0.05</v>
      </c>
    </row>
    <row r="253" spans="24:67" ht="24" x14ac:dyDescent="0.55000000000000004">
      <c r="X253" s="121">
        <v>0.85000000000000098</v>
      </c>
      <c r="Y253" s="124">
        <f t="shared" si="39"/>
        <v>4.4000000000000004E-2</v>
      </c>
      <c r="Z253" s="124">
        <v>0</v>
      </c>
      <c r="AA253" s="124">
        <f t="shared" si="41"/>
        <v>3.3000000000000002E-2</v>
      </c>
      <c r="AB253" s="121">
        <v>0.85000000000000098</v>
      </c>
      <c r="AC253" s="122">
        <v>3.3000000000000002E-2</v>
      </c>
      <c r="AD253" s="122">
        <v>0</v>
      </c>
      <c r="AE253" s="122">
        <v>2.5000000000000001E-2</v>
      </c>
      <c r="AF253" s="123"/>
      <c r="AG253" s="121">
        <v>0.85000000000000098</v>
      </c>
      <c r="AH253" s="124">
        <f t="shared" si="40"/>
        <v>5.1500000000000004E-2</v>
      </c>
      <c r="AI253" s="124">
        <f t="shared" si="42"/>
        <v>2.5500000000000002E-2</v>
      </c>
      <c r="AJ253" s="124">
        <f t="shared" si="43"/>
        <v>3.8500000000000006E-2</v>
      </c>
      <c r="AK253" s="121">
        <v>0.85000000000000098</v>
      </c>
      <c r="AL253" s="122">
        <v>4.1000000000000002E-2</v>
      </c>
      <c r="AM253" s="122">
        <v>2.1000000000000001E-2</v>
      </c>
      <c r="AN253" s="122">
        <v>3.1E-2</v>
      </c>
      <c r="AO253" s="123"/>
      <c r="AP253" s="121">
        <v>0.85000000000000098</v>
      </c>
      <c r="AQ253" s="124">
        <f t="shared" si="44"/>
        <v>6.0500000000000005E-2</v>
      </c>
      <c r="AR253" s="124">
        <f t="shared" si="45"/>
        <v>3.0000000000000002E-2</v>
      </c>
      <c r="AS253" s="124">
        <f t="shared" si="46"/>
        <v>4.5499999999999999E-2</v>
      </c>
      <c r="AT253" s="121">
        <v>0.85000000000000098</v>
      </c>
      <c r="AU253" s="122">
        <v>4.9000000000000002E-2</v>
      </c>
      <c r="AV253" s="122">
        <v>2.5000000000000001E-2</v>
      </c>
      <c r="AW253" s="122">
        <v>3.6999999999999998E-2</v>
      </c>
      <c r="AX253" s="123"/>
      <c r="AY253" s="121">
        <v>0.85000000000000098</v>
      </c>
      <c r="AZ253" s="124">
        <f t="shared" si="47"/>
        <v>7.0000000000000007E-2</v>
      </c>
      <c r="BA253" s="124">
        <f t="shared" si="48"/>
        <v>3.5000000000000003E-2</v>
      </c>
      <c r="BB253" s="124">
        <f t="shared" si="49"/>
        <v>5.3000000000000005E-2</v>
      </c>
      <c r="BC253" s="121">
        <v>0.85000000000000098</v>
      </c>
      <c r="BD253" s="122">
        <v>5.8000000000000003E-2</v>
      </c>
      <c r="BE253" s="122">
        <v>2.9000000000000001E-2</v>
      </c>
      <c r="BF253" s="122">
        <v>4.3999999999999997E-2</v>
      </c>
      <c r="BG253" s="123"/>
      <c r="BH253" s="121">
        <v>0.85000000000000098</v>
      </c>
      <c r="BI253" s="124">
        <v>0</v>
      </c>
      <c r="BJ253" s="124">
        <f t="shared" si="50"/>
        <v>4.0500000000000001E-2</v>
      </c>
      <c r="BK253" s="124">
        <f t="shared" si="51"/>
        <v>6.0000000000000005E-2</v>
      </c>
      <c r="BL253" s="121">
        <v>0.85000000000000098</v>
      </c>
      <c r="BM253" s="122">
        <v>0</v>
      </c>
      <c r="BN253" s="122">
        <v>3.3000000000000002E-2</v>
      </c>
      <c r="BO253" s="122">
        <v>0.05</v>
      </c>
    </row>
    <row r="254" spans="24:67" ht="24" x14ac:dyDescent="0.55000000000000004">
      <c r="X254" s="121">
        <v>0.86000000000000099</v>
      </c>
      <c r="Y254" s="124">
        <f t="shared" si="39"/>
        <v>4.3200000000000002E-2</v>
      </c>
      <c r="Z254" s="124">
        <v>0</v>
      </c>
      <c r="AA254" s="124">
        <f t="shared" si="41"/>
        <v>3.2399999999999998E-2</v>
      </c>
      <c r="AB254" s="121">
        <v>0.86000000000000099</v>
      </c>
      <c r="AC254" s="122">
        <v>3.3000000000000002E-2</v>
      </c>
      <c r="AD254" s="122">
        <v>0</v>
      </c>
      <c r="AE254" s="122">
        <v>2.5000000000000001E-2</v>
      </c>
      <c r="AF254" s="123"/>
      <c r="AG254" s="121">
        <v>0.86000000000000099</v>
      </c>
      <c r="AH254" s="124">
        <f t="shared" si="40"/>
        <v>5.0800000000000005E-2</v>
      </c>
      <c r="AI254" s="124">
        <f t="shared" si="42"/>
        <v>2.52E-2</v>
      </c>
      <c r="AJ254" s="124">
        <f t="shared" si="43"/>
        <v>3.7999999999999999E-2</v>
      </c>
      <c r="AK254" s="121">
        <v>0.86000000000000099</v>
      </c>
      <c r="AL254" s="122">
        <v>4.1000000000000002E-2</v>
      </c>
      <c r="AM254" s="122">
        <v>2.1000000000000001E-2</v>
      </c>
      <c r="AN254" s="122">
        <v>3.1E-2</v>
      </c>
      <c r="AO254" s="123"/>
      <c r="AP254" s="121">
        <v>0.86000000000000099</v>
      </c>
      <c r="AQ254" s="124">
        <f t="shared" si="44"/>
        <v>5.9800000000000006E-2</v>
      </c>
      <c r="AR254" s="124">
        <f t="shared" si="45"/>
        <v>2.9600000000000001E-2</v>
      </c>
      <c r="AS254" s="124">
        <f t="shared" si="46"/>
        <v>4.4999999999999998E-2</v>
      </c>
      <c r="AT254" s="121">
        <v>0.86000000000000099</v>
      </c>
      <c r="AU254" s="122">
        <v>4.9000000000000002E-2</v>
      </c>
      <c r="AV254" s="122">
        <v>2.5000000000000001E-2</v>
      </c>
      <c r="AW254" s="122">
        <v>3.6999999999999998E-2</v>
      </c>
      <c r="AX254" s="123"/>
      <c r="AY254" s="121">
        <v>0.86000000000000099</v>
      </c>
      <c r="AZ254" s="124">
        <f t="shared" si="47"/>
        <v>6.9200000000000012E-2</v>
      </c>
      <c r="BA254" s="124">
        <f t="shared" si="48"/>
        <v>3.4600000000000006E-2</v>
      </c>
      <c r="BB254" s="124">
        <f t="shared" si="49"/>
        <v>5.2400000000000002E-2</v>
      </c>
      <c r="BC254" s="121">
        <v>0.86000000000000099</v>
      </c>
      <c r="BD254" s="122">
        <v>5.8000000000000003E-2</v>
      </c>
      <c r="BE254" s="122">
        <v>2.9000000000000001E-2</v>
      </c>
      <c r="BF254" s="122">
        <v>4.3999999999999997E-2</v>
      </c>
      <c r="BG254" s="123"/>
      <c r="BH254" s="121">
        <v>0.86000000000000099</v>
      </c>
      <c r="BI254" s="124">
        <v>0</v>
      </c>
      <c r="BJ254" s="124">
        <f t="shared" si="50"/>
        <v>0.04</v>
      </c>
      <c r="BK254" s="124">
        <f t="shared" si="51"/>
        <v>5.9200000000000003E-2</v>
      </c>
      <c r="BL254" s="121">
        <v>0.86000000000000099</v>
      </c>
      <c r="BM254" s="122">
        <v>0</v>
      </c>
      <c r="BN254" s="122">
        <v>3.3000000000000002E-2</v>
      </c>
      <c r="BO254" s="122">
        <v>0.05</v>
      </c>
    </row>
    <row r="255" spans="24:67" ht="24" x14ac:dyDescent="0.55000000000000004">
      <c r="X255" s="121">
        <v>0.87000000000000099</v>
      </c>
      <c r="Y255" s="124">
        <f t="shared" si="39"/>
        <v>4.2400000000000007E-2</v>
      </c>
      <c r="Z255" s="124">
        <v>0</v>
      </c>
      <c r="AA255" s="124">
        <f t="shared" si="41"/>
        <v>3.1800000000000002E-2</v>
      </c>
      <c r="AB255" s="121">
        <v>0.87000000000000099</v>
      </c>
      <c r="AC255" s="122">
        <v>3.3000000000000002E-2</v>
      </c>
      <c r="AD255" s="122">
        <v>0</v>
      </c>
      <c r="AE255" s="122">
        <v>2.5000000000000001E-2</v>
      </c>
      <c r="AF255" s="123"/>
      <c r="AG255" s="121">
        <v>0.87000000000000099</v>
      </c>
      <c r="AH255" s="124">
        <f t="shared" si="40"/>
        <v>5.0100000000000006E-2</v>
      </c>
      <c r="AI255" s="124">
        <f t="shared" si="42"/>
        <v>2.4900000000000002E-2</v>
      </c>
      <c r="AJ255" s="124">
        <f t="shared" si="43"/>
        <v>3.7499999999999999E-2</v>
      </c>
      <c r="AK255" s="121">
        <v>0.87000000000000099</v>
      </c>
      <c r="AL255" s="122">
        <v>4.1000000000000002E-2</v>
      </c>
      <c r="AM255" s="122">
        <v>2.1000000000000001E-2</v>
      </c>
      <c r="AN255" s="122">
        <v>3.1E-2</v>
      </c>
      <c r="AO255" s="123"/>
      <c r="AP255" s="121">
        <v>0.87000000000000099</v>
      </c>
      <c r="AQ255" s="124">
        <f t="shared" si="44"/>
        <v>5.9100000000000007E-2</v>
      </c>
      <c r="AR255" s="124">
        <f t="shared" si="45"/>
        <v>2.9200000000000004E-2</v>
      </c>
      <c r="AS255" s="124">
        <f t="shared" si="46"/>
        <v>4.4499999999999998E-2</v>
      </c>
      <c r="AT255" s="121">
        <v>0.87000000000000099</v>
      </c>
      <c r="AU255" s="122">
        <v>4.9000000000000002E-2</v>
      </c>
      <c r="AV255" s="122">
        <v>2.5000000000000001E-2</v>
      </c>
      <c r="AW255" s="122">
        <v>3.6999999999999998E-2</v>
      </c>
      <c r="AX255" s="123"/>
      <c r="AY255" s="121">
        <v>0.87000000000000099</v>
      </c>
      <c r="AZ255" s="124">
        <f t="shared" si="47"/>
        <v>6.8400000000000002E-2</v>
      </c>
      <c r="BA255" s="124">
        <f t="shared" si="48"/>
        <v>3.4200000000000001E-2</v>
      </c>
      <c r="BB255" s="124">
        <f t="shared" si="49"/>
        <v>5.1800000000000006E-2</v>
      </c>
      <c r="BC255" s="121">
        <v>0.87000000000000099</v>
      </c>
      <c r="BD255" s="122">
        <v>5.8000000000000003E-2</v>
      </c>
      <c r="BE255" s="122">
        <v>2.9000000000000001E-2</v>
      </c>
      <c r="BF255" s="122">
        <v>4.3999999999999997E-2</v>
      </c>
      <c r="BG255" s="123"/>
      <c r="BH255" s="121">
        <v>0.87000000000000099</v>
      </c>
      <c r="BI255" s="124">
        <v>0</v>
      </c>
      <c r="BJ255" s="124">
        <f t="shared" si="50"/>
        <v>3.95E-2</v>
      </c>
      <c r="BK255" s="124">
        <f t="shared" si="51"/>
        <v>5.8400000000000001E-2</v>
      </c>
      <c r="BL255" s="121">
        <v>0.87000000000000099</v>
      </c>
      <c r="BM255" s="122">
        <v>0</v>
      </c>
      <c r="BN255" s="122">
        <v>3.3000000000000002E-2</v>
      </c>
      <c r="BO255" s="122">
        <v>0.05</v>
      </c>
    </row>
    <row r="256" spans="24:67" ht="24" x14ac:dyDescent="0.55000000000000004">
      <c r="X256" s="121">
        <v>0.880000000000001</v>
      </c>
      <c r="Y256" s="124">
        <f t="shared" si="39"/>
        <v>4.1600000000000005E-2</v>
      </c>
      <c r="Z256" s="124">
        <v>0</v>
      </c>
      <c r="AA256" s="124">
        <f t="shared" si="41"/>
        <v>3.1200000000000002E-2</v>
      </c>
      <c r="AB256" s="121">
        <v>0.880000000000001</v>
      </c>
      <c r="AC256" s="122">
        <v>3.3000000000000002E-2</v>
      </c>
      <c r="AD256" s="122">
        <v>0</v>
      </c>
      <c r="AE256" s="122">
        <v>2.5000000000000001E-2</v>
      </c>
      <c r="AF256" s="123"/>
      <c r="AG256" s="121">
        <v>0.880000000000001</v>
      </c>
      <c r="AH256" s="124">
        <f t="shared" si="40"/>
        <v>4.9400000000000006E-2</v>
      </c>
      <c r="AI256" s="124">
        <f t="shared" si="42"/>
        <v>2.46E-2</v>
      </c>
      <c r="AJ256" s="124">
        <f t="shared" si="43"/>
        <v>3.6999999999999998E-2</v>
      </c>
      <c r="AK256" s="121">
        <v>0.880000000000001</v>
      </c>
      <c r="AL256" s="122">
        <v>4.1000000000000002E-2</v>
      </c>
      <c r="AM256" s="122">
        <v>2.1000000000000001E-2</v>
      </c>
      <c r="AN256" s="122">
        <v>3.1E-2</v>
      </c>
      <c r="AO256" s="123"/>
      <c r="AP256" s="121">
        <v>0.880000000000001</v>
      </c>
      <c r="AQ256" s="124">
        <f t="shared" si="44"/>
        <v>5.8400000000000007E-2</v>
      </c>
      <c r="AR256" s="124">
        <f t="shared" si="45"/>
        <v>2.8800000000000003E-2</v>
      </c>
      <c r="AS256" s="124">
        <f t="shared" si="46"/>
        <v>4.3999999999999997E-2</v>
      </c>
      <c r="AT256" s="121">
        <v>0.880000000000001</v>
      </c>
      <c r="AU256" s="122">
        <v>4.9000000000000002E-2</v>
      </c>
      <c r="AV256" s="122">
        <v>2.5000000000000001E-2</v>
      </c>
      <c r="AW256" s="122">
        <v>3.6999999999999998E-2</v>
      </c>
      <c r="AX256" s="123"/>
      <c r="AY256" s="121">
        <v>0.880000000000001</v>
      </c>
      <c r="AZ256" s="124">
        <f t="shared" si="47"/>
        <v>6.7600000000000007E-2</v>
      </c>
      <c r="BA256" s="124">
        <f t="shared" si="48"/>
        <v>3.3800000000000004E-2</v>
      </c>
      <c r="BB256" s="124">
        <f t="shared" si="49"/>
        <v>5.1200000000000002E-2</v>
      </c>
      <c r="BC256" s="121">
        <v>0.880000000000001</v>
      </c>
      <c r="BD256" s="122">
        <v>5.8000000000000003E-2</v>
      </c>
      <c r="BE256" s="122">
        <v>2.9000000000000001E-2</v>
      </c>
      <c r="BF256" s="122">
        <v>4.3999999999999997E-2</v>
      </c>
      <c r="BG256" s="123"/>
      <c r="BH256" s="121">
        <v>0.880000000000001</v>
      </c>
      <c r="BI256" s="124">
        <v>0</v>
      </c>
      <c r="BJ256" s="124">
        <f t="shared" si="50"/>
        <v>3.9E-2</v>
      </c>
      <c r="BK256" s="124">
        <f t="shared" si="51"/>
        <v>5.7600000000000005E-2</v>
      </c>
      <c r="BL256" s="121">
        <v>0.880000000000001</v>
      </c>
      <c r="BM256" s="122">
        <v>0</v>
      </c>
      <c r="BN256" s="122">
        <v>3.3000000000000002E-2</v>
      </c>
      <c r="BO256" s="122">
        <v>0.05</v>
      </c>
    </row>
    <row r="257" spans="24:67" ht="24" x14ac:dyDescent="0.55000000000000004">
      <c r="X257" s="121">
        <v>0.89000000000000101</v>
      </c>
      <c r="Y257" s="124">
        <f t="shared" si="39"/>
        <v>4.0800000000000003E-2</v>
      </c>
      <c r="Z257" s="124">
        <v>0</v>
      </c>
      <c r="AA257" s="124">
        <f t="shared" si="41"/>
        <v>3.0600000000000002E-2</v>
      </c>
      <c r="AB257" s="121">
        <v>0.89000000000000101</v>
      </c>
      <c r="AC257" s="122">
        <v>3.3000000000000002E-2</v>
      </c>
      <c r="AD257" s="122">
        <v>0</v>
      </c>
      <c r="AE257" s="122">
        <v>2.5000000000000001E-2</v>
      </c>
      <c r="AF257" s="123"/>
      <c r="AG257" s="121">
        <v>0.89000000000000101</v>
      </c>
      <c r="AH257" s="124">
        <f t="shared" si="40"/>
        <v>4.87E-2</v>
      </c>
      <c r="AI257" s="124">
        <f t="shared" si="42"/>
        <v>2.4300000000000002E-2</v>
      </c>
      <c r="AJ257" s="124">
        <f t="shared" si="43"/>
        <v>3.6499999999999998E-2</v>
      </c>
      <c r="AK257" s="121">
        <v>0.89000000000000101</v>
      </c>
      <c r="AL257" s="122">
        <v>4.1000000000000002E-2</v>
      </c>
      <c r="AM257" s="122">
        <v>2.1000000000000001E-2</v>
      </c>
      <c r="AN257" s="122">
        <v>3.1E-2</v>
      </c>
      <c r="AO257" s="123"/>
      <c r="AP257" s="121">
        <v>0.89000000000000101</v>
      </c>
      <c r="AQ257" s="124">
        <f t="shared" si="44"/>
        <v>5.7700000000000001E-2</v>
      </c>
      <c r="AR257" s="124">
        <f t="shared" si="45"/>
        <v>2.8400000000000002E-2</v>
      </c>
      <c r="AS257" s="124">
        <f t="shared" si="46"/>
        <v>4.3499999999999997E-2</v>
      </c>
      <c r="AT257" s="121">
        <v>0.89000000000000101</v>
      </c>
      <c r="AU257" s="122">
        <v>4.9000000000000002E-2</v>
      </c>
      <c r="AV257" s="122">
        <v>2.5000000000000001E-2</v>
      </c>
      <c r="AW257" s="122">
        <v>3.6999999999999998E-2</v>
      </c>
      <c r="AX257" s="123"/>
      <c r="AY257" s="121">
        <v>0.89000000000000101</v>
      </c>
      <c r="AZ257" s="124">
        <f t="shared" si="47"/>
        <v>6.6799999999999998E-2</v>
      </c>
      <c r="BA257" s="124">
        <f t="shared" si="48"/>
        <v>3.3399999999999999E-2</v>
      </c>
      <c r="BB257" s="124">
        <f t="shared" si="49"/>
        <v>5.0600000000000006E-2</v>
      </c>
      <c r="BC257" s="121">
        <v>0.89000000000000101</v>
      </c>
      <c r="BD257" s="122">
        <v>5.8000000000000003E-2</v>
      </c>
      <c r="BE257" s="122">
        <v>2.9000000000000001E-2</v>
      </c>
      <c r="BF257" s="122">
        <v>4.3999999999999997E-2</v>
      </c>
      <c r="BG257" s="123"/>
      <c r="BH257" s="121">
        <v>0.89000000000000101</v>
      </c>
      <c r="BI257" s="124">
        <v>0</v>
      </c>
      <c r="BJ257" s="124">
        <f t="shared" si="50"/>
        <v>3.85E-2</v>
      </c>
      <c r="BK257" s="124">
        <f t="shared" si="51"/>
        <v>5.6800000000000003E-2</v>
      </c>
      <c r="BL257" s="121">
        <v>0.89000000000000101</v>
      </c>
      <c r="BM257" s="122">
        <v>0</v>
      </c>
      <c r="BN257" s="122">
        <v>3.3000000000000002E-2</v>
      </c>
      <c r="BO257" s="122">
        <v>0.05</v>
      </c>
    </row>
    <row r="258" spans="24:67" ht="24" x14ac:dyDescent="0.55000000000000004">
      <c r="X258" s="119">
        <v>0.90000000000000102</v>
      </c>
      <c r="Y258" s="120">
        <v>0.04</v>
      </c>
      <c r="Z258" s="120">
        <v>0</v>
      </c>
      <c r="AA258" s="120">
        <v>0.03</v>
      </c>
      <c r="AB258" s="121">
        <v>0.90000000000000102</v>
      </c>
      <c r="AC258" s="122">
        <v>3.3000000000000002E-2</v>
      </c>
      <c r="AD258" s="122">
        <v>0</v>
      </c>
      <c r="AE258" s="122">
        <v>2.5000000000000001E-2</v>
      </c>
      <c r="AF258" s="123"/>
      <c r="AG258" s="119">
        <v>0.90000000000000102</v>
      </c>
      <c r="AH258" s="120">
        <v>4.8000000000000001E-2</v>
      </c>
      <c r="AI258" s="120">
        <v>2.4E-2</v>
      </c>
      <c r="AJ258" s="120">
        <v>3.5999999999999997E-2</v>
      </c>
      <c r="AK258" s="121">
        <v>0.90000000000000102</v>
      </c>
      <c r="AL258" s="122">
        <v>4.1000000000000002E-2</v>
      </c>
      <c r="AM258" s="122">
        <v>2.1000000000000001E-2</v>
      </c>
      <c r="AN258" s="122">
        <v>3.1E-2</v>
      </c>
      <c r="AO258" s="123"/>
      <c r="AP258" s="119">
        <v>0.90000000000000102</v>
      </c>
      <c r="AQ258" s="120">
        <v>5.7000000000000002E-2</v>
      </c>
      <c r="AR258" s="120">
        <v>2.8000000000000001E-2</v>
      </c>
      <c r="AS258" s="120">
        <v>4.2999999999999997E-2</v>
      </c>
      <c r="AT258" s="121">
        <v>0.90000000000000102</v>
      </c>
      <c r="AU258" s="122">
        <v>4.9000000000000002E-2</v>
      </c>
      <c r="AV258" s="122">
        <v>2.5000000000000001E-2</v>
      </c>
      <c r="AW258" s="122">
        <v>3.6999999999999998E-2</v>
      </c>
      <c r="AX258" s="123"/>
      <c r="AY258" s="119">
        <v>0.90000000000000102</v>
      </c>
      <c r="AZ258" s="120">
        <v>6.6000000000000003E-2</v>
      </c>
      <c r="BA258" s="120">
        <v>3.3000000000000002E-2</v>
      </c>
      <c r="BB258" s="120">
        <v>0.05</v>
      </c>
      <c r="BC258" s="121">
        <v>0.90000000000000102</v>
      </c>
      <c r="BD258" s="122">
        <v>5.8000000000000003E-2</v>
      </c>
      <c r="BE258" s="122">
        <v>2.9000000000000001E-2</v>
      </c>
      <c r="BF258" s="122">
        <v>4.3999999999999997E-2</v>
      </c>
      <c r="BG258" s="123"/>
      <c r="BH258" s="119">
        <v>0.90000000000000102</v>
      </c>
      <c r="BI258" s="120">
        <v>0</v>
      </c>
      <c r="BJ258" s="120">
        <v>3.7999999999999999E-2</v>
      </c>
      <c r="BK258" s="120">
        <v>5.7000000000000002E-2</v>
      </c>
      <c r="BL258" s="121">
        <v>0.90000000000000102</v>
      </c>
      <c r="BM258" s="122">
        <v>0</v>
      </c>
      <c r="BN258" s="122">
        <v>3.3000000000000002E-2</v>
      </c>
      <c r="BO258" s="122">
        <v>0.05</v>
      </c>
    </row>
    <row r="259" spans="24:67" ht="24" x14ac:dyDescent="0.55000000000000004">
      <c r="X259" s="121">
        <v>0.91000000000000103</v>
      </c>
      <c r="Y259" s="124">
        <f>0.04-((0.04-0.033)/0.1)*(X259-$X$258)</f>
        <v>3.9300000000000002E-2</v>
      </c>
      <c r="Z259" s="124">
        <v>0</v>
      </c>
      <c r="AA259" s="124">
        <f>0.03-((0.03-0.025)/0.1)*(X259-$X$258)</f>
        <v>2.9499999999999998E-2</v>
      </c>
      <c r="AB259" s="121">
        <v>0.91000000000000103</v>
      </c>
      <c r="AC259" s="122">
        <v>3.3000000000000002E-2</v>
      </c>
      <c r="AD259" s="122">
        <v>0</v>
      </c>
      <c r="AE259" s="122">
        <v>2.5000000000000001E-2</v>
      </c>
      <c r="AF259" s="123"/>
      <c r="AG259" s="121">
        <v>0.91000000000000103</v>
      </c>
      <c r="AH259" s="124">
        <f>$AH$258-(($AH$258-$AH$268)/0.1)*(AG259-$AG$258)</f>
        <v>4.7300000000000002E-2</v>
      </c>
      <c r="AI259" s="124">
        <f>$AI$258-(($AI$258-$AI$268)/0.1)*(AG259-$AG$258)</f>
        <v>2.3699999999999999E-2</v>
      </c>
      <c r="AJ259" s="124">
        <f>$AJ$258-(($AJ$258-$AJ$268)/0.1)*(AG259-$AG$258)</f>
        <v>3.5499999999999997E-2</v>
      </c>
      <c r="AK259" s="121">
        <v>0.91000000000000103</v>
      </c>
      <c r="AL259" s="122">
        <v>4.1000000000000002E-2</v>
      </c>
      <c r="AM259" s="122">
        <v>2.1000000000000001E-2</v>
      </c>
      <c r="AN259" s="122">
        <v>3.1E-2</v>
      </c>
      <c r="AO259" s="123"/>
      <c r="AP259" s="121">
        <v>0.91000000000000103</v>
      </c>
      <c r="AQ259" s="124">
        <f>$AQ$258-(($AQ$258-$AQ$268)/0.1)*(AP259-$AP$258)</f>
        <v>5.62E-2</v>
      </c>
      <c r="AR259" s="124">
        <f>$AR$258-(($AR$258-$AR$268)/0.1)*(AP259-$AP$258)</f>
        <v>2.7699999999999999E-2</v>
      </c>
      <c r="AS259" s="124">
        <f>$AS$258-(($AS$258-$AS$268)/0.1)*(AP259-$AP$258)</f>
        <v>4.2399999999999993E-2</v>
      </c>
      <c r="AT259" s="121">
        <v>0.91000000000000103</v>
      </c>
      <c r="AU259" s="122">
        <v>4.9000000000000002E-2</v>
      </c>
      <c r="AV259" s="122">
        <v>2.5000000000000001E-2</v>
      </c>
      <c r="AW259" s="122">
        <v>3.6999999999999998E-2</v>
      </c>
      <c r="AX259" s="123"/>
      <c r="AY259" s="121">
        <v>0.91000000000000103</v>
      </c>
      <c r="AZ259" s="124">
        <f>$AZ$258-(($AZ$258-$AZ$268)/0.1)*(AY259-$AY$258)</f>
        <v>6.5200000000000008E-2</v>
      </c>
      <c r="BA259" s="124">
        <f>$BA$258-(($BA$258-$BA$268)/0.1)*(AY259-$AY$258)</f>
        <v>3.2600000000000004E-2</v>
      </c>
      <c r="BB259" s="124">
        <f>$BB$258-(($BB$258-$BB$268)/0.1)*(AY259-$AY$258)</f>
        <v>4.9399999999999999E-2</v>
      </c>
      <c r="BC259" s="121">
        <v>0.91000000000000103</v>
      </c>
      <c r="BD259" s="122">
        <v>5.8000000000000003E-2</v>
      </c>
      <c r="BE259" s="122">
        <v>2.9000000000000001E-2</v>
      </c>
      <c r="BF259" s="122">
        <v>4.3999999999999997E-2</v>
      </c>
      <c r="BG259" s="123"/>
      <c r="BH259" s="121">
        <v>0.91000000000000103</v>
      </c>
      <c r="BI259" s="124">
        <v>0</v>
      </c>
      <c r="BJ259" s="124">
        <f>$BJ$258-(($BJ$258-$BJ$268)/0.1)*(BH259-$BH$258)</f>
        <v>3.7499999999999999E-2</v>
      </c>
      <c r="BK259" s="124">
        <f>$BK$258-(($BK$258-$BK$268)/0.1)*(BH259-$BH$258)</f>
        <v>5.6300000000000003E-2</v>
      </c>
      <c r="BL259" s="121">
        <v>0.91000000000000103</v>
      </c>
      <c r="BM259" s="122">
        <v>0</v>
      </c>
      <c r="BN259" s="122">
        <v>3.3000000000000002E-2</v>
      </c>
      <c r="BO259" s="122">
        <v>0.05</v>
      </c>
    </row>
    <row r="260" spans="24:67" ht="24" x14ac:dyDescent="0.55000000000000004">
      <c r="X260" s="121">
        <v>0.92000000000000104</v>
      </c>
      <c r="Y260" s="124">
        <f t="shared" ref="Y260:Y267" si="52">0.04-((0.04-0.033)/0.1)*(X260-$X$258)</f>
        <v>3.8600000000000002E-2</v>
      </c>
      <c r="Z260" s="124">
        <v>0</v>
      </c>
      <c r="AA260" s="124">
        <f t="shared" ref="AA260:AA267" si="53">0.03-((0.03-0.025)/0.1)*(X260-$X$258)</f>
        <v>2.8999999999999998E-2</v>
      </c>
      <c r="AB260" s="121">
        <v>0.92000000000000104</v>
      </c>
      <c r="AC260" s="122">
        <v>3.3000000000000002E-2</v>
      </c>
      <c r="AD260" s="122">
        <v>0</v>
      </c>
      <c r="AE260" s="122">
        <v>2.5000000000000001E-2</v>
      </c>
      <c r="AF260" s="123"/>
      <c r="AG260" s="121">
        <v>0.92000000000000104</v>
      </c>
      <c r="AH260" s="124">
        <f t="shared" ref="AH260:AH267" si="54">$AH$258-(($AH$258-$AH$268)/0.1)*(AG260-$AG$258)</f>
        <v>4.6600000000000003E-2</v>
      </c>
      <c r="AI260" s="124">
        <f t="shared" ref="AI260:AI267" si="55">$AI$258-(($AI$258-$AI$268)/0.1)*(AG260-$AG$258)</f>
        <v>2.3400000000000001E-2</v>
      </c>
      <c r="AJ260" s="124">
        <f t="shared" ref="AJ260:AJ267" si="56">$AJ$258-(($AJ$258-$AJ$268)/0.1)*(AG260-$AG$258)</f>
        <v>3.4999999999999996E-2</v>
      </c>
      <c r="AK260" s="121">
        <v>0.92000000000000104</v>
      </c>
      <c r="AL260" s="122">
        <v>4.1000000000000002E-2</v>
      </c>
      <c r="AM260" s="122">
        <v>2.1000000000000001E-2</v>
      </c>
      <c r="AN260" s="122">
        <v>3.1E-2</v>
      </c>
      <c r="AO260" s="123"/>
      <c r="AP260" s="121">
        <v>0.92000000000000104</v>
      </c>
      <c r="AQ260" s="124">
        <f t="shared" ref="AQ260:AQ267" si="57">$AQ$258-(($AQ$258-$AQ$268)/0.1)*(AP260-$AP$258)</f>
        <v>5.5399999999999998E-2</v>
      </c>
      <c r="AR260" s="124">
        <f t="shared" ref="AR260:AR267" si="58">$AR$258-(($AR$258-$AR$268)/0.1)*(AP260-$AP$258)</f>
        <v>2.7400000000000001E-2</v>
      </c>
      <c r="AS260" s="124">
        <f t="shared" ref="AS260:AS267" si="59">$AS$258-(($AS$258-$AS$268)/0.1)*(AP260-$AP$258)</f>
        <v>4.1799999999999997E-2</v>
      </c>
      <c r="AT260" s="121">
        <v>0.92000000000000104</v>
      </c>
      <c r="AU260" s="122">
        <v>4.9000000000000002E-2</v>
      </c>
      <c r="AV260" s="122">
        <v>2.5000000000000001E-2</v>
      </c>
      <c r="AW260" s="122">
        <v>3.6999999999999998E-2</v>
      </c>
      <c r="AX260" s="123"/>
      <c r="AY260" s="121">
        <v>0.92000000000000104</v>
      </c>
      <c r="AZ260" s="124">
        <f t="shared" ref="AZ260:AZ267" si="60">$AZ$258-(($AZ$258-$AZ$268)/0.1)*(AY260-$AY$258)</f>
        <v>6.4399999999999999E-2</v>
      </c>
      <c r="BA260" s="124">
        <f t="shared" ref="BA260:BA267" si="61">$BA$258-(($BA$258-$BA$268)/0.1)*(AY260-$AY$258)</f>
        <v>3.2199999999999999E-2</v>
      </c>
      <c r="BB260" s="124">
        <f t="shared" ref="BB260:BB267" si="62">$BB$258-(($BB$258-$BB$268)/0.1)*(AY260-$AY$258)</f>
        <v>4.8800000000000003E-2</v>
      </c>
      <c r="BC260" s="121">
        <v>0.92000000000000104</v>
      </c>
      <c r="BD260" s="122">
        <v>5.8000000000000003E-2</v>
      </c>
      <c r="BE260" s="122">
        <v>2.9000000000000001E-2</v>
      </c>
      <c r="BF260" s="122">
        <v>4.3999999999999997E-2</v>
      </c>
      <c r="BG260" s="123"/>
      <c r="BH260" s="121">
        <v>0.92000000000000104</v>
      </c>
      <c r="BI260" s="124">
        <v>0</v>
      </c>
      <c r="BJ260" s="124">
        <f t="shared" ref="BJ260:BJ267" si="63">$BJ$258-(($BJ$258-$BJ$268)/0.1)*(BH260-$BH$258)</f>
        <v>3.6999999999999998E-2</v>
      </c>
      <c r="BK260" s="124">
        <f t="shared" ref="BK260:BK267" si="64">$BK$258-(($BK$258-$BK$268)/0.1)*(BH260-$BH$258)</f>
        <v>5.5600000000000004E-2</v>
      </c>
      <c r="BL260" s="121">
        <v>0.92000000000000104</v>
      </c>
      <c r="BM260" s="122">
        <v>0</v>
      </c>
      <c r="BN260" s="122">
        <v>3.3000000000000002E-2</v>
      </c>
      <c r="BO260" s="122">
        <v>0.05</v>
      </c>
    </row>
    <row r="261" spans="24:67" ht="24" x14ac:dyDescent="0.55000000000000004">
      <c r="X261" s="121">
        <v>0.93000000000000105</v>
      </c>
      <c r="Y261" s="124">
        <f t="shared" si="52"/>
        <v>3.7899999999999996E-2</v>
      </c>
      <c r="Z261" s="124">
        <v>0</v>
      </c>
      <c r="AA261" s="124">
        <f t="shared" si="53"/>
        <v>2.8499999999999998E-2</v>
      </c>
      <c r="AB261" s="121">
        <v>0.93000000000000105</v>
      </c>
      <c r="AC261" s="122">
        <v>3.3000000000000002E-2</v>
      </c>
      <c r="AD261" s="122">
        <v>0</v>
      </c>
      <c r="AE261" s="122">
        <v>2.5000000000000001E-2</v>
      </c>
      <c r="AF261" s="123"/>
      <c r="AG261" s="121">
        <v>0.93000000000000105</v>
      </c>
      <c r="AH261" s="124">
        <f t="shared" si="54"/>
        <v>4.5899999999999996E-2</v>
      </c>
      <c r="AI261" s="124">
        <f t="shared" si="55"/>
        <v>2.3099999999999999E-2</v>
      </c>
      <c r="AJ261" s="124">
        <f t="shared" si="56"/>
        <v>3.4499999999999996E-2</v>
      </c>
      <c r="AK261" s="121">
        <v>0.93000000000000105</v>
      </c>
      <c r="AL261" s="122">
        <v>4.1000000000000002E-2</v>
      </c>
      <c r="AM261" s="122">
        <v>2.1000000000000001E-2</v>
      </c>
      <c r="AN261" s="122">
        <v>3.1E-2</v>
      </c>
      <c r="AO261" s="123"/>
      <c r="AP261" s="121">
        <v>0.93000000000000105</v>
      </c>
      <c r="AQ261" s="124">
        <f t="shared" si="57"/>
        <v>5.4600000000000003E-2</v>
      </c>
      <c r="AR261" s="124">
        <f t="shared" si="58"/>
        <v>2.7099999999999999E-2</v>
      </c>
      <c r="AS261" s="124">
        <f t="shared" si="59"/>
        <v>4.1199999999999994E-2</v>
      </c>
      <c r="AT261" s="121">
        <v>0.93000000000000105</v>
      </c>
      <c r="AU261" s="122">
        <v>4.9000000000000002E-2</v>
      </c>
      <c r="AV261" s="122">
        <v>2.5000000000000001E-2</v>
      </c>
      <c r="AW261" s="122">
        <v>3.6999999999999998E-2</v>
      </c>
      <c r="AX261" s="123"/>
      <c r="AY261" s="121">
        <v>0.93000000000000105</v>
      </c>
      <c r="AZ261" s="124">
        <f t="shared" si="60"/>
        <v>6.3600000000000004E-2</v>
      </c>
      <c r="BA261" s="124">
        <f t="shared" si="61"/>
        <v>3.1800000000000002E-2</v>
      </c>
      <c r="BB261" s="124">
        <f t="shared" si="62"/>
        <v>4.82E-2</v>
      </c>
      <c r="BC261" s="121">
        <v>0.93000000000000105</v>
      </c>
      <c r="BD261" s="122">
        <v>5.8000000000000003E-2</v>
      </c>
      <c r="BE261" s="122">
        <v>2.9000000000000001E-2</v>
      </c>
      <c r="BF261" s="122">
        <v>4.3999999999999997E-2</v>
      </c>
      <c r="BG261" s="123"/>
      <c r="BH261" s="121">
        <v>0.93000000000000105</v>
      </c>
      <c r="BI261" s="124">
        <v>0</v>
      </c>
      <c r="BJ261" s="124">
        <f t="shared" si="63"/>
        <v>3.6499999999999998E-2</v>
      </c>
      <c r="BK261" s="124">
        <f t="shared" si="64"/>
        <v>5.4899999999999997E-2</v>
      </c>
      <c r="BL261" s="121">
        <v>0.93000000000000105</v>
      </c>
      <c r="BM261" s="122">
        <v>0</v>
      </c>
      <c r="BN261" s="122">
        <v>3.3000000000000002E-2</v>
      </c>
      <c r="BO261" s="122">
        <v>0.05</v>
      </c>
    </row>
    <row r="262" spans="24:67" ht="24" x14ac:dyDescent="0.55000000000000004">
      <c r="X262" s="121">
        <v>0.94000000000000095</v>
      </c>
      <c r="Y262" s="124">
        <f t="shared" si="52"/>
        <v>3.7200000000000004E-2</v>
      </c>
      <c r="Z262" s="124">
        <v>0</v>
      </c>
      <c r="AA262" s="124">
        <f t="shared" si="53"/>
        <v>2.8000000000000004E-2</v>
      </c>
      <c r="AB262" s="121">
        <v>0.94000000000000095</v>
      </c>
      <c r="AC262" s="122">
        <v>3.3000000000000002E-2</v>
      </c>
      <c r="AD262" s="122">
        <v>0</v>
      </c>
      <c r="AE262" s="122">
        <v>2.5000000000000001E-2</v>
      </c>
      <c r="AF262" s="123"/>
      <c r="AG262" s="121">
        <v>0.94000000000000095</v>
      </c>
      <c r="AH262" s="124">
        <f t="shared" si="54"/>
        <v>4.5200000000000004E-2</v>
      </c>
      <c r="AI262" s="124">
        <f t="shared" si="55"/>
        <v>2.2800000000000004E-2</v>
      </c>
      <c r="AJ262" s="124">
        <f t="shared" si="56"/>
        <v>3.4000000000000002E-2</v>
      </c>
      <c r="AK262" s="121">
        <v>0.94000000000000095</v>
      </c>
      <c r="AL262" s="122">
        <v>4.1000000000000002E-2</v>
      </c>
      <c r="AM262" s="122">
        <v>2.1000000000000001E-2</v>
      </c>
      <c r="AN262" s="122">
        <v>3.1E-2</v>
      </c>
      <c r="AO262" s="123"/>
      <c r="AP262" s="121">
        <v>0.94000000000000095</v>
      </c>
      <c r="AQ262" s="124">
        <f t="shared" si="57"/>
        <v>5.3800000000000008E-2</v>
      </c>
      <c r="AR262" s="124">
        <f t="shared" si="58"/>
        <v>2.6800000000000004E-2</v>
      </c>
      <c r="AS262" s="124">
        <f t="shared" si="59"/>
        <v>4.0600000000000004E-2</v>
      </c>
      <c r="AT262" s="121">
        <v>0.94000000000000095</v>
      </c>
      <c r="AU262" s="122">
        <v>4.9000000000000002E-2</v>
      </c>
      <c r="AV262" s="122">
        <v>2.5000000000000001E-2</v>
      </c>
      <c r="AW262" s="122">
        <v>3.6999999999999998E-2</v>
      </c>
      <c r="AX262" s="123"/>
      <c r="AY262" s="121">
        <v>0.94000000000000095</v>
      </c>
      <c r="AZ262" s="124">
        <f t="shared" si="60"/>
        <v>6.2800000000000009E-2</v>
      </c>
      <c r="BA262" s="124">
        <f t="shared" si="61"/>
        <v>3.1400000000000004E-2</v>
      </c>
      <c r="BB262" s="124">
        <f t="shared" si="62"/>
        <v>4.7600000000000003E-2</v>
      </c>
      <c r="BC262" s="121">
        <v>0.94000000000000095</v>
      </c>
      <c r="BD262" s="122">
        <v>5.8000000000000003E-2</v>
      </c>
      <c r="BE262" s="122">
        <v>2.9000000000000001E-2</v>
      </c>
      <c r="BF262" s="122">
        <v>4.3999999999999997E-2</v>
      </c>
      <c r="BG262" s="123"/>
      <c r="BH262" s="121">
        <v>0.94000000000000095</v>
      </c>
      <c r="BI262" s="124">
        <v>0</v>
      </c>
      <c r="BJ262" s="124">
        <f t="shared" si="63"/>
        <v>3.6000000000000004E-2</v>
      </c>
      <c r="BK262" s="124">
        <f t="shared" si="64"/>
        <v>5.4200000000000005E-2</v>
      </c>
      <c r="BL262" s="121">
        <v>0.94000000000000095</v>
      </c>
      <c r="BM262" s="122">
        <v>0</v>
      </c>
      <c r="BN262" s="122">
        <v>3.3000000000000002E-2</v>
      </c>
      <c r="BO262" s="122">
        <v>0.05</v>
      </c>
    </row>
    <row r="263" spans="24:67" ht="24" x14ac:dyDescent="0.55000000000000004">
      <c r="X263" s="121">
        <v>0.95000000000000095</v>
      </c>
      <c r="Y263" s="124">
        <f t="shared" si="52"/>
        <v>3.6500000000000005E-2</v>
      </c>
      <c r="Z263" s="124">
        <v>0</v>
      </c>
      <c r="AA263" s="124">
        <f t="shared" si="53"/>
        <v>2.7500000000000004E-2</v>
      </c>
      <c r="AB263" s="121">
        <v>0.95000000000000095</v>
      </c>
      <c r="AC263" s="122">
        <v>3.3000000000000002E-2</v>
      </c>
      <c r="AD263" s="122">
        <v>0</v>
      </c>
      <c r="AE263" s="122">
        <v>2.5000000000000001E-2</v>
      </c>
      <c r="AF263" s="123"/>
      <c r="AG263" s="121">
        <v>0.95000000000000095</v>
      </c>
      <c r="AH263" s="124">
        <f t="shared" si="54"/>
        <v>4.4500000000000005E-2</v>
      </c>
      <c r="AI263" s="124">
        <f t="shared" si="55"/>
        <v>2.2500000000000003E-2</v>
      </c>
      <c r="AJ263" s="124">
        <f t="shared" si="56"/>
        <v>3.3500000000000002E-2</v>
      </c>
      <c r="AK263" s="121">
        <v>0.95000000000000095</v>
      </c>
      <c r="AL263" s="122">
        <v>4.1000000000000002E-2</v>
      </c>
      <c r="AM263" s="122">
        <v>2.1000000000000001E-2</v>
      </c>
      <c r="AN263" s="122">
        <v>3.1E-2</v>
      </c>
      <c r="AO263" s="123"/>
      <c r="AP263" s="121">
        <v>0.95000000000000095</v>
      </c>
      <c r="AQ263" s="124">
        <f t="shared" si="57"/>
        <v>5.3000000000000005E-2</v>
      </c>
      <c r="AR263" s="124">
        <f t="shared" si="58"/>
        <v>2.6500000000000003E-2</v>
      </c>
      <c r="AS263" s="124">
        <f t="shared" si="59"/>
        <v>0.04</v>
      </c>
      <c r="AT263" s="121">
        <v>0.95000000000000095</v>
      </c>
      <c r="AU263" s="122">
        <v>4.9000000000000002E-2</v>
      </c>
      <c r="AV263" s="122">
        <v>2.5000000000000001E-2</v>
      </c>
      <c r="AW263" s="122">
        <v>3.6999999999999998E-2</v>
      </c>
      <c r="AX263" s="123"/>
      <c r="AY263" s="121">
        <v>0.95000000000000095</v>
      </c>
      <c r="AZ263" s="124">
        <f t="shared" si="60"/>
        <v>6.2000000000000006E-2</v>
      </c>
      <c r="BA263" s="124">
        <f t="shared" si="61"/>
        <v>3.1000000000000003E-2</v>
      </c>
      <c r="BB263" s="124">
        <f t="shared" si="62"/>
        <v>4.7000000000000007E-2</v>
      </c>
      <c r="BC263" s="121">
        <v>0.95000000000000095</v>
      </c>
      <c r="BD263" s="122">
        <v>5.8000000000000003E-2</v>
      </c>
      <c r="BE263" s="122">
        <v>2.9000000000000001E-2</v>
      </c>
      <c r="BF263" s="122">
        <v>4.3999999999999997E-2</v>
      </c>
      <c r="BG263" s="123"/>
      <c r="BH263" s="121">
        <v>0.95000000000000095</v>
      </c>
      <c r="BI263" s="124">
        <v>0</v>
      </c>
      <c r="BJ263" s="124">
        <f t="shared" si="63"/>
        <v>3.5500000000000004E-2</v>
      </c>
      <c r="BK263" s="124">
        <f t="shared" si="64"/>
        <v>5.3500000000000006E-2</v>
      </c>
      <c r="BL263" s="121">
        <v>0.95000000000000095</v>
      </c>
      <c r="BM263" s="122">
        <v>0</v>
      </c>
      <c r="BN263" s="122">
        <v>3.3000000000000002E-2</v>
      </c>
      <c r="BO263" s="122">
        <v>0.05</v>
      </c>
    </row>
    <row r="264" spans="24:67" ht="24" x14ac:dyDescent="0.55000000000000004">
      <c r="X264" s="121">
        <v>0.96000000000000096</v>
      </c>
      <c r="Y264" s="124">
        <f t="shared" si="52"/>
        <v>3.5800000000000005E-2</v>
      </c>
      <c r="Z264" s="124">
        <v>0</v>
      </c>
      <c r="AA264" s="124">
        <f t="shared" si="53"/>
        <v>2.7000000000000003E-2</v>
      </c>
      <c r="AB264" s="121">
        <v>0.96000000000000096</v>
      </c>
      <c r="AC264" s="122">
        <v>3.3000000000000002E-2</v>
      </c>
      <c r="AD264" s="122">
        <v>0</v>
      </c>
      <c r="AE264" s="122">
        <v>2.5000000000000001E-2</v>
      </c>
      <c r="AF264" s="123"/>
      <c r="AG264" s="121">
        <v>0.96000000000000096</v>
      </c>
      <c r="AH264" s="124">
        <f t="shared" si="54"/>
        <v>4.3800000000000006E-2</v>
      </c>
      <c r="AI264" s="124">
        <f t="shared" si="55"/>
        <v>2.2200000000000004E-2</v>
      </c>
      <c r="AJ264" s="124">
        <f t="shared" si="56"/>
        <v>3.3000000000000002E-2</v>
      </c>
      <c r="AK264" s="121">
        <v>0.96000000000000096</v>
      </c>
      <c r="AL264" s="122">
        <v>4.1000000000000002E-2</v>
      </c>
      <c r="AM264" s="122">
        <v>2.1000000000000001E-2</v>
      </c>
      <c r="AN264" s="122">
        <v>3.1E-2</v>
      </c>
      <c r="AO264" s="123"/>
      <c r="AP264" s="121">
        <v>0.96000000000000096</v>
      </c>
      <c r="AQ264" s="124">
        <f t="shared" si="57"/>
        <v>5.220000000000001E-2</v>
      </c>
      <c r="AR264" s="124">
        <f t="shared" si="58"/>
        <v>2.6200000000000001E-2</v>
      </c>
      <c r="AS264" s="124">
        <f t="shared" si="59"/>
        <v>3.9400000000000004E-2</v>
      </c>
      <c r="AT264" s="121">
        <v>0.96000000000000096</v>
      </c>
      <c r="AU264" s="122">
        <v>4.9000000000000002E-2</v>
      </c>
      <c r="AV264" s="122">
        <v>2.5000000000000001E-2</v>
      </c>
      <c r="AW264" s="122">
        <v>3.6999999999999998E-2</v>
      </c>
      <c r="AX264" s="123"/>
      <c r="AY264" s="121">
        <v>0.96000000000000096</v>
      </c>
      <c r="AZ264" s="124">
        <f t="shared" si="60"/>
        <v>6.1200000000000004E-2</v>
      </c>
      <c r="BA264" s="124">
        <f t="shared" si="61"/>
        <v>3.0600000000000002E-2</v>
      </c>
      <c r="BB264" s="124">
        <f t="shared" si="62"/>
        <v>4.6400000000000004E-2</v>
      </c>
      <c r="BC264" s="121">
        <v>0.96000000000000096</v>
      </c>
      <c r="BD264" s="122">
        <v>5.8000000000000003E-2</v>
      </c>
      <c r="BE264" s="122">
        <v>2.9000000000000001E-2</v>
      </c>
      <c r="BF264" s="122">
        <v>4.3999999999999997E-2</v>
      </c>
      <c r="BG264" s="123"/>
      <c r="BH264" s="121">
        <v>0.96000000000000096</v>
      </c>
      <c r="BI264" s="124">
        <v>0</v>
      </c>
      <c r="BJ264" s="124">
        <f t="shared" si="63"/>
        <v>3.5000000000000003E-2</v>
      </c>
      <c r="BK264" s="124">
        <f t="shared" si="64"/>
        <v>5.2800000000000007E-2</v>
      </c>
      <c r="BL264" s="121">
        <v>0.96000000000000096</v>
      </c>
      <c r="BM264" s="122">
        <v>0</v>
      </c>
      <c r="BN264" s="122">
        <v>3.3000000000000002E-2</v>
      </c>
      <c r="BO264" s="122">
        <v>0.05</v>
      </c>
    </row>
    <row r="265" spans="24:67" ht="24" x14ac:dyDescent="0.55000000000000004">
      <c r="X265" s="121">
        <v>0.97000000000000097</v>
      </c>
      <c r="Y265" s="124">
        <f t="shared" si="52"/>
        <v>3.5100000000000006E-2</v>
      </c>
      <c r="Z265" s="124">
        <v>0</v>
      </c>
      <c r="AA265" s="124">
        <f t="shared" si="53"/>
        <v>2.6500000000000003E-2</v>
      </c>
      <c r="AB265" s="121">
        <v>0.97000000000000097</v>
      </c>
      <c r="AC265" s="122">
        <v>3.3000000000000002E-2</v>
      </c>
      <c r="AD265" s="122">
        <v>0</v>
      </c>
      <c r="AE265" s="122">
        <v>2.5000000000000001E-2</v>
      </c>
      <c r="AF265" s="123"/>
      <c r="AG265" s="121">
        <v>0.97000000000000097</v>
      </c>
      <c r="AH265" s="124">
        <f t="shared" si="54"/>
        <v>4.3100000000000006E-2</v>
      </c>
      <c r="AI265" s="124">
        <f t="shared" si="55"/>
        <v>2.1900000000000003E-2</v>
      </c>
      <c r="AJ265" s="124">
        <f t="shared" si="56"/>
        <v>3.2500000000000001E-2</v>
      </c>
      <c r="AK265" s="121">
        <v>0.97000000000000097</v>
      </c>
      <c r="AL265" s="122">
        <v>4.1000000000000002E-2</v>
      </c>
      <c r="AM265" s="122">
        <v>2.1000000000000001E-2</v>
      </c>
      <c r="AN265" s="122">
        <v>3.1E-2</v>
      </c>
      <c r="AO265" s="123"/>
      <c r="AP265" s="121">
        <v>0.97000000000000097</v>
      </c>
      <c r="AQ265" s="124">
        <f t="shared" si="57"/>
        <v>5.1400000000000008E-2</v>
      </c>
      <c r="AR265" s="124">
        <f t="shared" si="58"/>
        <v>2.5900000000000003E-2</v>
      </c>
      <c r="AS265" s="124">
        <f t="shared" si="59"/>
        <v>3.8800000000000001E-2</v>
      </c>
      <c r="AT265" s="121">
        <v>0.97000000000000097</v>
      </c>
      <c r="AU265" s="122">
        <v>4.9000000000000002E-2</v>
      </c>
      <c r="AV265" s="122">
        <v>2.5000000000000001E-2</v>
      </c>
      <c r="AW265" s="122">
        <v>3.6999999999999998E-2</v>
      </c>
      <c r="AX265" s="123"/>
      <c r="AY265" s="121">
        <v>0.97000000000000097</v>
      </c>
      <c r="AZ265" s="124">
        <f t="shared" si="60"/>
        <v>6.0400000000000009E-2</v>
      </c>
      <c r="BA265" s="124">
        <f t="shared" si="61"/>
        <v>3.0200000000000005E-2</v>
      </c>
      <c r="BB265" s="124">
        <f t="shared" si="62"/>
        <v>4.58E-2</v>
      </c>
      <c r="BC265" s="121">
        <v>0.97000000000000097</v>
      </c>
      <c r="BD265" s="122">
        <v>5.8000000000000003E-2</v>
      </c>
      <c r="BE265" s="122">
        <v>2.9000000000000001E-2</v>
      </c>
      <c r="BF265" s="122">
        <v>4.3999999999999997E-2</v>
      </c>
      <c r="BG265" s="123"/>
      <c r="BH265" s="121">
        <v>0.97000000000000097</v>
      </c>
      <c r="BI265" s="124">
        <v>0</v>
      </c>
      <c r="BJ265" s="124">
        <f t="shared" si="63"/>
        <v>3.4500000000000003E-2</v>
      </c>
      <c r="BK265" s="124">
        <f t="shared" si="64"/>
        <v>5.2100000000000007E-2</v>
      </c>
      <c r="BL265" s="121">
        <v>0.97000000000000097</v>
      </c>
      <c r="BM265" s="122">
        <v>0</v>
      </c>
      <c r="BN265" s="122">
        <v>3.3000000000000002E-2</v>
      </c>
      <c r="BO265" s="122">
        <v>0.05</v>
      </c>
    </row>
    <row r="266" spans="24:67" ht="24" x14ac:dyDescent="0.55000000000000004">
      <c r="X266" s="121">
        <v>0.98000000000000098</v>
      </c>
      <c r="Y266" s="124">
        <f t="shared" si="52"/>
        <v>3.4400000000000007E-2</v>
      </c>
      <c r="Z266" s="124">
        <v>0</v>
      </c>
      <c r="AA266" s="124">
        <f t="shared" si="53"/>
        <v>2.6000000000000002E-2</v>
      </c>
      <c r="AB266" s="121">
        <v>0.98000000000000098</v>
      </c>
      <c r="AC266" s="122">
        <v>3.3000000000000002E-2</v>
      </c>
      <c r="AD266" s="122">
        <v>0</v>
      </c>
      <c r="AE266" s="122">
        <v>2.5000000000000001E-2</v>
      </c>
      <c r="AF266" s="123"/>
      <c r="AG266" s="121">
        <v>0.98000000000000098</v>
      </c>
      <c r="AH266" s="124">
        <f t="shared" si="54"/>
        <v>4.2400000000000007E-2</v>
      </c>
      <c r="AI266" s="124">
        <f t="shared" si="55"/>
        <v>2.1600000000000001E-2</v>
      </c>
      <c r="AJ266" s="124">
        <f t="shared" si="56"/>
        <v>3.2000000000000001E-2</v>
      </c>
      <c r="AK266" s="121">
        <v>0.98000000000000098</v>
      </c>
      <c r="AL266" s="122">
        <v>4.1000000000000002E-2</v>
      </c>
      <c r="AM266" s="122">
        <v>2.1000000000000001E-2</v>
      </c>
      <c r="AN266" s="122">
        <v>3.1E-2</v>
      </c>
      <c r="AO266" s="123"/>
      <c r="AP266" s="121">
        <v>0.98000000000000098</v>
      </c>
      <c r="AQ266" s="124">
        <f t="shared" si="57"/>
        <v>5.0600000000000006E-2</v>
      </c>
      <c r="AR266" s="124">
        <f t="shared" si="58"/>
        <v>2.5600000000000001E-2</v>
      </c>
      <c r="AS266" s="124">
        <f t="shared" si="59"/>
        <v>3.8199999999999998E-2</v>
      </c>
      <c r="AT266" s="121">
        <v>0.98000000000000098</v>
      </c>
      <c r="AU266" s="122">
        <v>4.9000000000000002E-2</v>
      </c>
      <c r="AV266" s="122">
        <v>2.5000000000000001E-2</v>
      </c>
      <c r="AW266" s="122">
        <v>3.6999999999999998E-2</v>
      </c>
      <c r="AX266" s="123"/>
      <c r="AY266" s="121">
        <v>0.98000000000000098</v>
      </c>
      <c r="AZ266" s="124">
        <f t="shared" si="60"/>
        <v>5.9600000000000007E-2</v>
      </c>
      <c r="BA266" s="124">
        <f t="shared" si="61"/>
        <v>2.9800000000000004E-2</v>
      </c>
      <c r="BB266" s="124">
        <f t="shared" si="62"/>
        <v>4.5200000000000004E-2</v>
      </c>
      <c r="BC266" s="121">
        <v>0.98000000000000098</v>
      </c>
      <c r="BD266" s="122">
        <v>5.8000000000000003E-2</v>
      </c>
      <c r="BE266" s="122">
        <v>2.9000000000000001E-2</v>
      </c>
      <c r="BF266" s="122">
        <v>4.3999999999999997E-2</v>
      </c>
      <c r="BG266" s="123"/>
      <c r="BH266" s="121">
        <v>0.98000000000000098</v>
      </c>
      <c r="BI266" s="124">
        <v>0</v>
      </c>
      <c r="BJ266" s="124">
        <f t="shared" si="63"/>
        <v>3.4000000000000002E-2</v>
      </c>
      <c r="BK266" s="124">
        <f t="shared" si="64"/>
        <v>5.1400000000000008E-2</v>
      </c>
      <c r="BL266" s="121">
        <v>0.98000000000000098</v>
      </c>
      <c r="BM266" s="122">
        <v>0</v>
      </c>
      <c r="BN266" s="122">
        <v>3.3000000000000002E-2</v>
      </c>
      <c r="BO266" s="122">
        <v>0.05</v>
      </c>
    </row>
    <row r="267" spans="24:67" ht="24" x14ac:dyDescent="0.55000000000000004">
      <c r="X267" s="121">
        <v>0.99000000000000099</v>
      </c>
      <c r="Y267" s="124">
        <f t="shared" si="52"/>
        <v>3.3700000000000001E-2</v>
      </c>
      <c r="Z267" s="124">
        <v>0</v>
      </c>
      <c r="AA267" s="124">
        <f t="shared" si="53"/>
        <v>2.5500000000000002E-2</v>
      </c>
      <c r="AB267" s="121">
        <v>0.99000000000000099</v>
      </c>
      <c r="AC267" s="122">
        <v>3.3000000000000002E-2</v>
      </c>
      <c r="AD267" s="122">
        <v>0</v>
      </c>
      <c r="AE267" s="122">
        <v>2.5000000000000001E-2</v>
      </c>
      <c r="AF267" s="123"/>
      <c r="AG267" s="121">
        <v>0.99000000000000099</v>
      </c>
      <c r="AH267" s="124">
        <f t="shared" si="54"/>
        <v>4.1700000000000001E-2</v>
      </c>
      <c r="AI267" s="124">
        <f t="shared" si="55"/>
        <v>2.1300000000000003E-2</v>
      </c>
      <c r="AJ267" s="124">
        <f t="shared" si="56"/>
        <v>3.15E-2</v>
      </c>
      <c r="AK267" s="121">
        <v>0.99000000000000099</v>
      </c>
      <c r="AL267" s="122">
        <v>4.1000000000000002E-2</v>
      </c>
      <c r="AM267" s="122">
        <v>2.1000000000000001E-2</v>
      </c>
      <c r="AN267" s="122">
        <v>3.1E-2</v>
      </c>
      <c r="AO267" s="123"/>
      <c r="AP267" s="121">
        <v>0.99000000000000099</v>
      </c>
      <c r="AQ267" s="124">
        <f t="shared" si="57"/>
        <v>4.9800000000000004E-2</v>
      </c>
      <c r="AR267" s="124">
        <f t="shared" si="58"/>
        <v>2.5300000000000003E-2</v>
      </c>
      <c r="AS267" s="124">
        <f t="shared" si="59"/>
        <v>3.7600000000000001E-2</v>
      </c>
      <c r="AT267" s="121">
        <v>0.99000000000000099</v>
      </c>
      <c r="AU267" s="122">
        <v>4.9000000000000002E-2</v>
      </c>
      <c r="AV267" s="122">
        <v>2.5000000000000001E-2</v>
      </c>
      <c r="AW267" s="122">
        <v>3.6999999999999998E-2</v>
      </c>
      <c r="AX267" s="123"/>
      <c r="AY267" s="121">
        <v>0.99000000000000099</v>
      </c>
      <c r="AZ267" s="124">
        <f t="shared" si="60"/>
        <v>5.8800000000000005E-2</v>
      </c>
      <c r="BA267" s="124">
        <f t="shared" si="61"/>
        <v>2.9400000000000003E-2</v>
      </c>
      <c r="BB267" s="124">
        <f t="shared" si="62"/>
        <v>4.4600000000000001E-2</v>
      </c>
      <c r="BC267" s="121">
        <v>0.99000000000000099</v>
      </c>
      <c r="BD267" s="122">
        <v>5.8000000000000003E-2</v>
      </c>
      <c r="BE267" s="122">
        <v>2.9000000000000001E-2</v>
      </c>
      <c r="BF267" s="122">
        <v>4.3999999999999997E-2</v>
      </c>
      <c r="BG267" s="123"/>
      <c r="BH267" s="121">
        <v>0.99000000000000099</v>
      </c>
      <c r="BI267" s="124">
        <v>0</v>
      </c>
      <c r="BJ267" s="124">
        <f t="shared" si="63"/>
        <v>3.3500000000000002E-2</v>
      </c>
      <c r="BK267" s="124">
        <f t="shared" si="64"/>
        <v>5.0700000000000002E-2</v>
      </c>
      <c r="BL267" s="121">
        <v>0.99000000000000099</v>
      </c>
      <c r="BM267" s="122">
        <v>0</v>
      </c>
      <c r="BN267" s="122">
        <v>3.3000000000000002E-2</v>
      </c>
      <c r="BO267" s="122">
        <v>0.05</v>
      </c>
    </row>
    <row r="268" spans="24:67" ht="24" x14ac:dyDescent="0.55000000000000004">
      <c r="X268" s="119">
        <v>1</v>
      </c>
      <c r="Y268" s="120">
        <v>3.3000000000000002E-2</v>
      </c>
      <c r="Z268" s="120">
        <v>0</v>
      </c>
      <c r="AA268" s="120">
        <v>2.5000000000000001E-2</v>
      </c>
      <c r="AB268" s="119">
        <v>1</v>
      </c>
      <c r="AC268" s="122">
        <v>3.3000000000000002E-2</v>
      </c>
      <c r="AD268" s="122">
        <v>0</v>
      </c>
      <c r="AE268" s="122">
        <v>2.5000000000000001E-2</v>
      </c>
      <c r="AF268" s="123"/>
      <c r="AG268" s="119">
        <v>1</v>
      </c>
      <c r="AH268" s="120">
        <v>4.1000000000000002E-2</v>
      </c>
      <c r="AI268" s="120">
        <v>2.1000000000000001E-2</v>
      </c>
      <c r="AJ268" s="120">
        <v>3.1E-2</v>
      </c>
      <c r="AK268" s="119">
        <v>1</v>
      </c>
      <c r="AL268" s="122">
        <v>4.1000000000000002E-2</v>
      </c>
      <c r="AM268" s="122">
        <v>2.1000000000000001E-2</v>
      </c>
      <c r="AN268" s="122">
        <v>3.1E-2</v>
      </c>
      <c r="AO268" s="123"/>
      <c r="AP268" s="119">
        <v>1</v>
      </c>
      <c r="AQ268" s="120">
        <v>4.9000000000000002E-2</v>
      </c>
      <c r="AR268" s="120">
        <v>2.5000000000000001E-2</v>
      </c>
      <c r="AS268" s="120">
        <v>3.6999999999999998E-2</v>
      </c>
      <c r="AT268" s="119">
        <v>1</v>
      </c>
      <c r="AU268" s="122">
        <v>4.9000000000000002E-2</v>
      </c>
      <c r="AV268" s="122">
        <v>2.5000000000000001E-2</v>
      </c>
      <c r="AW268" s="122">
        <v>3.6999999999999998E-2</v>
      </c>
      <c r="AX268" s="123"/>
      <c r="AY268" s="119">
        <v>1</v>
      </c>
      <c r="AZ268" s="120">
        <v>5.8000000000000003E-2</v>
      </c>
      <c r="BA268" s="120">
        <v>2.9000000000000001E-2</v>
      </c>
      <c r="BB268" s="120">
        <v>4.3999999999999997E-2</v>
      </c>
      <c r="BC268" s="119">
        <v>1</v>
      </c>
      <c r="BD268" s="122">
        <v>5.8000000000000003E-2</v>
      </c>
      <c r="BE268" s="122">
        <v>2.9000000000000001E-2</v>
      </c>
      <c r="BF268" s="122">
        <v>4.3999999999999997E-2</v>
      </c>
      <c r="BG268" s="123"/>
      <c r="BH268" s="119">
        <v>1</v>
      </c>
      <c r="BI268" s="120">
        <v>0</v>
      </c>
      <c r="BJ268" s="120">
        <v>3.3000000000000002E-2</v>
      </c>
      <c r="BK268" s="120">
        <v>0.05</v>
      </c>
      <c r="BL268" s="121">
        <v>1</v>
      </c>
      <c r="BM268" s="122">
        <v>0</v>
      </c>
      <c r="BN268" s="122">
        <v>3.3000000000000002E-2</v>
      </c>
      <c r="BO268" s="122">
        <v>0.05</v>
      </c>
    </row>
  </sheetData>
  <mergeCells count="21">
    <mergeCell ref="Y2:AA2"/>
    <mergeCell ref="AB2:AD2"/>
    <mergeCell ref="O18:O19"/>
    <mergeCell ref="S18:S19"/>
    <mergeCell ref="O2:O3"/>
    <mergeCell ref="P2:R2"/>
    <mergeCell ref="Q18:Q19"/>
    <mergeCell ref="S2:U2"/>
    <mergeCell ref="S27:S28"/>
    <mergeCell ref="Q36:Q37"/>
    <mergeCell ref="S36:S37"/>
    <mergeCell ref="V2:X2"/>
    <mergeCell ref="O27:O28"/>
    <mergeCell ref="O36:O37"/>
    <mergeCell ref="Q27:Q28"/>
    <mergeCell ref="S45:S46"/>
    <mergeCell ref="O54:O55"/>
    <mergeCell ref="Q54:Q55"/>
    <mergeCell ref="S54:S55"/>
    <mergeCell ref="O45:O46"/>
    <mergeCell ref="Q45:Q46"/>
  </mergeCells>
  <phoneticPr fontId="2" type="noConversion"/>
  <dataValidations disablePrompts="1" count="1">
    <dataValidation type="list" allowBlank="1" showInputMessage="1" showErrorMessage="1" sqref="D3:D5">
      <formula1>$B$4:$B$6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C2282C9932ED146A6D70198D74808AC" ma:contentTypeVersion="4" ma:contentTypeDescription="สร้างเอกสารใหม่" ma:contentTypeScope="" ma:versionID="86d7a9fc780db750fb8a0d37b9f93770">
  <xsd:schema xmlns:xsd="http://www.w3.org/2001/XMLSchema" xmlns:xs="http://www.w3.org/2001/XMLSchema" xmlns:p="http://schemas.microsoft.com/office/2006/metadata/properties" xmlns:ns3="9c3e2d51-06fe-4261-a28f-ca16096e8a35" targetNamespace="http://schemas.microsoft.com/office/2006/metadata/properties" ma:root="true" ma:fieldsID="d0206b49bcea5dd49aadbec5ace2f429" ns3:_="">
    <xsd:import namespace="9c3e2d51-06fe-4261-a28f-ca16096e8a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e2d51-06fe-4261-a28f-ca16096e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0F9BE6-6788-4439-9B2C-15FD45F248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3e2d51-06fe-4261-a28f-ca16096e8a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E49690-A774-4F0D-9735-CCAD2FC2DBE6}">
  <ds:schemaRefs>
    <ds:schemaRef ds:uri="http://purl.org/dc/terms/"/>
    <ds:schemaRef ds:uri="9c3e2d51-06fe-4261-a28f-ca16096e8a35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AC1AFD6-5978-440E-8B0F-29B93E51BF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CANTILEVER</vt:lpstr>
      <vt:lpstr>1 WAY</vt:lpstr>
      <vt:lpstr>2 WAY</vt:lpstr>
      <vt:lpstr>พื้นตง 1 WAY</vt:lpstr>
      <vt:lpstr>พื้นตง 2 WAY</vt:lpstr>
      <vt:lpstr>Data</vt:lpstr>
      <vt:lpstr>'1 WAY'!Print_Area</vt:lpstr>
      <vt:lpstr>'2 WAY'!Print_Area</vt:lpstr>
      <vt:lpstr>CANTILEVER!Print_Area</vt:lpstr>
      <vt:lpstr>'พื้นตง 1 WAY'!Print_Area</vt:lpstr>
      <vt:lpstr>'พื้นตง 2 WAY'!Print_Area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EGCE</cp:lastModifiedBy>
  <cp:lastPrinted>2023-01-26T05:32:07Z</cp:lastPrinted>
  <dcterms:created xsi:type="dcterms:W3CDTF">2023-01-22T07:27:13Z</dcterms:created>
  <dcterms:modified xsi:type="dcterms:W3CDTF">2023-06-20T03:46:29Z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0x0101002C2282C9932ED146A6D70198D74808AC</vt:lpwstr>
  </property>
</Properties>
</file>