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9105" yWindow="555" windowWidth="11595" windowHeight="9525" tabRatio="825"/>
  </bookViews>
  <sheets>
    <sheet name="STRAP FOOTING (SDM)" sheetId="809" r:id="rId1"/>
  </sheets>
  <definedNames>
    <definedName name="_xlnm._FilterDatabase" localSheetId="0" hidden="1">'STRAP FOOTING (SDM)'!$M$131:$R$132</definedName>
    <definedName name="_xlnm.Print_Area" localSheetId="0">'STRAP FOOTING (SDM)'!$A$1:$S$146</definedName>
    <definedName name="_xlnm.Print_Titles" localSheetId="0">'STRAP FOOTING (SDM)'!$1:$4</definedName>
  </definedNames>
  <calcPr calcId="145621"/>
  <fileRecoveryPr autoRecover="0"/>
</workbook>
</file>

<file path=xl/calcChain.xml><?xml version="1.0" encoding="utf-8"?>
<calcChain xmlns="http://schemas.openxmlformats.org/spreadsheetml/2006/main">
  <c r="G145" i="809" l="1"/>
  <c r="K146" i="809" l="1"/>
  <c r="N146" i="809"/>
  <c r="O138" i="809" l="1"/>
  <c r="E138" i="809"/>
  <c r="N145" i="809"/>
  <c r="E145" i="809"/>
  <c r="P141" i="809"/>
  <c r="Q141" i="809"/>
  <c r="I136" i="809"/>
  <c r="P131" i="809"/>
  <c r="J132" i="809"/>
  <c r="H132" i="809"/>
  <c r="F132" i="809"/>
  <c r="K107" i="809" l="1"/>
  <c r="Q115" i="809"/>
  <c r="E111" i="809"/>
  <c r="N111" i="809"/>
  <c r="I102" i="809"/>
  <c r="P107" i="809"/>
  <c r="O104" i="809"/>
  <c r="E104" i="809"/>
  <c r="R96" i="809"/>
  <c r="H96" i="809"/>
  <c r="U57" i="809"/>
  <c r="S39" i="809"/>
  <c r="Q54" i="809"/>
  <c r="C37" i="809"/>
  <c r="O48" i="809" s="1"/>
  <c r="L41" i="809"/>
  <c r="R49" i="809" s="1"/>
  <c r="F41" i="809"/>
  <c r="R48" i="809" s="1"/>
  <c r="Q41" i="809"/>
  <c r="N36" i="809"/>
  <c r="O49" i="809" s="1"/>
  <c r="G43" i="809"/>
  <c r="I33" i="809"/>
  <c r="M37" i="809"/>
  <c r="L36" i="809"/>
  <c r="G35" i="809"/>
  <c r="D37" i="809"/>
  <c r="D59" i="809" s="1"/>
  <c r="E36" i="809"/>
  <c r="H133" i="809"/>
  <c r="Q116" i="809" l="1"/>
  <c r="H134" i="809"/>
  <c r="J134" i="809"/>
  <c r="F134" i="809"/>
  <c r="Q81" i="809"/>
  <c r="J133" i="809"/>
  <c r="N132" i="809"/>
  <c r="P146" i="809" s="1"/>
  <c r="F133" i="809"/>
  <c r="Q17" i="809"/>
  <c r="Q16" i="809"/>
  <c r="Q22" i="809"/>
  <c r="Q21" i="809"/>
  <c r="Q10" i="809"/>
  <c r="Q11" i="809" s="1"/>
  <c r="Q12" i="809" s="1"/>
  <c r="Q127" i="809"/>
  <c r="Q117" i="809"/>
  <c r="U58" i="809"/>
  <c r="J93" i="809"/>
  <c r="P93" i="809"/>
  <c r="U60" i="809"/>
  <c r="T58" i="809"/>
  <c r="Q65" i="809"/>
  <c r="Q58" i="809"/>
  <c r="F87" i="809"/>
  <c r="H87" i="809" s="1"/>
  <c r="Q47" i="809"/>
  <c r="AB5" i="809"/>
  <c r="Y9" i="809"/>
  <c r="Y8" i="809"/>
  <c r="Q13" i="809" s="1"/>
  <c r="Q18" i="809" l="1"/>
  <c r="Q19" i="809"/>
  <c r="D102" i="809" s="1"/>
  <c r="Q119" i="809"/>
  <c r="F123" i="809" s="1"/>
  <c r="J123" i="809" s="1"/>
  <c r="R117" i="809"/>
  <c r="U56" i="809"/>
  <c r="U61" i="809"/>
  <c r="Q24" i="809"/>
  <c r="N102" i="809" s="1"/>
  <c r="I87" i="809"/>
  <c r="E91" i="809"/>
  <c r="N87" i="809"/>
  <c r="O87" i="809" s="1"/>
  <c r="L87" i="809"/>
  <c r="M87" i="809" s="1"/>
  <c r="P87" i="809"/>
  <c r="Q87" i="809" s="1"/>
  <c r="R87" i="809"/>
  <c r="S87" i="809" s="1"/>
  <c r="J87" i="809"/>
  <c r="K87" i="809" s="1"/>
  <c r="Q23" i="809"/>
  <c r="Q138" i="809" l="1"/>
  <c r="G138" i="809"/>
  <c r="O30" i="809"/>
  <c r="H91" i="809"/>
  <c r="L92" i="809"/>
  <c r="Q51" i="809"/>
  <c r="V18" i="809"/>
  <c r="Q33" i="809" s="1"/>
  <c r="O45" i="809" s="1"/>
  <c r="R139" i="809" l="1"/>
  <c r="J138" i="809"/>
  <c r="O92" i="809"/>
  <c r="Q57" i="809"/>
  <c r="S58" i="809" s="1"/>
  <c r="Q112" i="809"/>
  <c r="Q126" i="809" s="1"/>
  <c r="O128" i="809" s="1"/>
  <c r="Q76" i="809"/>
  <c r="Q77" i="809" s="1"/>
  <c r="Q79" i="809" s="1"/>
  <c r="Q69" i="809"/>
  <c r="Q71" i="809" s="1"/>
  <c r="Q73" i="809" s="1"/>
  <c r="R73" i="809" s="1"/>
  <c r="Q64" i="809"/>
  <c r="S65" i="809" s="1"/>
  <c r="R79" i="809" l="1"/>
  <c r="N110" i="809"/>
  <c r="E110" i="809"/>
  <c r="Q80" i="809"/>
  <c r="Q74" i="809"/>
  <c r="F85" i="809" s="1"/>
  <c r="O46" i="809"/>
  <c r="S47" i="809"/>
  <c r="F86" i="809" l="1"/>
  <c r="L86" i="809" s="1"/>
  <c r="M86" i="809" s="1"/>
  <c r="R123" i="809"/>
  <c r="S123" i="809" s="1"/>
  <c r="H123" i="809"/>
  <c r="N123" i="809"/>
  <c r="O123" i="809" s="1"/>
  <c r="L123" i="809"/>
  <c r="M123" i="809" s="1"/>
  <c r="P123" i="809"/>
  <c r="Q123" i="809" s="1"/>
  <c r="K123" i="809"/>
  <c r="P85" i="809"/>
  <c r="Q85" i="809" s="1"/>
  <c r="R85" i="809"/>
  <c r="S85" i="809" s="1"/>
  <c r="L85" i="809"/>
  <c r="M85" i="809" s="1"/>
  <c r="N85" i="809"/>
  <c r="O85" i="809" s="1"/>
  <c r="H85" i="809"/>
  <c r="J85" i="809"/>
  <c r="K85" i="809" s="1"/>
  <c r="I123" i="809" l="1"/>
  <c r="G125" i="809"/>
  <c r="L137" i="809" s="1"/>
  <c r="R86" i="809"/>
  <c r="S86" i="809" s="1"/>
  <c r="N86" i="809"/>
  <c r="O86" i="809" s="1"/>
  <c r="P86" i="809"/>
  <c r="Q86" i="809" s="1"/>
  <c r="H86" i="809"/>
  <c r="L89" i="809" s="1"/>
  <c r="Q144" i="809" s="1"/>
  <c r="J86" i="809"/>
  <c r="K86" i="809" s="1"/>
  <c r="I85" i="809"/>
  <c r="E89" i="809"/>
  <c r="G137" i="809" s="1"/>
  <c r="I86" i="809" l="1"/>
  <c r="O89" i="809"/>
  <c r="K100" i="809"/>
  <c r="H89" i="809"/>
  <c r="E95" i="809"/>
  <c r="M100" i="809" l="1"/>
  <c r="R145" i="809"/>
  <c r="G95" i="809"/>
  <c r="J137" i="809"/>
</calcChain>
</file>

<file path=xl/comments1.xml><?xml version="1.0" encoding="utf-8"?>
<comments xmlns="http://schemas.openxmlformats.org/spreadsheetml/2006/main">
  <authors>
    <author>HP</author>
  </authors>
  <commentList>
    <comment ref="V25" authorId="0">
      <text>
        <r>
          <rPr>
            <b/>
            <sz val="12"/>
            <color indexed="81"/>
            <rFont val="Angsana New"/>
            <family val="1"/>
          </rPr>
          <t>ถ้าระดับดินไม่มีก็ให้ใส่ค่าความหนาของฐานรากเพียงอย่างเดียว</t>
        </r>
      </text>
    </comment>
    <comment ref="Q28" authorId="0">
      <text>
        <r>
          <rPr>
            <sz val="9"/>
            <color indexed="81"/>
            <rFont val="Tahoma"/>
            <family val="2"/>
          </rPr>
          <t xml:space="preserve">ระยะห่างของเสาทั้งสองต้น เป็นค่าที่รู้ตั้งแต่แรก แล้วแต่จะกำหนด !!!!
</t>
        </r>
      </text>
    </comment>
    <comment ref="O32" authorId="0">
      <text>
        <r>
          <rPr>
            <b/>
            <sz val="9"/>
            <color indexed="81"/>
            <rFont val="Tahoma"/>
            <family val="2"/>
          </rPr>
          <t xml:space="preserve">เป็นค่าที่สมมติขึ้นมาก่อน (การสมมติให้ดูวามเหมาะสมของแรงที่ถ่ายมายังตอม่อ ) </t>
        </r>
      </text>
    </comment>
    <comment ref="S47" authorId="0">
      <text>
        <r>
          <rPr>
            <b/>
            <sz val="9"/>
            <color indexed="81"/>
            <rFont val="Tahoma"/>
            <family val="2"/>
          </rPr>
          <t>พื้นที่ใช้จริง Area actualที่ได้</t>
        </r>
        <r>
          <rPr>
            <b/>
            <u/>
            <sz val="9"/>
            <color indexed="81"/>
            <rFont val="Tahoma"/>
            <family val="2"/>
          </rPr>
          <t>ต้องมี่ค่าใกล้เคียง</t>
        </r>
        <r>
          <rPr>
            <b/>
            <sz val="9"/>
            <color indexed="81"/>
            <rFont val="Tahoma"/>
            <family val="2"/>
          </rPr>
          <t>กับ พื้นที่ที่ต้องการ (Area required)</t>
        </r>
      </text>
    </comment>
    <comment ref="R50" authorId="0">
      <text>
        <r>
          <rPr>
            <b/>
            <sz val="9"/>
            <color indexed="81"/>
            <rFont val="Tahoma"/>
            <family val="2"/>
          </rPr>
          <t>ACI ความหนาต้องไม่น้อยกว่า 15 cm.สำหรับฐานรากวางบนดิน</t>
        </r>
      </text>
    </comment>
    <comment ref="E88" authorId="0">
      <text>
        <r>
          <rPr>
            <sz val="9"/>
            <color indexed="81"/>
            <rFont val="Tahoma"/>
            <family val="2"/>
          </rPr>
          <t xml:space="preserve">เหล็กบนรับโมเมนต์ลบ Mu-
</t>
        </r>
      </text>
    </comment>
    <comment ref="L88" authorId="0">
      <text>
        <r>
          <rPr>
            <sz val="9"/>
            <color indexed="81"/>
            <rFont val="Tahoma"/>
            <family val="2"/>
          </rPr>
          <t xml:space="preserve">เหล็กล่างรับโมเมนต์บวก Mu+
</t>
        </r>
      </text>
    </comment>
    <comment ref="E90" authorId="0">
      <text>
        <r>
          <rPr>
            <sz val="9"/>
            <color indexed="81"/>
            <rFont val="Tahoma"/>
            <family val="2"/>
          </rPr>
          <t xml:space="preserve">เหล็กบนรับโมเมนต์ลบ Mu-
</t>
        </r>
      </text>
    </comment>
    <comment ref="G124" authorId="0">
      <text>
        <r>
          <rPr>
            <sz val="9"/>
            <color indexed="81"/>
            <rFont val="Tahoma"/>
            <family val="2"/>
          </rPr>
          <t xml:space="preserve">เหล็กบนรับโมเมนต์ลบ Mu-
</t>
        </r>
      </text>
    </comment>
    <comment ref="O128" authorId="0">
      <text>
        <r>
          <rPr>
            <b/>
            <sz val="9"/>
            <color indexed="81"/>
            <rFont val="Tahoma"/>
            <family val="2"/>
          </rPr>
          <t>ใน Sheet นี้ได้ใช้สูตรการคำนวณปริมาณเหล็กเสริมขั้นต่ำในกรณีที่ไม่ต้อง มีการคำนวณเหล็กปลอก(NOT DESIGN STIRRUP) 
ถ้าต้องCHECK DESIGN STIRRUP ให้ทำการพิจารณาใหม่!!!!!! โดยอาจจะ
1. คิดมือโดยดูสูตรที่ถูกต้อง
2.ขยายหน้าตัด Beam เพื่อจะได้ใช้Excel นี้</t>
        </r>
      </text>
    </comment>
    <comment ref="N131" authorId="0">
      <text>
        <r>
          <rPr>
            <sz val="9"/>
            <color indexed="81"/>
            <rFont val="Tahoma"/>
            <family val="2"/>
          </rPr>
          <t xml:space="preserve">เหล็กบนรับโมเมนต์ลบ Mu-
</t>
        </r>
      </text>
    </comment>
  </commentList>
</comments>
</file>

<file path=xl/sharedStrings.xml><?xml version="1.0" encoding="utf-8"?>
<sst xmlns="http://schemas.openxmlformats.org/spreadsheetml/2006/main" count="444" uniqueCount="179">
  <si>
    <t>การออกแบบฐานราก แผ่</t>
  </si>
  <si>
    <t>ควรจะลึกลงไปไม่ต่ำกว่า 1.00 เมตร โดยไม่รวมดินถม</t>
  </si>
  <si>
    <t>1. ภาคกลาง, ภาคเหนือ, อีสาน ใช้ 8 ตันต่อตารางเมตร</t>
  </si>
  <si>
    <t>2. ภาคตะวันออก ชลบุรี, ระยอง ภาคใต้ ใช้ 10 ตันต่อตารางเมตร</t>
  </si>
  <si>
    <t>3. โซนใกล้ ภูเขา มองเห็นภูเขา ใกล้ทะเล ใช้ 12 ตันต่อตารางเมตร</t>
  </si>
  <si>
    <t>4. กรุงเทพ หรือดินอ่อน ที่อยากจะใช้ฐานแผ่ ใช้ 2 ตันต่อตารางเมตร</t>
  </si>
  <si>
    <t>ACI เหล็กห่างไม่เกิน 3 เท่าของความหนา หรือ 500 มม.</t>
  </si>
  <si>
    <t>Vu</t>
  </si>
  <si>
    <t>:</t>
  </si>
  <si>
    <t>Rounded</t>
  </si>
  <si>
    <t>Deformed</t>
  </si>
  <si>
    <t>Yield Strength ,fy</t>
  </si>
  <si>
    <t>Project :</t>
  </si>
  <si>
    <t>ksc</t>
  </si>
  <si>
    <t>=</t>
  </si>
  <si>
    <t>m.</t>
  </si>
  <si>
    <t>cm.</t>
  </si>
  <si>
    <t>kg-m</t>
  </si>
  <si>
    <t>kg</t>
  </si>
  <si>
    <t>DL</t>
  </si>
  <si>
    <t>LL</t>
  </si>
  <si>
    <t>As</t>
  </si>
  <si>
    <t>Covering to Primary Layer</t>
  </si>
  <si>
    <t>RB6</t>
  </si>
  <si>
    <t>RB9</t>
  </si>
  <si>
    <t>DB12</t>
  </si>
  <si>
    <t>DB16</t>
  </si>
  <si>
    <t>Reinforcement</t>
  </si>
  <si>
    <t>No.</t>
  </si>
  <si>
    <t>DB20</t>
  </si>
  <si>
    <t>DB25</t>
  </si>
  <si>
    <t>DB28</t>
  </si>
  <si>
    <t>ton</t>
  </si>
  <si>
    <t>ton-m</t>
  </si>
  <si>
    <t>Building :</t>
  </si>
  <si>
    <t>B</t>
  </si>
  <si>
    <r>
      <t>cm</t>
    </r>
    <r>
      <rPr>
        <vertAlign val="superscript"/>
        <sz val="12"/>
        <rFont val="Angsana New"/>
        <family val="1"/>
      </rPr>
      <t>2</t>
    </r>
  </si>
  <si>
    <t>A.</t>
  </si>
  <si>
    <t>Material Properties</t>
  </si>
  <si>
    <t>Steel Grade (SD-xx or SR-xx)</t>
  </si>
  <si>
    <t>B.</t>
  </si>
  <si>
    <t>C.</t>
  </si>
  <si>
    <t>D.</t>
  </si>
  <si>
    <t>E.</t>
  </si>
  <si>
    <t>Ultimate Compressive Strength (fc')</t>
  </si>
  <si>
    <t>F.</t>
  </si>
  <si>
    <t>cm</t>
  </si>
  <si>
    <t>kg.</t>
  </si>
  <si>
    <t>Column Moment</t>
  </si>
  <si>
    <t>Punching Shear @ Distance d/2 around Edge of Column</t>
  </si>
  <si>
    <t>sq.cm.</t>
  </si>
  <si>
    <t>(0.0020 or 0.0018)bt</t>
  </si>
  <si>
    <r>
      <t>Main Steel (Long Side), A</t>
    </r>
    <r>
      <rPr>
        <vertAlign val="subscript"/>
        <sz val="12"/>
        <rFont val="Angsana New"/>
        <family val="1"/>
      </rPr>
      <t>SL</t>
    </r>
  </si>
  <si>
    <t>Soil Bearing Capacity</t>
  </si>
  <si>
    <t>tons/sq.m.</t>
  </si>
  <si>
    <t>sq.m.</t>
  </si>
  <si>
    <t>Footing Depth, d</t>
  </si>
  <si>
    <t>use Footing Thickness</t>
  </si>
  <si>
    <t>By :</t>
  </si>
  <si>
    <t>Location :</t>
  </si>
  <si>
    <t>Date :</t>
  </si>
  <si>
    <t>effective depth, d</t>
  </si>
  <si>
    <t>Footing No. :</t>
  </si>
  <si>
    <t>Steel Rebar</t>
  </si>
  <si>
    <t>As,req</t>
  </si>
  <si>
    <r>
      <t>tons/m</t>
    </r>
    <r>
      <rPr>
        <vertAlign val="superscript"/>
        <sz val="12"/>
        <rFont val="AngsanaUPC"/>
        <family val="1"/>
        <charset val="222"/>
      </rPr>
      <t>2</t>
    </r>
  </si>
  <si>
    <t>Depth of Soil</t>
  </si>
  <si>
    <t>(include thk of footing)</t>
  </si>
  <si>
    <t>DB32</t>
  </si>
  <si>
    <r>
      <t xml:space="preserve">1.ดินอ่อนหรือถมไว้แน่นเต็มที่ </t>
    </r>
    <r>
      <rPr>
        <sz val="14"/>
        <color indexed="10"/>
        <rFont val="Cordia New"/>
        <family val="2"/>
      </rPr>
      <t>2 T/m2</t>
    </r>
  </si>
  <si>
    <r>
      <t xml:space="preserve">2.ดินปานกลางหรือทรายร่วน </t>
    </r>
    <r>
      <rPr>
        <sz val="14"/>
        <color indexed="10"/>
        <rFont val="Cordia New"/>
        <family val="2"/>
      </rPr>
      <t>5</t>
    </r>
    <r>
      <rPr>
        <sz val="13.5"/>
        <color indexed="10"/>
        <rFont val="Cordia New"/>
        <family val="2"/>
      </rPr>
      <t xml:space="preserve"> T/m2</t>
    </r>
  </si>
  <si>
    <r>
      <t xml:space="preserve">3.ดินแน่นหรือทรายแน่น </t>
    </r>
    <r>
      <rPr>
        <sz val="14"/>
        <color indexed="10"/>
        <rFont val="Cordia New"/>
        <family val="2"/>
      </rPr>
      <t>10</t>
    </r>
    <r>
      <rPr>
        <sz val="13.5"/>
        <color indexed="10"/>
        <rFont val="Cordia New"/>
        <family val="2"/>
      </rPr>
      <t xml:space="preserve"> T/m2</t>
    </r>
  </si>
  <si>
    <r>
      <t xml:space="preserve">4.กรวดหรือดินดาน </t>
    </r>
    <r>
      <rPr>
        <sz val="14"/>
        <color indexed="10"/>
        <rFont val="Cordia New"/>
        <family val="2"/>
      </rPr>
      <t>25 T/m2</t>
    </r>
  </si>
  <si>
    <r>
      <t xml:space="preserve">5.หินดินดาน </t>
    </r>
    <r>
      <rPr>
        <sz val="14"/>
        <color indexed="10"/>
        <rFont val="Cordia New"/>
        <family val="2"/>
      </rPr>
      <t>25 T/m2</t>
    </r>
  </si>
  <si>
    <r>
      <t xml:space="preserve">6.หินปุนหรือหินทราย </t>
    </r>
    <r>
      <rPr>
        <sz val="14"/>
        <color indexed="10"/>
        <rFont val="Cordia New"/>
        <family val="2"/>
      </rPr>
      <t>30</t>
    </r>
    <r>
      <rPr>
        <sz val="13.5"/>
        <color indexed="10"/>
        <rFont val="Cordia New"/>
        <family val="2"/>
      </rPr>
      <t xml:space="preserve"> T/m2</t>
    </r>
  </si>
  <si>
    <r>
      <t xml:space="preserve">7.หินอัคนีที่ยังไม่แปรสภาพ </t>
    </r>
    <r>
      <rPr>
        <sz val="14"/>
        <color indexed="10"/>
        <rFont val="Cordia New"/>
        <family val="2"/>
      </rPr>
      <t>100</t>
    </r>
    <r>
      <rPr>
        <sz val="13.5"/>
        <color indexed="10"/>
        <rFont val="Cordia New"/>
        <family val="2"/>
      </rPr>
      <t xml:space="preserve"> T/m2</t>
    </r>
  </si>
  <si>
    <t>SD-40</t>
  </si>
  <si>
    <t>SR-24</t>
  </si>
  <si>
    <t>w</t>
  </si>
  <si>
    <t>T</t>
  </si>
  <si>
    <t>@</t>
  </si>
  <si>
    <r>
      <rPr>
        <sz val="14"/>
        <rFont val="AngsanaUPC"/>
        <family val="1"/>
      </rPr>
      <t>ß</t>
    </r>
    <r>
      <rPr>
        <vertAlign val="subscript"/>
        <sz val="12"/>
        <rFont val="Cambria"/>
        <family val="1"/>
      </rPr>
      <t>1</t>
    </r>
    <r>
      <rPr>
        <vertAlign val="subscript"/>
        <sz val="21"/>
        <rFont val="Cambria"/>
        <family val="1"/>
      </rPr>
      <t xml:space="preserve"> </t>
    </r>
  </si>
  <si>
    <t>(fc') ≤ 280 ksc ;     ß1 =</t>
  </si>
  <si>
    <t>280 &lt;(fc') ≤ 560 ksc ;     ß1 =</t>
  </si>
  <si>
    <r>
      <t>ρ</t>
    </r>
    <r>
      <rPr>
        <vertAlign val="subscript"/>
        <sz val="10"/>
        <rFont val="Times New Roman"/>
        <family val="1"/>
      </rPr>
      <t>b</t>
    </r>
  </si>
  <si>
    <r>
      <t>ρ</t>
    </r>
    <r>
      <rPr>
        <vertAlign val="subscript"/>
        <sz val="10"/>
        <rFont val="Times New Roman"/>
        <family val="1"/>
      </rPr>
      <t>max</t>
    </r>
  </si>
  <si>
    <r>
      <t>ρ</t>
    </r>
    <r>
      <rPr>
        <vertAlign val="subscript"/>
        <sz val="10"/>
        <rFont val="Times New Roman"/>
        <family val="1"/>
      </rPr>
      <t>min</t>
    </r>
  </si>
  <si>
    <r>
      <t xml:space="preserve">(fc') </t>
    </r>
    <r>
      <rPr>
        <sz val="12"/>
        <rFont val="Times New Roman"/>
        <family val="1"/>
      </rPr>
      <t xml:space="preserve">≥ </t>
    </r>
    <r>
      <rPr>
        <sz val="12"/>
        <rFont val="Angsana New"/>
        <family val="1"/>
        <charset val="222"/>
      </rPr>
      <t xml:space="preserve">306 ksc ;    </t>
    </r>
  </si>
  <si>
    <r>
      <t>Specification ß</t>
    </r>
    <r>
      <rPr>
        <b/>
        <vertAlign val="subscript"/>
        <sz val="12"/>
        <rFont val="AngsanaUPC"/>
        <family val="1"/>
      </rPr>
      <t xml:space="preserve">1 </t>
    </r>
  </si>
  <si>
    <r>
      <t>Specification ρ</t>
    </r>
    <r>
      <rPr>
        <b/>
        <vertAlign val="subscript"/>
        <sz val="12"/>
        <rFont val="AngsanaUPC"/>
        <family val="1"/>
      </rPr>
      <t>min</t>
    </r>
  </si>
  <si>
    <r>
      <t>A</t>
    </r>
    <r>
      <rPr>
        <vertAlign val="subscript"/>
        <sz val="12"/>
        <rFont val="AngsanaUPC"/>
        <family val="1"/>
      </rPr>
      <t>SL</t>
    </r>
  </si>
  <si>
    <t xml:space="preserve">So : </t>
  </si>
  <si>
    <t xml:space="preserve">Ultimate Load </t>
  </si>
  <si>
    <t>Dead load ( DL )</t>
  </si>
  <si>
    <t>Include Self weight</t>
  </si>
  <si>
    <t>Live Load ( LL )</t>
  </si>
  <si>
    <t>Include Soil</t>
  </si>
  <si>
    <t>Total load</t>
  </si>
  <si>
    <t xml:space="preserve">Ultimate Pressure </t>
  </si>
  <si>
    <t>kg/cm2</t>
  </si>
  <si>
    <t>USE</t>
  </si>
  <si>
    <t>Ea</t>
  </si>
  <si>
    <t>O_o</t>
  </si>
  <si>
    <t>&gt;&lt;"</t>
  </si>
  <si>
    <t>3 AUGUST 2014</t>
  </si>
  <si>
    <t>(fc') &lt; 306 ksc ;   ρmin = 14/fy</t>
  </si>
  <si>
    <r>
      <t>P</t>
    </r>
    <r>
      <rPr>
        <vertAlign val="subscript"/>
        <sz val="12"/>
        <rFont val="AngsanaUPC"/>
        <family val="1"/>
      </rPr>
      <t>u1</t>
    </r>
    <r>
      <rPr>
        <sz val="12"/>
        <rFont val="AngsanaUPC"/>
        <family val="1"/>
      </rPr>
      <t xml:space="preserve"> = 1.4DL+1.7LL</t>
    </r>
  </si>
  <si>
    <r>
      <t>P</t>
    </r>
    <r>
      <rPr>
        <vertAlign val="subscript"/>
        <sz val="12"/>
        <rFont val="AngsanaUPC"/>
        <family val="1"/>
      </rPr>
      <t>u2</t>
    </r>
    <r>
      <rPr>
        <sz val="12"/>
        <rFont val="AngsanaUPC"/>
        <family val="1"/>
      </rPr>
      <t xml:space="preserve"> = 1.4DL+1.7LL</t>
    </r>
  </si>
  <si>
    <t>W</t>
  </si>
  <si>
    <t>L</t>
  </si>
  <si>
    <t>Size</t>
  </si>
  <si>
    <t>Length Column No.1 to No.2</t>
  </si>
  <si>
    <t>S</t>
  </si>
  <si>
    <t>No.1</t>
  </si>
  <si>
    <t>No.2</t>
  </si>
  <si>
    <t>TL (P1)</t>
  </si>
  <si>
    <t>TL (P2)</t>
  </si>
  <si>
    <t>Analysis C.G.  (Recommend )</t>
  </si>
  <si>
    <t>use</t>
  </si>
  <si>
    <t>R แรงลัพธ์ =</t>
  </si>
  <si>
    <t xml:space="preserve"> No.1</t>
  </si>
  <si>
    <t>PU1</t>
  </si>
  <si>
    <t>PU2</t>
  </si>
  <si>
    <t>Beam Shear</t>
  </si>
  <si>
    <t>Main Steel, (Mu-)</t>
  </si>
  <si>
    <t>ANALYSIS AND DESIGN STRAP FOOTING (SDM)</t>
  </si>
  <si>
    <t>SBF1</t>
  </si>
  <si>
    <t>Area required</t>
  </si>
  <si>
    <t>Analysis location resultant force</t>
  </si>
  <si>
    <t>( Resultant force)</t>
  </si>
  <si>
    <t>Assume size footing coincident</t>
  </si>
  <si>
    <t xml:space="preserve">B = </t>
  </si>
  <si>
    <t>Li =</t>
  </si>
  <si>
    <t>Cosider Le</t>
  </si>
  <si>
    <t>Le =</t>
  </si>
  <si>
    <t xml:space="preserve">Check Total Area   </t>
  </si>
  <si>
    <t>b</t>
  </si>
  <si>
    <t xml:space="preserve"> Cosider Li</t>
  </si>
  <si>
    <t>Use size footing</t>
  </si>
  <si>
    <t>Column No.1 (SBF1)</t>
  </si>
  <si>
    <t>Column No.2 (SBF2)</t>
  </si>
  <si>
    <t>use B =</t>
  </si>
  <si>
    <t>Width footing  (Assume )</t>
  </si>
  <si>
    <t>" No consider Punching Shear because it have strap beam "</t>
  </si>
  <si>
    <t xml:space="preserve">Consider </t>
  </si>
  <si>
    <t xml:space="preserve">Beam Shear </t>
  </si>
  <si>
    <t>Moment  ; Mu</t>
  </si>
  <si>
    <t xml:space="preserve"> Mu</t>
  </si>
  <si>
    <t>Main Steel, (Mu) Long Side</t>
  </si>
  <si>
    <t>SBF2</t>
  </si>
  <si>
    <r>
      <t>Temp Steel, A</t>
    </r>
    <r>
      <rPr>
        <vertAlign val="subscript"/>
        <sz val="12"/>
        <rFont val="Angsana New"/>
        <family val="1"/>
      </rPr>
      <t>ss</t>
    </r>
  </si>
  <si>
    <r>
      <t>Temp Steel (Short Side), A</t>
    </r>
    <r>
      <rPr>
        <vertAlign val="subscript"/>
        <sz val="12"/>
        <rFont val="Angsana New"/>
        <family val="1"/>
      </rPr>
      <t>ss</t>
    </r>
  </si>
  <si>
    <t xml:space="preserve">Main Steel Long side parallel (Mu) </t>
  </si>
  <si>
    <t>Main Steel Long side parallel (Mu)</t>
  </si>
  <si>
    <t xml:space="preserve">Temp Steel Short Side parallel </t>
  </si>
  <si>
    <t xml:space="preserve">Determine Reinforcement </t>
  </si>
  <si>
    <t>Analysis and Design Strap Beam</t>
  </si>
  <si>
    <t>Ton/m</t>
  </si>
  <si>
    <t>Program Analysis (Moment, Shear )</t>
  </si>
  <si>
    <t>Negative moment  =</t>
  </si>
  <si>
    <t>V Shear  =</t>
  </si>
  <si>
    <t>Assume Size Beam</t>
  </si>
  <si>
    <t xml:space="preserve"> b</t>
  </si>
  <si>
    <t>Covering =</t>
  </si>
  <si>
    <t xml:space="preserve">Main Steel </t>
  </si>
  <si>
    <r>
      <t>A</t>
    </r>
    <r>
      <rPr>
        <vertAlign val="subscript"/>
        <sz val="12"/>
        <rFont val="AngsanaUPC"/>
        <family val="1"/>
      </rPr>
      <t>S</t>
    </r>
  </si>
  <si>
    <t xml:space="preserve">Pressure Soil convert ton/m2 to ton/m  </t>
  </si>
  <si>
    <t>cm2</t>
  </si>
  <si>
    <t>Reinforcement ( Beam)</t>
  </si>
  <si>
    <t>Check Shear Force ;  Vu</t>
  </si>
  <si>
    <t xml:space="preserve">Spacing </t>
  </si>
  <si>
    <t xml:space="preserve">Stirrup </t>
  </si>
  <si>
    <t xml:space="preserve"> Leg</t>
  </si>
  <si>
    <t>As (cm2)</t>
  </si>
  <si>
    <t>(cm)</t>
  </si>
  <si>
    <t>Leg</t>
  </si>
  <si>
    <t>Main Steel Mu-</t>
  </si>
  <si>
    <t>KITTIKUN PHONSUWAN</t>
  </si>
  <si>
    <t>^^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</si>
</sst>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0.0000"/>
    <numFmt numFmtId="166" formatCode="0.000"/>
    <numFmt numFmtId="167" formatCode="0.0"/>
    <numFmt numFmtId="181" formatCode="[$-409]d\ mmmyy;@"/>
  </numFmts>
  <fonts count="77" x14ac:knownFonts="1">
    <font>
      <sz val="14"/>
      <name val="Cordia New"/>
    </font>
    <font>
      <sz val="16"/>
      <color theme="1"/>
      <name val="AngsanaUPC"/>
      <family val="2"/>
    </font>
    <font>
      <sz val="14"/>
      <name val="Cordia New"/>
      <family val="2"/>
    </font>
    <font>
      <sz val="14"/>
      <name val="Angsana New"/>
      <family val="1"/>
    </font>
    <font>
      <b/>
      <i/>
      <sz val="12"/>
      <name val="AngsanaUPC"/>
      <family val="1"/>
      <charset val="222"/>
    </font>
    <font>
      <sz val="12"/>
      <name val="AngsanaUPC"/>
      <family val="1"/>
      <charset val="222"/>
    </font>
    <font>
      <b/>
      <u/>
      <sz val="12"/>
      <name val="AngsanaUPC"/>
      <family val="1"/>
      <charset val="222"/>
    </font>
    <font>
      <b/>
      <sz val="12"/>
      <name val="AngsanaUPC"/>
      <family val="1"/>
      <charset val="222"/>
    </font>
    <font>
      <u/>
      <sz val="12"/>
      <name val="AngsanaUPC"/>
      <family val="1"/>
      <charset val="222"/>
    </font>
    <font>
      <vertAlign val="superscript"/>
      <sz val="12"/>
      <name val="AngsanaUPC"/>
      <family val="1"/>
      <charset val="222"/>
    </font>
    <font>
      <sz val="12"/>
      <name val="Angsana New"/>
      <family val="1"/>
    </font>
    <font>
      <b/>
      <i/>
      <sz val="12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vertAlign val="subscript"/>
      <sz val="12"/>
      <name val="Angsana New"/>
      <family val="1"/>
    </font>
    <font>
      <vertAlign val="superscript"/>
      <sz val="12"/>
      <name val="Angsana New"/>
      <family val="1"/>
    </font>
    <font>
      <sz val="12"/>
      <name val="Angsana New"/>
      <family val="1"/>
      <charset val="222"/>
    </font>
    <font>
      <sz val="12"/>
      <name val="Cordia New"/>
      <family val="2"/>
    </font>
    <font>
      <b/>
      <sz val="14"/>
      <name val="Cordia New"/>
      <family val="2"/>
    </font>
    <font>
      <b/>
      <i/>
      <sz val="14"/>
      <name val="Angsana New"/>
      <family val="1"/>
    </font>
    <font>
      <i/>
      <sz val="12"/>
      <name val="Angsana New"/>
      <family val="1"/>
    </font>
    <font>
      <b/>
      <sz val="12"/>
      <color indexed="16"/>
      <name val="Angsana New"/>
      <family val="1"/>
    </font>
    <font>
      <sz val="12"/>
      <color indexed="12"/>
      <name val="Angsana New"/>
      <family val="1"/>
    </font>
    <font>
      <sz val="12"/>
      <color indexed="16"/>
      <name val="Angsana New"/>
      <family val="1"/>
    </font>
    <font>
      <sz val="16"/>
      <name val="AngsanaUPC"/>
      <family val="1"/>
    </font>
    <font>
      <sz val="12"/>
      <name val="AngsanaUPC"/>
      <family val="1"/>
    </font>
    <font>
      <b/>
      <i/>
      <sz val="12"/>
      <color indexed="16"/>
      <name val="AngsanaUPC"/>
      <family val="1"/>
      <charset val="222"/>
    </font>
    <font>
      <b/>
      <sz val="12"/>
      <color indexed="16"/>
      <name val="AngsanaUPC"/>
      <family val="1"/>
      <charset val="222"/>
    </font>
    <font>
      <sz val="14"/>
      <color indexed="16"/>
      <name val="Cordia New"/>
      <family val="2"/>
    </font>
    <font>
      <sz val="12"/>
      <color indexed="16"/>
      <name val="AngsanaUPC"/>
      <family val="1"/>
    </font>
    <font>
      <sz val="12"/>
      <color indexed="16"/>
      <name val="AngsanaUPC"/>
      <family val="1"/>
      <charset val="222"/>
    </font>
    <font>
      <u/>
      <sz val="12"/>
      <name val="Angsana New"/>
      <family val="1"/>
    </font>
    <font>
      <b/>
      <i/>
      <sz val="12"/>
      <color indexed="12"/>
      <name val="AngsanaUPC"/>
      <family val="1"/>
      <charset val="222"/>
    </font>
    <font>
      <sz val="11"/>
      <name val="AngsanaUPC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12"/>
      <color indexed="12"/>
      <name val="Angsana New"/>
      <family val="1"/>
      <charset val="222"/>
    </font>
    <font>
      <sz val="8"/>
      <name val="Cordia New"/>
      <family val="2"/>
    </font>
    <font>
      <sz val="14"/>
      <name val="AngsanaUPC"/>
      <family val="1"/>
    </font>
    <font>
      <sz val="14"/>
      <color indexed="10"/>
      <name val="Cordia New"/>
      <family val="2"/>
    </font>
    <font>
      <sz val="1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vertAlign val="subscript"/>
      <sz val="12"/>
      <name val="AngsanaUPC"/>
      <family val="1"/>
    </font>
    <font>
      <sz val="13.5"/>
      <color indexed="10"/>
      <name val="Cordia New"/>
      <family val="2"/>
    </font>
    <font>
      <sz val="8"/>
      <color indexed="63"/>
      <name val="Trebuchet MS"/>
      <family val="2"/>
    </font>
    <font>
      <sz val="11"/>
      <name val="AngsanaUPC"/>
      <family val="1"/>
      <charset val="222"/>
    </font>
    <font>
      <sz val="16"/>
      <name val="AngsanaUPC"/>
      <family val="1"/>
      <charset val="222"/>
    </font>
    <font>
      <sz val="12"/>
      <color rgb="FFFF0000"/>
      <name val="Angsana New"/>
      <family val="1"/>
    </font>
    <font>
      <sz val="12"/>
      <color rgb="FFFF0000"/>
      <name val="AngsanaUPC"/>
      <family val="1"/>
      <charset val="222"/>
    </font>
    <font>
      <sz val="11"/>
      <color rgb="FFFF0000"/>
      <name val="Angsana New"/>
      <family val="1"/>
    </font>
    <font>
      <sz val="12"/>
      <color rgb="FF0000FF"/>
      <name val="Angsana New"/>
      <family val="1"/>
    </font>
    <font>
      <b/>
      <sz val="12"/>
      <name val="AngsanaUPC"/>
      <family val="1"/>
    </font>
    <font>
      <vertAlign val="subscript"/>
      <sz val="12"/>
      <name val="Cambria"/>
      <family val="1"/>
    </font>
    <font>
      <vertAlign val="subscript"/>
      <sz val="21"/>
      <name val="Cambria"/>
      <family val="1"/>
    </font>
    <font>
      <sz val="12"/>
      <name val="Times New Roman"/>
      <family val="1"/>
    </font>
    <font>
      <vertAlign val="subscript"/>
      <sz val="10"/>
      <name val="Times New Roman"/>
      <family val="1"/>
    </font>
    <font>
      <b/>
      <vertAlign val="subscript"/>
      <sz val="12"/>
      <name val="AngsanaUPC"/>
      <family val="1"/>
    </font>
    <font>
      <b/>
      <sz val="12"/>
      <color indexed="16"/>
      <name val="AngsanaUPC"/>
      <family val="1"/>
    </font>
    <font>
      <sz val="12"/>
      <color rgb="FF0000FF"/>
      <name val="AngsanaUPC"/>
      <family val="1"/>
    </font>
    <font>
      <b/>
      <sz val="12"/>
      <color rgb="FF800000"/>
      <name val="Angsana New"/>
      <family val="1"/>
    </font>
    <font>
      <b/>
      <sz val="12"/>
      <color indexed="81"/>
      <name val="Angsana New"/>
      <family val="1"/>
    </font>
    <font>
      <sz val="12"/>
      <color rgb="FFFF0000"/>
      <name val="AngsanaUPC"/>
      <family val="1"/>
    </font>
    <font>
      <sz val="12"/>
      <color rgb="FF46C224"/>
      <name val="Angsana New"/>
      <family val="1"/>
    </font>
    <font>
      <sz val="12"/>
      <color rgb="FF46C224"/>
      <name val="AngsanaUPC"/>
      <family val="1"/>
    </font>
    <font>
      <sz val="14"/>
      <color indexed="16"/>
      <name val="Angsana New"/>
      <family val="1"/>
    </font>
    <font>
      <i/>
      <sz val="11"/>
      <name val="Angsana New"/>
      <family val="1"/>
    </font>
    <font>
      <sz val="11"/>
      <color indexed="16"/>
      <name val="Angsana New"/>
      <family val="1"/>
    </font>
    <font>
      <sz val="11"/>
      <color rgb="FFFF0000"/>
      <name val="AngsanaUPC"/>
      <family val="1"/>
      <charset val="222"/>
    </font>
    <font>
      <b/>
      <sz val="11"/>
      <color rgb="FFFF0000"/>
      <name val="Angsana New"/>
      <family val="1"/>
    </font>
    <font>
      <b/>
      <sz val="10"/>
      <name val="Angsana New"/>
      <family val="1"/>
    </font>
    <font>
      <b/>
      <sz val="10"/>
      <name val="AngsanaUPC"/>
      <family val="1"/>
    </font>
    <font>
      <b/>
      <u/>
      <sz val="9"/>
      <color indexed="81"/>
      <name val="Tahoma"/>
      <family val="2"/>
    </font>
    <font>
      <sz val="10"/>
      <color rgb="FFFF0000"/>
      <name val="AngsanaUPC"/>
      <family val="1"/>
    </font>
    <font>
      <sz val="8"/>
      <name val="Angsana New"/>
      <family val="1"/>
    </font>
    <font>
      <sz val="11.5"/>
      <name val="Angsana New"/>
      <family val="1"/>
    </font>
    <font>
      <sz val="9"/>
      <name val="Cordia New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DA9694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Dashed">
        <color indexed="64"/>
      </top>
      <bottom/>
      <diagonal/>
    </border>
    <border>
      <left/>
      <right style="medium">
        <color indexed="64"/>
      </right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  <border>
      <left style="medium">
        <color indexed="64"/>
      </left>
      <right/>
      <top/>
      <bottom style="mediumDashed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/>
      <right style="mediumDashed">
        <color indexed="64"/>
      </right>
      <top/>
      <bottom style="medium">
        <color indexed="64"/>
      </bottom>
      <diagonal/>
    </border>
    <border>
      <left/>
      <right style="mediumDashed">
        <color indexed="64"/>
      </right>
      <top style="mediumDashed">
        <color auto="1"/>
      </top>
      <bottom/>
      <diagonal/>
    </border>
    <border>
      <left style="mediumDashed">
        <color indexed="64"/>
      </left>
      <right/>
      <top style="medium">
        <color indexed="64"/>
      </top>
      <bottom/>
      <diagonal/>
    </border>
    <border>
      <left style="mediumDashed">
        <color indexed="64"/>
      </left>
      <right/>
      <top/>
      <bottom style="medium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 style="mediumDashed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Dashed">
        <color indexed="64"/>
      </right>
      <top/>
      <bottom/>
      <diagonal/>
    </border>
  </borders>
  <cellStyleXfs count="9">
    <xf numFmtId="0" fontId="0" fillId="0" borderId="0"/>
    <xf numFmtId="0" fontId="35" fillId="0" borderId="0"/>
    <xf numFmtId="0" fontId="35" fillId="0" borderId="0"/>
    <xf numFmtId="0" fontId="24" fillId="0" borderId="0"/>
    <xf numFmtId="0" fontId="47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423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4" fillId="0" borderId="0" xfId="3" applyAlignment="1">
      <alignment vertical="center"/>
    </xf>
    <xf numFmtId="0" fontId="11" fillId="0" borderId="0" xfId="3" applyFont="1" applyBorder="1" applyAlignment="1">
      <alignment horizontal="center" vertical="center"/>
    </xf>
    <xf numFmtId="0" fontId="11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0" fillId="0" borderId="0" xfId="3" applyFont="1" applyBorder="1" applyAlignment="1">
      <alignment vertical="center"/>
    </xf>
    <xf numFmtId="0" fontId="10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167" fontId="25" fillId="0" borderId="0" xfId="3" applyNumberFormat="1" applyFont="1" applyAlignment="1">
      <alignment vertical="center"/>
    </xf>
    <xf numFmtId="0" fontId="29" fillId="0" borderId="0" xfId="3" applyFont="1" applyAlignment="1">
      <alignment vertical="center"/>
    </xf>
    <xf numFmtId="0" fontId="25" fillId="0" borderId="5" xfId="3" applyFont="1" applyBorder="1" applyAlignment="1">
      <alignment vertical="center"/>
    </xf>
    <xf numFmtId="2" fontId="25" fillId="0" borderId="0" xfId="3" applyNumberFormat="1" applyFont="1" applyAlignment="1">
      <alignment vertical="center"/>
    </xf>
    <xf numFmtId="1" fontId="22" fillId="0" borderId="3" xfId="0" applyNumberFormat="1" applyFont="1" applyFill="1" applyBorder="1" applyAlignment="1">
      <alignment vertical="center"/>
    </xf>
    <xf numFmtId="0" fontId="22" fillId="0" borderId="3" xfId="0" applyFont="1" applyFill="1" applyBorder="1" applyAlignment="1">
      <alignment horizontal="right" vertical="center"/>
    </xf>
    <xf numFmtId="0" fontId="25" fillId="0" borderId="0" xfId="3" applyFont="1" applyAlignment="1">
      <alignment horizontal="right" vertical="center"/>
    </xf>
    <xf numFmtId="14" fontId="20" fillId="0" borderId="0" xfId="3" applyNumberFormat="1" applyFont="1" applyAlignment="1">
      <alignment vertical="center"/>
    </xf>
    <xf numFmtId="0" fontId="29" fillId="0" borderId="5" xfId="3" applyFont="1" applyBorder="1" applyAlignment="1">
      <alignment vertical="center"/>
    </xf>
    <xf numFmtId="0" fontId="24" fillId="0" borderId="0" xfId="3" applyBorder="1" applyAlignment="1">
      <alignment vertical="center"/>
    </xf>
    <xf numFmtId="0" fontId="33" fillId="0" borderId="0" xfId="3" applyFont="1" applyAlignment="1">
      <alignment vertical="center"/>
    </xf>
    <xf numFmtId="0" fontId="24" fillId="0" borderId="0" xfId="3" quotePrefix="1" applyFont="1" applyAlignment="1">
      <alignment horizontal="center" vertical="center"/>
    </xf>
    <xf numFmtId="0" fontId="30" fillId="0" borderId="0" xfId="3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1" xfId="6" applyFont="1" applyFill="1" applyBorder="1" applyAlignment="1">
      <alignment horizontal="center" vertical="center"/>
    </xf>
    <xf numFmtId="0" fontId="2" fillId="0" borderId="0" xfId="6"/>
    <xf numFmtId="0" fontId="21" fillId="0" borderId="0" xfId="6" applyFont="1" applyFill="1" applyBorder="1" applyAlignment="1">
      <alignment vertical="center"/>
    </xf>
    <xf numFmtId="0" fontId="26" fillId="0" borderId="0" xfId="6" applyFont="1" applyAlignment="1">
      <alignment vertical="center"/>
    </xf>
    <xf numFmtId="0" fontId="27" fillId="0" borderId="0" xfId="6" applyFont="1" applyAlignment="1">
      <alignment vertical="center"/>
    </xf>
    <xf numFmtId="0" fontId="27" fillId="0" borderId="0" xfId="6" applyFont="1" applyAlignment="1">
      <alignment horizontal="left" vertical="center"/>
    </xf>
    <xf numFmtId="0" fontId="28" fillId="0" borderId="0" xfId="6" applyFont="1"/>
    <xf numFmtId="0" fontId="5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31" fillId="0" borderId="0" xfId="6" applyFont="1" applyAlignment="1">
      <alignment vertical="center"/>
    </xf>
    <xf numFmtId="0" fontId="10" fillId="0" borderId="0" xfId="6" applyFont="1"/>
    <xf numFmtId="0" fontId="10" fillId="0" borderId="0" xfId="6" applyFont="1" applyAlignment="1">
      <alignment horizontal="left" vertical="center"/>
    </xf>
    <xf numFmtId="0" fontId="2" fillId="0" borderId="0" xfId="6" applyAlignment="1">
      <alignment vertical="center"/>
    </xf>
    <xf numFmtId="0" fontId="2" fillId="0" borderId="0" xfId="6" applyBorder="1"/>
    <xf numFmtId="0" fontId="2" fillId="0" borderId="0" xfId="6" applyFill="1"/>
    <xf numFmtId="0" fontId="2" fillId="0" borderId="0" xfId="6" applyFill="1" applyBorder="1"/>
    <xf numFmtId="0" fontId="5" fillId="0" borderId="0" xfId="6" applyFont="1" applyAlignment="1">
      <alignment horizontal="left" vertical="center"/>
    </xf>
    <xf numFmtId="0" fontId="7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8" fillId="0" borderId="0" xfId="6" applyFont="1" applyAlignment="1">
      <alignment horizontal="right" vertical="center"/>
    </xf>
    <xf numFmtId="0" fontId="5" fillId="0" borderId="0" xfId="6" applyFont="1" applyAlignment="1">
      <alignment horizontal="right" vertical="center"/>
    </xf>
    <xf numFmtId="0" fontId="16" fillId="0" borderId="0" xfId="6" applyFont="1" applyAlignment="1">
      <alignment vertical="center"/>
    </xf>
    <xf numFmtId="2" fontId="5" fillId="0" borderId="0" xfId="6" applyNumberFormat="1" applyFont="1" applyAlignment="1">
      <alignment vertical="center"/>
    </xf>
    <xf numFmtId="166" fontId="10" fillId="0" borderId="0" xfId="6" applyNumberFormat="1" applyFont="1" applyAlignment="1">
      <alignment horizontal="right" vertical="center"/>
    </xf>
    <xf numFmtId="0" fontId="5" fillId="0" borderId="0" xfId="6" applyFont="1" applyBorder="1" applyAlignment="1">
      <alignment vertical="center"/>
    </xf>
    <xf numFmtId="0" fontId="8" fillId="0" borderId="0" xfId="6" applyFont="1" applyAlignment="1">
      <alignment vertical="center"/>
    </xf>
    <xf numFmtId="0" fontId="5" fillId="0" borderId="0" xfId="6" applyFont="1" applyBorder="1" applyAlignment="1">
      <alignment horizontal="center" vertical="center"/>
    </xf>
    <xf numFmtId="0" fontId="25" fillId="0" borderId="0" xfId="6" applyFont="1" applyAlignment="1">
      <alignment vertical="center"/>
    </xf>
    <xf numFmtId="181" fontId="11" fillId="0" borderId="11" xfId="4" applyNumberFormat="1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9" fillId="0" borderId="0" xfId="3" applyFont="1" applyBorder="1" applyAlignment="1">
      <alignment vertical="center"/>
    </xf>
    <xf numFmtId="0" fontId="29" fillId="0" borderId="1" xfId="3" applyFont="1" applyBorder="1" applyAlignment="1">
      <alignment vertical="center"/>
    </xf>
    <xf numFmtId="0" fontId="25" fillId="0" borderId="1" xfId="3" applyFont="1" applyBorder="1" applyAlignment="1">
      <alignment vertical="center"/>
    </xf>
    <xf numFmtId="0" fontId="25" fillId="0" borderId="2" xfId="3" applyFont="1" applyBorder="1" applyAlignment="1">
      <alignment vertical="center"/>
    </xf>
    <xf numFmtId="0" fontId="24" fillId="4" borderId="12" xfId="3" applyFill="1" applyBorder="1" applyAlignment="1">
      <alignment vertical="center"/>
    </xf>
    <xf numFmtId="0" fontId="24" fillId="4" borderId="11" xfId="3" applyFill="1" applyBorder="1" applyAlignment="1">
      <alignment vertical="center"/>
    </xf>
    <xf numFmtId="0" fontId="24" fillId="4" borderId="10" xfId="3" applyFill="1" applyBorder="1" applyAlignment="1">
      <alignment vertical="center"/>
    </xf>
    <xf numFmtId="0" fontId="24" fillId="3" borderId="12" xfId="3" applyFill="1" applyBorder="1" applyAlignment="1">
      <alignment vertical="center"/>
    </xf>
    <xf numFmtId="0" fontId="24" fillId="3" borderId="11" xfId="3" applyFill="1" applyBorder="1" applyAlignment="1">
      <alignment vertical="center"/>
    </xf>
    <xf numFmtId="0" fontId="24" fillId="3" borderId="10" xfId="3" applyFill="1" applyBorder="1" applyAlignment="1">
      <alignment vertical="center"/>
    </xf>
    <xf numFmtId="165" fontId="25" fillId="0" borderId="0" xfId="3" applyNumberFormat="1" applyFont="1" applyBorder="1" applyAlignment="1">
      <alignment vertical="center"/>
    </xf>
    <xf numFmtId="165" fontId="25" fillId="0" borderId="0" xfId="3" quotePrefix="1" applyNumberFormat="1" applyFont="1" applyBorder="1" applyAlignment="1">
      <alignment horizontal="center"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0" fontId="52" fillId="3" borderId="11" xfId="3" applyFont="1" applyFill="1" applyBorder="1" applyAlignment="1"/>
    <xf numFmtId="0" fontId="52" fillId="4" borderId="11" xfId="3" applyFont="1" applyFill="1" applyBorder="1" applyAlignment="1"/>
    <xf numFmtId="0" fontId="16" fillId="3" borderId="11" xfId="6" applyFont="1" applyFill="1" applyBorder="1" applyAlignment="1">
      <alignment vertical="center"/>
    </xf>
    <xf numFmtId="0" fontId="16" fillId="3" borderId="11" xfId="6" applyFont="1" applyFill="1" applyBorder="1" applyAlignment="1">
      <alignment horizontal="right" vertical="center"/>
    </xf>
    <xf numFmtId="0" fontId="28" fillId="0" borderId="21" xfId="6" applyFont="1" applyBorder="1"/>
    <xf numFmtId="0" fontId="45" fillId="0" borderId="0" xfId="6" applyFont="1" applyBorder="1" applyAlignment="1">
      <alignment horizontal="left" vertical="center"/>
    </xf>
    <xf numFmtId="0" fontId="16" fillId="0" borderId="0" xfId="6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0" fontId="3" fillId="0" borderId="0" xfId="6" applyFont="1" applyFill="1" applyBorder="1" applyAlignment="1">
      <alignment vertical="center"/>
    </xf>
    <xf numFmtId="0" fontId="6" fillId="0" borderId="0" xfId="6" applyFont="1" applyAlignment="1">
      <alignment horizontal="left" vertical="center"/>
    </xf>
    <xf numFmtId="0" fontId="40" fillId="0" borderId="0" xfId="6" applyFont="1" applyFill="1" applyBorder="1" applyAlignment="1">
      <alignment vertical="center"/>
    </xf>
    <xf numFmtId="3" fontId="51" fillId="0" borderId="3" xfId="6" applyNumberFormat="1" applyFont="1" applyFill="1" applyBorder="1" applyAlignment="1">
      <alignment horizontal="right" vertical="center"/>
    </xf>
    <xf numFmtId="3" fontId="5" fillId="0" borderId="0" xfId="6" applyNumberFormat="1" applyFont="1" applyAlignment="1">
      <alignment horizontal="right" vertical="center"/>
    </xf>
    <xf numFmtId="0" fontId="16" fillId="4" borderId="11" xfId="6" applyFont="1" applyFill="1" applyBorder="1" applyAlignment="1">
      <alignment vertical="center"/>
    </xf>
    <xf numFmtId="0" fontId="16" fillId="4" borderId="11" xfId="6" applyFont="1" applyFill="1" applyBorder="1" applyAlignment="1">
      <alignment horizontal="right" vertical="center"/>
    </xf>
    <xf numFmtId="3" fontId="10" fillId="0" borderId="0" xfId="6" applyNumberFormat="1" applyFont="1" applyFill="1" applyBorder="1" applyAlignment="1">
      <alignment vertical="center"/>
    </xf>
    <xf numFmtId="3" fontId="51" fillId="0" borderId="3" xfId="6" applyNumberFormat="1" applyFont="1" applyFill="1" applyBorder="1" applyAlignment="1">
      <alignment vertical="center"/>
    </xf>
    <xf numFmtId="0" fontId="10" fillId="0" borderId="0" xfId="6" applyFont="1" applyFill="1" applyBorder="1" applyAlignment="1">
      <alignment vertical="center"/>
    </xf>
    <xf numFmtId="4" fontId="10" fillId="0" borderId="0" xfId="6" applyNumberFormat="1" applyFont="1" applyFill="1" applyBorder="1" applyAlignment="1">
      <alignment vertical="center"/>
    </xf>
    <xf numFmtId="0" fontId="55" fillId="0" borderId="0" xfId="6" applyFont="1" applyAlignment="1">
      <alignment horizontal="left" vertical="top"/>
    </xf>
    <xf numFmtId="2" fontId="10" fillId="0" borderId="0" xfId="6" applyNumberFormat="1" applyFont="1" applyFill="1" applyBorder="1" applyAlignment="1">
      <alignment vertical="center"/>
    </xf>
    <xf numFmtId="0" fontId="55" fillId="0" borderId="0" xfId="6" applyFont="1" applyAlignment="1">
      <alignment horizontal="left" vertical="center"/>
    </xf>
    <xf numFmtId="166" fontId="10" fillId="0" borderId="0" xfId="6" applyNumberFormat="1" applyFont="1" applyFill="1" applyBorder="1" applyAlignment="1">
      <alignment vertical="center"/>
    </xf>
    <xf numFmtId="0" fontId="10" fillId="0" borderId="0" xfId="6" applyFont="1" applyFill="1" applyBorder="1" applyAlignment="1">
      <alignment horizontal="center" vertical="center"/>
    </xf>
    <xf numFmtId="0" fontId="51" fillId="0" borderId="3" xfId="6" applyFont="1" applyFill="1" applyBorder="1" applyAlignment="1">
      <alignment horizontal="center" vertical="center"/>
    </xf>
    <xf numFmtId="1" fontId="22" fillId="0" borderId="3" xfId="6" applyNumberFormat="1" applyFont="1" applyFill="1" applyBorder="1" applyAlignment="1">
      <alignment vertical="center"/>
    </xf>
    <xf numFmtId="0" fontId="46" fillId="0" borderId="0" xfId="6" applyFont="1" applyAlignment="1">
      <alignment horizontal="left" vertical="center"/>
    </xf>
    <xf numFmtId="0" fontId="17" fillId="0" borderId="0" xfId="6" applyFont="1"/>
    <xf numFmtId="0" fontId="25" fillId="0" borderId="0" xfId="6" applyFont="1" applyAlignment="1">
      <alignment horizontal="center" vertical="center"/>
    </xf>
    <xf numFmtId="167" fontId="10" fillId="0" borderId="0" xfId="6" applyNumberFormat="1" applyFont="1" applyFill="1" applyBorder="1" applyAlignment="1">
      <alignment vertical="center"/>
    </xf>
    <xf numFmtId="0" fontId="38" fillId="0" borderId="0" xfId="6" applyFont="1" applyAlignment="1">
      <alignment vertical="center"/>
    </xf>
    <xf numFmtId="0" fontId="25" fillId="0" borderId="0" xfId="6" applyFont="1" applyFill="1" applyBorder="1" applyAlignment="1">
      <alignment vertical="center"/>
    </xf>
    <xf numFmtId="0" fontId="25" fillId="0" borderId="0" xfId="6" applyFont="1" applyAlignment="1">
      <alignment horizontal="left" vertical="center"/>
    </xf>
    <xf numFmtId="2" fontId="25" fillId="0" borderId="0" xfId="6" applyNumberFormat="1" applyFont="1" applyFill="1" applyBorder="1" applyAlignment="1">
      <alignment vertical="center"/>
    </xf>
    <xf numFmtId="0" fontId="10" fillId="0" borderId="0" xfId="6" applyFont="1" applyBorder="1" applyAlignment="1">
      <alignment vertical="center"/>
    </xf>
    <xf numFmtId="0" fontId="58" fillId="0" borderId="0" xfId="6" applyFont="1" applyAlignment="1">
      <alignment vertical="center"/>
    </xf>
    <xf numFmtId="0" fontId="10" fillId="0" borderId="0" xfId="6" applyFont="1" applyBorder="1" applyAlignment="1">
      <alignment horizontal="center" vertical="center"/>
    </xf>
    <xf numFmtId="0" fontId="59" fillId="0" borderId="3" xfId="6" applyFont="1" applyBorder="1" applyAlignment="1">
      <alignment horizontal="center" vertical="center"/>
    </xf>
    <xf numFmtId="0" fontId="25" fillId="0" borderId="3" xfId="6" applyFont="1" applyBorder="1" applyAlignment="1">
      <alignment horizontal="center" vertical="center"/>
    </xf>
    <xf numFmtId="0" fontId="2" fillId="0" borderId="0" xfId="6" quotePrefix="1" applyFont="1" applyAlignment="1">
      <alignment horizontal="center" vertical="center"/>
    </xf>
    <xf numFmtId="2" fontId="25" fillId="0" borderId="0" xfId="6" applyNumberFormat="1" applyFont="1" applyAlignment="1">
      <alignment horizontal="center" vertical="center"/>
    </xf>
    <xf numFmtId="0" fontId="25" fillId="0" borderId="0" xfId="6" applyFont="1" applyFill="1" applyBorder="1" applyAlignment="1">
      <alignment horizontal="center" vertical="center"/>
    </xf>
    <xf numFmtId="0" fontId="10" fillId="0" borderId="0" xfId="6" applyFont="1" applyFill="1" applyBorder="1" applyAlignment="1">
      <alignment horizontal="left" vertical="center"/>
    </xf>
    <xf numFmtId="0" fontId="10" fillId="0" borderId="0" xfId="6" applyFont="1" applyAlignment="1">
      <alignment horizontal="left"/>
    </xf>
    <xf numFmtId="167" fontId="5" fillId="0" borderId="0" xfId="6" applyNumberFormat="1" applyFont="1" applyFill="1" applyBorder="1" applyAlignment="1">
      <alignment vertical="center"/>
    </xf>
    <xf numFmtId="2" fontId="25" fillId="0" borderId="0" xfId="6" applyNumberFormat="1" applyFont="1" applyFill="1" applyBorder="1" applyAlignment="1">
      <alignment horizontal="center" vertical="center"/>
    </xf>
    <xf numFmtId="0" fontId="2" fillId="0" borderId="5" xfId="6" applyBorder="1"/>
    <xf numFmtId="0" fontId="10" fillId="2" borderId="3" xfId="6" applyFont="1" applyFill="1" applyBorder="1" applyAlignment="1">
      <alignment horizontal="center" vertical="center"/>
    </xf>
    <xf numFmtId="0" fontId="10" fillId="2" borderId="8" xfId="6" applyFont="1" applyFill="1" applyBorder="1" applyAlignment="1">
      <alignment vertical="center"/>
    </xf>
    <xf numFmtId="0" fontId="10" fillId="2" borderId="4" xfId="6" applyFont="1" applyFill="1" applyBorder="1" applyAlignment="1">
      <alignment vertical="center"/>
    </xf>
    <xf numFmtId="0" fontId="10" fillId="2" borderId="2" xfId="6" applyFont="1" applyFill="1" applyBorder="1" applyAlignment="1">
      <alignment vertical="center"/>
    </xf>
    <xf numFmtId="0" fontId="10" fillId="2" borderId="9" xfId="6" applyFont="1" applyFill="1" applyBorder="1" applyAlignment="1">
      <alignment vertical="center"/>
    </xf>
    <xf numFmtId="1" fontId="10" fillId="0" borderId="0" xfId="6" applyNumberFormat="1" applyFont="1" applyFill="1" applyBorder="1" applyAlignment="1">
      <alignment horizontal="left" vertical="center"/>
    </xf>
    <xf numFmtId="1" fontId="10" fillId="0" borderId="0" xfId="6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10" fillId="0" borderId="0" xfId="6" applyNumberFormat="1" applyFont="1" applyFill="1" applyBorder="1" applyAlignment="1">
      <alignment vertical="center"/>
    </xf>
    <xf numFmtId="166" fontId="10" fillId="0" borderId="0" xfId="6" applyNumberFormat="1" applyFont="1" applyFill="1" applyBorder="1" applyAlignment="1">
      <alignment horizontal="center" vertical="center"/>
    </xf>
    <xf numFmtId="167" fontId="51" fillId="0" borderId="3" xfId="6" applyNumberFormat="1" applyFont="1" applyFill="1" applyBorder="1" applyAlignment="1">
      <alignment vertical="center"/>
    </xf>
    <xf numFmtId="167" fontId="10" fillId="0" borderId="3" xfId="6" applyNumberFormat="1" applyFont="1" applyFill="1" applyBorder="1" applyAlignment="1">
      <alignment vertical="center"/>
    </xf>
    <xf numFmtId="167" fontId="10" fillId="0" borderId="7" xfId="6" applyNumberFormat="1" applyFont="1" applyFill="1" applyBorder="1" applyAlignment="1">
      <alignment vertical="center"/>
    </xf>
    <xf numFmtId="2" fontId="10" fillId="0" borderId="3" xfId="6" applyNumberFormat="1" applyFont="1" applyFill="1" applyBorder="1" applyAlignment="1">
      <alignment vertical="center"/>
    </xf>
    <xf numFmtId="0" fontId="36" fillId="0" borderId="3" xfId="6" applyFont="1" applyBorder="1" applyAlignment="1">
      <alignment vertical="center"/>
    </xf>
    <xf numFmtId="167" fontId="22" fillId="0" borderId="3" xfId="6" applyNumberFormat="1" applyFont="1" applyFill="1" applyBorder="1" applyAlignment="1">
      <alignment vertical="center"/>
    </xf>
    <xf numFmtId="0" fontId="48" fillId="0" borderId="0" xfId="6" applyFont="1"/>
    <xf numFmtId="0" fontId="62" fillId="0" borderId="0" xfId="3" applyFont="1" applyAlignment="1">
      <alignment vertical="center"/>
    </xf>
    <xf numFmtId="1" fontId="10" fillId="0" borderId="0" xfId="6" applyNumberFormat="1" applyFont="1" applyFill="1" applyBorder="1" applyAlignment="1">
      <alignment vertical="center"/>
    </xf>
    <xf numFmtId="0" fontId="30" fillId="0" borderId="0" xfId="6" applyFont="1" applyAlignment="1">
      <alignment vertical="center"/>
    </xf>
    <xf numFmtId="0" fontId="28" fillId="0" borderId="0" xfId="6" applyFont="1" applyFill="1"/>
    <xf numFmtId="0" fontId="23" fillId="0" borderId="0" xfId="6" applyFont="1" applyFill="1" applyBorder="1" applyAlignment="1">
      <alignment vertical="center"/>
    </xf>
    <xf numFmtId="1" fontId="63" fillId="0" borderId="0" xfId="6" applyNumberFormat="1" applyFont="1" applyFill="1" applyBorder="1" applyAlignment="1">
      <alignment horizontal="right" vertical="center"/>
    </xf>
    <xf numFmtId="0" fontId="64" fillId="0" borderId="0" xfId="3" applyFont="1" applyAlignment="1">
      <alignment vertical="center"/>
    </xf>
    <xf numFmtId="2" fontId="64" fillId="0" borderId="0" xfId="3" applyNumberFormat="1" applyFont="1" applyAlignment="1">
      <alignment vertical="center"/>
    </xf>
    <xf numFmtId="2" fontId="25" fillId="0" borderId="0" xfId="6" applyNumberFormat="1" applyFont="1" applyAlignment="1">
      <alignment vertical="center"/>
    </xf>
    <xf numFmtId="0" fontId="25" fillId="0" borderId="0" xfId="3" quotePrefix="1" applyFont="1" applyAlignment="1">
      <alignment horizontal="right" vertical="center"/>
    </xf>
    <xf numFmtId="2" fontId="10" fillId="0" borderId="3" xfId="6" applyNumberFormat="1" applyFont="1" applyFill="1" applyBorder="1" applyAlignment="1">
      <alignment horizontal="center" vertical="center"/>
    </xf>
    <xf numFmtId="0" fontId="10" fillId="0" borderId="3" xfId="6" applyFont="1" applyFill="1" applyBorder="1" applyAlignment="1">
      <alignment horizontal="center" vertical="center"/>
    </xf>
    <xf numFmtId="0" fontId="58" fillId="0" borderId="0" xfId="3" applyFont="1" applyAlignment="1">
      <alignment vertical="center"/>
    </xf>
    <xf numFmtId="0" fontId="10" fillId="0" borderId="5" xfId="6" applyFont="1" applyFill="1" applyBorder="1" applyAlignment="1">
      <alignment vertical="center"/>
    </xf>
    <xf numFmtId="0" fontId="13" fillId="0" borderId="0" xfId="6" applyFont="1" applyFill="1" applyBorder="1" applyAlignment="1">
      <alignment vertical="center"/>
    </xf>
    <xf numFmtId="0" fontId="2" fillId="0" borderId="0" xfId="6" quotePrefix="1"/>
    <xf numFmtId="0" fontId="51" fillId="0" borderId="3" xfId="6" applyFont="1" applyFill="1" applyBorder="1" applyAlignment="1">
      <alignment vertical="center"/>
    </xf>
    <xf numFmtId="0" fontId="10" fillId="0" borderId="0" xfId="6" applyFont="1" applyAlignment="1">
      <alignment horizontal="center"/>
    </xf>
    <xf numFmtId="0" fontId="51" fillId="0" borderId="0" xfId="6" applyFont="1" applyBorder="1" applyAlignment="1">
      <alignment horizontal="center" vertical="center"/>
    </xf>
    <xf numFmtId="0" fontId="3" fillId="0" borderId="0" xfId="6" applyFont="1"/>
    <xf numFmtId="2" fontId="51" fillId="0" borderId="3" xfId="6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40" fillId="0" borderId="0" xfId="6" applyFont="1" applyAlignment="1">
      <alignment horizontal="center" vertical="center"/>
    </xf>
    <xf numFmtId="167" fontId="3" fillId="0" borderId="0" xfId="6" applyNumberFormat="1" applyFont="1" applyAlignment="1">
      <alignment horizontal="left" vertical="center"/>
    </xf>
    <xf numFmtId="2" fontId="51" fillId="0" borderId="3" xfId="6" applyNumberFormat="1" applyFont="1" applyBorder="1" applyAlignment="1">
      <alignment horizontal="center" vertical="center"/>
    </xf>
    <xf numFmtId="0" fontId="10" fillId="0" borderId="16" xfId="6" applyFont="1" applyBorder="1" applyAlignment="1">
      <alignment horizontal="center" vertical="center"/>
    </xf>
    <xf numFmtId="0" fontId="10" fillId="0" borderId="18" xfId="6" applyFont="1" applyBorder="1" applyAlignment="1">
      <alignment horizontal="center" vertical="center"/>
    </xf>
    <xf numFmtId="0" fontId="10" fillId="0" borderId="20" xfId="6" applyFont="1" applyBorder="1" applyAlignment="1">
      <alignment horizontal="center" vertical="center"/>
    </xf>
    <xf numFmtId="0" fontId="10" fillId="0" borderId="19" xfId="6" applyFont="1" applyBorder="1" applyAlignment="1">
      <alignment horizontal="center" vertical="center"/>
    </xf>
    <xf numFmtId="0" fontId="10" fillId="0" borderId="22" xfId="6" applyFont="1" applyBorder="1" applyAlignment="1">
      <alignment horizontal="center" vertical="center"/>
    </xf>
    <xf numFmtId="167" fontId="5" fillId="0" borderId="0" xfId="6" applyNumberFormat="1" applyFont="1" applyAlignment="1">
      <alignment horizontal="center" vertical="center"/>
    </xf>
    <xf numFmtId="2" fontId="3" fillId="0" borderId="0" xfId="6" applyNumberFormat="1" applyFont="1" applyFill="1" applyBorder="1" applyAlignment="1">
      <alignment vertical="center"/>
    </xf>
    <xf numFmtId="0" fontId="60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65" fillId="0" borderId="0" xfId="6" applyFont="1"/>
    <xf numFmtId="0" fontId="13" fillId="0" borderId="23" xfId="3" applyFont="1" applyBorder="1" applyAlignment="1">
      <alignment vertical="center"/>
    </xf>
    <xf numFmtId="0" fontId="10" fillId="0" borderId="25" xfId="3" applyFont="1" applyBorder="1" applyAlignment="1">
      <alignment horizontal="center" vertical="center"/>
    </xf>
    <xf numFmtId="0" fontId="10" fillId="0" borderId="24" xfId="3" applyFont="1" applyBorder="1" applyAlignment="1">
      <alignment vertical="center"/>
    </xf>
    <xf numFmtId="14" fontId="66" fillId="0" borderId="0" xfId="3" applyNumberFormat="1" applyFont="1" applyAlignment="1">
      <alignment vertical="center"/>
    </xf>
    <xf numFmtId="0" fontId="67" fillId="0" borderId="0" xfId="6" applyFont="1"/>
    <xf numFmtId="0" fontId="40" fillId="0" borderId="0" xfId="6" applyFont="1"/>
    <xf numFmtId="0" fontId="40" fillId="0" borderId="0" xfId="6" applyFont="1" applyAlignment="1">
      <alignment horizontal="left" vertical="center"/>
    </xf>
    <xf numFmtId="0" fontId="40" fillId="0" borderId="0" xfId="6" applyFont="1" applyAlignment="1">
      <alignment vertical="center"/>
    </xf>
    <xf numFmtId="0" fontId="68" fillId="0" borderId="0" xfId="6" applyFont="1" applyAlignment="1">
      <alignment horizontal="left" vertical="center"/>
    </xf>
    <xf numFmtId="167" fontId="51" fillId="0" borderId="3" xfId="6" applyNumberFormat="1" applyFont="1" applyBorder="1" applyAlignment="1">
      <alignment horizontal="center" vertical="center"/>
    </xf>
    <xf numFmtId="167" fontId="10" fillId="0" borderId="0" xfId="6" applyNumberFormat="1" applyFont="1" applyAlignment="1">
      <alignment horizontal="left"/>
    </xf>
    <xf numFmtId="0" fontId="10" fillId="0" borderId="0" xfId="6" applyFont="1" applyAlignment="1">
      <alignment horizontal="left" vertical="top"/>
    </xf>
    <xf numFmtId="0" fontId="49" fillId="0" borderId="0" xfId="6" applyFont="1" applyAlignment="1">
      <alignment vertical="center"/>
    </xf>
    <xf numFmtId="0" fontId="25" fillId="0" borderId="0" xfId="6" applyFont="1" applyBorder="1" applyAlignment="1">
      <alignment vertical="center"/>
    </xf>
    <xf numFmtId="2" fontId="25" fillId="0" borderId="0" xfId="6" applyNumberFormat="1" applyFont="1" applyBorder="1" applyAlignment="1">
      <alignment vertical="center"/>
    </xf>
    <xf numFmtId="167" fontId="10" fillId="0" borderId="0" xfId="6" applyNumberFormat="1" applyFont="1" applyFill="1" applyBorder="1" applyAlignment="1">
      <alignment horizontal="center" vertical="center"/>
    </xf>
    <xf numFmtId="2" fontId="71" fillId="0" borderId="0" xfId="3" applyNumberFormat="1" applyFont="1" applyAlignment="1">
      <alignment horizontal="center" vertical="center"/>
    </xf>
    <xf numFmtId="166" fontId="70" fillId="0" borderId="0" xfId="6" applyNumberFormat="1" applyFont="1" applyFill="1" applyBorder="1" applyAlignment="1">
      <alignment horizontal="center" vertical="center"/>
    </xf>
    <xf numFmtId="0" fontId="2" fillId="0" borderId="0" xfId="6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5" fillId="0" borderId="0" xfId="6" applyFont="1" applyBorder="1" applyAlignment="1">
      <alignment horizontal="center" vertical="center"/>
    </xf>
    <xf numFmtId="0" fontId="25" fillId="0" borderId="0" xfId="3" quotePrefix="1" applyFont="1" applyBorder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25" fillId="0" borderId="0" xfId="3" applyFont="1" applyAlignment="1">
      <alignment horizontal="center" vertical="center"/>
    </xf>
    <xf numFmtId="2" fontId="10" fillId="0" borderId="0" xfId="6" applyNumberFormat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10" fillId="0" borderId="0" xfId="6" applyNumberFormat="1" applyFont="1" applyAlignment="1">
      <alignment horizontal="center" vertical="center"/>
    </xf>
    <xf numFmtId="2" fontId="10" fillId="0" borderId="3" xfId="6" applyNumberFormat="1" applyFont="1" applyBorder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25" fillId="0" borderId="0" xfId="6" applyFont="1" applyBorder="1" applyAlignment="1">
      <alignment horizontal="center" vertical="center"/>
    </xf>
    <xf numFmtId="0" fontId="25" fillId="0" borderId="0" xfId="3" applyFont="1" applyBorder="1" applyAlignment="1">
      <alignment horizontal="center" vertical="center"/>
    </xf>
    <xf numFmtId="0" fontId="25" fillId="0" borderId="0" xfId="3" applyFont="1" applyAlignment="1">
      <alignment horizontal="center" vertical="center"/>
    </xf>
    <xf numFmtId="2" fontId="10" fillId="0" borderId="0" xfId="6" applyNumberFormat="1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1" fontId="10" fillId="0" borderId="0" xfId="6" applyNumberFormat="1" applyFont="1" applyAlignment="1">
      <alignment horizontal="center" vertical="center"/>
    </xf>
    <xf numFmtId="167" fontId="10" fillId="0" borderId="0" xfId="6" applyNumberFormat="1" applyFont="1" applyAlignment="1">
      <alignment horizontal="center" vertical="center"/>
    </xf>
    <xf numFmtId="2" fontId="13" fillId="0" borderId="0" xfId="6" applyNumberFormat="1" applyFont="1" applyAlignment="1">
      <alignment horizontal="center" vertical="center"/>
    </xf>
    <xf numFmtId="0" fontId="5" fillId="0" borderId="14" xfId="6" applyFont="1" applyFill="1" applyBorder="1" applyAlignment="1">
      <alignment vertical="center"/>
    </xf>
    <xf numFmtId="0" fontId="5" fillId="0" borderId="17" xfId="6" applyFont="1" applyFill="1" applyBorder="1" applyAlignment="1">
      <alignment vertical="center"/>
    </xf>
    <xf numFmtId="0" fontId="5" fillId="0" borderId="0" xfId="6" applyFont="1" applyFill="1" applyBorder="1" applyAlignment="1">
      <alignment vertical="center"/>
    </xf>
    <xf numFmtId="0" fontId="5" fillId="0" borderId="19" xfId="6" applyFont="1" applyFill="1" applyBorder="1" applyAlignment="1">
      <alignment vertical="center"/>
    </xf>
    <xf numFmtId="0" fontId="5" fillId="0" borderId="22" xfId="6" applyFont="1" applyFill="1" applyBorder="1" applyAlignment="1">
      <alignment vertical="center"/>
    </xf>
    <xf numFmtId="0" fontId="5" fillId="0" borderId="18" xfId="6" applyFont="1" applyFill="1" applyBorder="1" applyAlignment="1">
      <alignment vertical="center"/>
    </xf>
    <xf numFmtId="0" fontId="5" fillId="0" borderId="20" xfId="6" applyFont="1" applyFill="1" applyBorder="1" applyAlignment="1">
      <alignment vertical="center"/>
    </xf>
    <xf numFmtId="0" fontId="52" fillId="0" borderId="0" xfId="6" applyFont="1" applyBorder="1" applyAlignment="1">
      <alignment vertical="center"/>
    </xf>
    <xf numFmtId="0" fontId="5" fillId="0" borderId="18" xfId="6" applyFont="1" applyBorder="1" applyAlignment="1">
      <alignment horizontal="center" vertical="center"/>
    </xf>
    <xf numFmtId="0" fontId="52" fillId="0" borderId="18" xfId="6" applyFont="1" applyBorder="1" applyAlignment="1">
      <alignment vertical="center"/>
    </xf>
    <xf numFmtId="0" fontId="5" fillId="0" borderId="20" xfId="6" applyFont="1" applyBorder="1" applyAlignment="1">
      <alignment vertical="center"/>
    </xf>
    <xf numFmtId="0" fontId="5" fillId="7" borderId="14" xfId="6" applyFont="1" applyFill="1" applyBorder="1" applyAlignment="1">
      <alignment vertical="center"/>
    </xf>
    <xf numFmtId="0" fontId="5" fillId="7" borderId="16" xfId="6" applyFont="1" applyFill="1" applyBorder="1" applyAlignment="1">
      <alignment horizontal="center" vertical="center"/>
    </xf>
    <xf numFmtId="0" fontId="5" fillId="7" borderId="19" xfId="6" applyFont="1" applyFill="1" applyBorder="1" applyAlignment="1">
      <alignment vertical="center"/>
    </xf>
    <xf numFmtId="0" fontId="5" fillId="7" borderId="20" xfId="6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166" fontId="10" fillId="0" borderId="22" xfId="6" applyNumberFormat="1" applyFont="1" applyFill="1" applyBorder="1" applyAlignment="1">
      <alignment horizontal="center" vertical="center"/>
    </xf>
    <xf numFmtId="0" fontId="10" fillId="5" borderId="23" xfId="6" applyFont="1" applyFill="1" applyBorder="1" applyAlignment="1">
      <alignment horizontal="center" vertical="center"/>
    </xf>
    <xf numFmtId="166" fontId="10" fillId="0" borderId="26" xfId="6" applyNumberFormat="1" applyFont="1" applyFill="1" applyBorder="1" applyAlignment="1">
      <alignment horizontal="center" vertical="center"/>
    </xf>
    <xf numFmtId="0" fontId="10" fillId="0" borderId="18" xfId="6" applyFont="1" applyFill="1" applyBorder="1" applyAlignment="1">
      <alignment horizontal="center" vertical="center"/>
    </xf>
    <xf numFmtId="2" fontId="5" fillId="0" borderId="26" xfId="6" applyNumberFormat="1" applyFont="1" applyFill="1" applyBorder="1" applyAlignment="1">
      <alignment horizontal="center" vertical="center"/>
    </xf>
    <xf numFmtId="2" fontId="10" fillId="0" borderId="0" xfId="6" applyNumberFormat="1" applyFont="1" applyFill="1" applyBorder="1" applyAlignment="1">
      <alignment horizontal="center" vertical="center"/>
    </xf>
    <xf numFmtId="0" fontId="40" fillId="0" borderId="0" xfId="3" applyFont="1" applyFill="1" applyBorder="1" applyAlignment="1">
      <alignment vertical="center"/>
    </xf>
    <xf numFmtId="0" fontId="10" fillId="7" borderId="0" xfId="6" applyFont="1" applyFill="1" applyBorder="1" applyAlignment="1">
      <alignment horizontal="center" vertical="center"/>
    </xf>
    <xf numFmtId="0" fontId="40" fillId="7" borderId="0" xfId="3" applyFont="1" applyFill="1" applyBorder="1" applyAlignment="1">
      <alignment vertical="center"/>
    </xf>
    <xf numFmtId="0" fontId="10" fillId="0" borderId="14" xfId="6" applyFont="1" applyFill="1" applyBorder="1" applyAlignment="1">
      <alignment horizontal="center" vertical="center"/>
    </xf>
    <xf numFmtId="0" fontId="40" fillId="0" borderId="19" xfId="3" applyFont="1" applyFill="1" applyBorder="1" applyAlignment="1">
      <alignment vertical="center"/>
    </xf>
    <xf numFmtId="0" fontId="40" fillId="7" borderId="23" xfId="3" applyFont="1" applyFill="1" applyBorder="1" applyAlignment="1">
      <alignment vertical="center"/>
    </xf>
    <xf numFmtId="0" fontId="40" fillId="7" borderId="24" xfId="3" applyFont="1" applyFill="1" applyBorder="1" applyAlignment="1">
      <alignment vertical="center"/>
    </xf>
    <xf numFmtId="0" fontId="10" fillId="0" borderId="17" xfId="6" applyFont="1" applyFill="1" applyBorder="1" applyAlignment="1">
      <alignment horizontal="center" vertical="center"/>
    </xf>
    <xf numFmtId="0" fontId="10" fillId="0" borderId="19" xfId="6" applyFont="1" applyFill="1" applyBorder="1" applyAlignment="1">
      <alignment horizontal="center" vertical="center"/>
    </xf>
    <xf numFmtId="0" fontId="46" fillId="0" borderId="17" xfId="6" applyFont="1" applyFill="1" applyBorder="1" applyAlignment="1">
      <alignment horizontal="center" vertical="center"/>
    </xf>
    <xf numFmtId="2" fontId="5" fillId="0" borderId="16" xfId="6" applyNumberFormat="1" applyFont="1" applyBorder="1" applyAlignment="1">
      <alignment horizontal="center" vertical="center"/>
    </xf>
    <xf numFmtId="2" fontId="5" fillId="0" borderId="0" xfId="6" applyNumberFormat="1" applyFont="1" applyAlignment="1">
      <alignment horizontal="center" vertical="center"/>
    </xf>
    <xf numFmtId="0" fontId="34" fillId="0" borderId="0" xfId="6" applyFont="1" applyAlignment="1">
      <alignment horizontal="left" vertical="center"/>
    </xf>
    <xf numFmtId="0" fontId="50" fillId="0" borderId="0" xfId="6" applyFont="1" applyAlignment="1">
      <alignment horizontal="right" vertical="center"/>
    </xf>
    <xf numFmtId="0" fontId="2" fillId="0" borderId="14" xfId="6" quotePrefix="1" applyFont="1" applyBorder="1" applyAlignment="1">
      <alignment horizontal="center" vertical="center"/>
    </xf>
    <xf numFmtId="0" fontId="51" fillId="0" borderId="26" xfId="6" applyFont="1" applyBorder="1" applyAlignment="1">
      <alignment horizontal="center" vertical="center"/>
    </xf>
    <xf numFmtId="2" fontId="10" fillId="0" borderId="26" xfId="6" applyNumberFormat="1" applyFont="1" applyBorder="1" applyAlignment="1">
      <alignment vertical="top"/>
    </xf>
    <xf numFmtId="0" fontId="51" fillId="5" borderId="0" xfId="6" applyFont="1" applyFill="1" applyBorder="1" applyAlignment="1">
      <alignment horizontal="center" vertical="center"/>
    </xf>
    <xf numFmtId="167" fontId="5" fillId="0" borderId="0" xfId="6" applyNumberFormat="1" applyFont="1" applyAlignment="1">
      <alignment horizontal="right" vertical="center"/>
    </xf>
    <xf numFmtId="0" fontId="48" fillId="0" borderId="0" xfId="6" applyFont="1" applyAlignment="1">
      <alignment vertical="center"/>
    </xf>
    <xf numFmtId="0" fontId="5" fillId="0" borderId="17" xfId="6" applyFont="1" applyFill="1" applyBorder="1" applyAlignment="1">
      <alignment horizontal="center" vertical="center"/>
    </xf>
    <xf numFmtId="0" fontId="5" fillId="0" borderId="0" xfId="6" applyFont="1" applyFill="1" applyBorder="1" applyAlignment="1">
      <alignment horizontal="center" vertical="center"/>
    </xf>
    <xf numFmtId="0" fontId="25" fillId="0" borderId="0" xfId="3" applyFont="1" applyFill="1" applyBorder="1" applyAlignment="1">
      <alignment vertical="center"/>
    </xf>
    <xf numFmtId="166" fontId="10" fillId="0" borderId="0" xfId="6" applyNumberFormat="1" applyFont="1" applyFill="1" applyBorder="1" applyAlignment="1">
      <alignment horizontal="left" vertical="center"/>
    </xf>
    <xf numFmtId="0" fontId="73" fillId="0" borderId="0" xfId="3" applyFont="1" applyAlignment="1">
      <alignment horizontal="left" vertical="center"/>
    </xf>
    <xf numFmtId="0" fontId="3" fillId="0" borderId="0" xfId="6" applyFont="1" applyFill="1" applyBorder="1"/>
    <xf numFmtId="0" fontId="10" fillId="0" borderId="0" xfId="3" applyFont="1" applyFill="1" applyBorder="1" applyAlignment="1">
      <alignment vertical="center"/>
    </xf>
    <xf numFmtId="0" fontId="25" fillId="0" borderId="0" xfId="3" applyFont="1" applyFill="1" applyBorder="1" applyAlignment="1">
      <alignment horizontal="center" vertical="center"/>
    </xf>
    <xf numFmtId="0" fontId="5" fillId="6" borderId="19" xfId="6" applyFont="1" applyFill="1" applyBorder="1" applyAlignment="1">
      <alignment vertical="center"/>
    </xf>
    <xf numFmtId="0" fontId="5" fillId="6" borderId="22" xfId="6" applyFont="1" applyFill="1" applyBorder="1" applyAlignment="1">
      <alignment vertical="center"/>
    </xf>
    <xf numFmtId="0" fontId="5" fillId="6" borderId="20" xfId="6" applyFont="1" applyFill="1" applyBorder="1" applyAlignment="1">
      <alignment vertical="center"/>
    </xf>
    <xf numFmtId="0" fontId="10" fillId="0" borderId="20" xfId="6" applyFont="1" applyFill="1" applyBorder="1" applyAlignment="1">
      <alignment horizontal="center" vertical="center"/>
    </xf>
    <xf numFmtId="0" fontId="10" fillId="8" borderId="15" xfId="3" applyFont="1" applyFill="1" applyBorder="1" applyAlignment="1">
      <alignment vertical="center"/>
    </xf>
    <xf numFmtId="0" fontId="10" fillId="8" borderId="22" xfId="3" applyFont="1" applyFill="1" applyBorder="1" applyAlignment="1">
      <alignment vertical="center"/>
    </xf>
    <xf numFmtId="0" fontId="3" fillId="6" borderId="15" xfId="6" applyFont="1" applyFill="1" applyBorder="1"/>
    <xf numFmtId="0" fontId="3" fillId="6" borderId="22" xfId="6" applyFont="1" applyFill="1" applyBorder="1"/>
    <xf numFmtId="0" fontId="10" fillId="6" borderId="14" xfId="6" applyFont="1" applyFill="1" applyBorder="1" applyAlignment="1">
      <alignment horizontal="center" vertical="center"/>
    </xf>
    <xf numFmtId="166" fontId="10" fillId="6" borderId="26" xfId="6" applyNumberFormat="1" applyFont="1" applyFill="1" applyBorder="1" applyAlignment="1">
      <alignment horizontal="center" vertical="center"/>
    </xf>
    <xf numFmtId="0" fontId="10" fillId="6" borderId="16" xfId="6" applyFont="1" applyFill="1" applyBorder="1" applyAlignment="1">
      <alignment horizontal="center" vertical="center"/>
    </xf>
    <xf numFmtId="0" fontId="10" fillId="6" borderId="19" xfId="6" applyFont="1" applyFill="1" applyBorder="1" applyAlignment="1">
      <alignment horizontal="center" vertical="center"/>
    </xf>
    <xf numFmtId="166" fontId="10" fillId="6" borderId="22" xfId="6" applyNumberFormat="1" applyFont="1" applyFill="1" applyBorder="1" applyAlignment="1">
      <alignment horizontal="center" vertical="center"/>
    </xf>
    <xf numFmtId="0" fontId="10" fillId="6" borderId="20" xfId="6" applyFont="1" applyFill="1" applyBorder="1" applyAlignment="1">
      <alignment horizontal="center" vertical="center"/>
    </xf>
    <xf numFmtId="0" fontId="5" fillId="6" borderId="14" xfId="6" applyFont="1" applyFill="1" applyBorder="1" applyAlignment="1">
      <alignment vertical="center"/>
    </xf>
    <xf numFmtId="2" fontId="5" fillId="6" borderId="26" xfId="6" applyNumberFormat="1" applyFont="1" applyFill="1" applyBorder="1" applyAlignment="1">
      <alignment horizontal="center" vertical="center"/>
    </xf>
    <xf numFmtId="2" fontId="5" fillId="6" borderId="16" xfId="6" applyNumberFormat="1" applyFont="1" applyFill="1" applyBorder="1" applyAlignment="1">
      <alignment horizontal="center" vertical="center"/>
    </xf>
    <xf numFmtId="0" fontId="52" fillId="0" borderId="18" xfId="6" applyFont="1" applyFill="1" applyBorder="1" applyAlignment="1">
      <alignment vertical="center"/>
    </xf>
    <xf numFmtId="0" fontId="5" fillId="0" borderId="18" xfId="6" applyFont="1" applyFill="1" applyBorder="1" applyAlignment="1">
      <alignment horizontal="center" vertical="center"/>
    </xf>
    <xf numFmtId="166" fontId="10" fillId="0" borderId="0" xfId="6" applyNumberFormat="1" applyFont="1" applyAlignment="1">
      <alignment horizontal="left" vertical="center"/>
    </xf>
    <xf numFmtId="166" fontId="10" fillId="0" borderId="0" xfId="6" applyNumberFormat="1" applyFont="1"/>
    <xf numFmtId="167" fontId="10" fillId="0" borderId="0" xfId="6" applyNumberFormat="1" applyFont="1" applyAlignment="1">
      <alignment vertical="center"/>
    </xf>
    <xf numFmtId="166" fontId="25" fillId="0" borderId="0" xfId="6" applyNumberFormat="1" applyFont="1" applyAlignment="1">
      <alignment horizontal="center" vertical="center"/>
    </xf>
    <xf numFmtId="0" fontId="40" fillId="2" borderId="8" xfId="6" applyFont="1" applyFill="1" applyBorder="1" applyAlignment="1">
      <alignment vertical="center"/>
    </xf>
    <xf numFmtId="1" fontId="48" fillId="0" borderId="3" xfId="6" applyNumberFormat="1" applyFont="1" applyFill="1" applyBorder="1" applyAlignment="1">
      <alignment horizontal="center" vertical="center"/>
    </xf>
    <xf numFmtId="2" fontId="5" fillId="0" borderId="16" xfId="6" applyNumberFormat="1" applyFont="1" applyFill="1" applyBorder="1" applyAlignment="1">
      <alignment horizontal="center" vertical="center"/>
    </xf>
    <xf numFmtId="0" fontId="10" fillId="0" borderId="16" xfId="6" applyFont="1" applyFill="1" applyBorder="1" applyAlignment="1">
      <alignment horizontal="center" vertical="center"/>
    </xf>
    <xf numFmtId="0" fontId="40" fillId="0" borderId="17" xfId="3" applyFont="1" applyFill="1" applyBorder="1" applyAlignment="1">
      <alignment vertical="center"/>
    </xf>
    <xf numFmtId="0" fontId="5" fillId="0" borderId="27" xfId="6" applyFont="1" applyFill="1" applyBorder="1" applyAlignment="1">
      <alignment vertical="center"/>
    </xf>
    <xf numFmtId="0" fontId="5" fillId="0" borderId="28" xfId="6" applyFont="1" applyFill="1" applyBorder="1" applyAlignment="1">
      <alignment horizontal="center" vertical="center"/>
    </xf>
    <xf numFmtId="0" fontId="10" fillId="0" borderId="29" xfId="6" applyFont="1" applyFill="1" applyBorder="1" applyAlignment="1">
      <alignment horizontal="center" vertical="center"/>
    </xf>
    <xf numFmtId="0" fontId="40" fillId="0" borderId="29" xfId="3" applyFont="1" applyFill="1" applyBorder="1" applyAlignment="1">
      <alignment vertical="center"/>
    </xf>
    <xf numFmtId="0" fontId="40" fillId="0" borderId="30" xfId="3" applyFont="1" applyFill="1" applyBorder="1" applyAlignment="1">
      <alignment vertical="center"/>
    </xf>
    <xf numFmtId="0" fontId="5" fillId="0" borderId="31" xfId="6" applyFont="1" applyFill="1" applyBorder="1" applyAlignment="1">
      <alignment vertical="center"/>
    </xf>
    <xf numFmtId="0" fontId="5" fillId="0" borderId="32" xfId="6" applyFont="1" applyFill="1" applyBorder="1" applyAlignment="1">
      <alignment horizontal="center" vertical="center"/>
    </xf>
    <xf numFmtId="0" fontId="10" fillId="0" borderId="33" xfId="6" applyFont="1" applyFill="1" applyBorder="1" applyAlignment="1">
      <alignment horizontal="center" vertical="center"/>
    </xf>
    <xf numFmtId="0" fontId="40" fillId="0" borderId="33" xfId="3" applyFont="1" applyFill="1" applyBorder="1" applyAlignment="1">
      <alignment vertical="center"/>
    </xf>
    <xf numFmtId="0" fontId="40" fillId="0" borderId="34" xfId="3" applyFont="1" applyFill="1" applyBorder="1" applyAlignment="1">
      <alignment vertical="center"/>
    </xf>
    <xf numFmtId="0" fontId="25" fillId="0" borderId="0" xfId="6" applyFont="1" applyBorder="1" applyAlignment="1">
      <alignment horizontal="left" vertical="center"/>
    </xf>
    <xf numFmtId="2" fontId="25" fillId="0" borderId="0" xfId="3" applyNumberFormat="1" applyFont="1" applyBorder="1" applyAlignment="1">
      <alignment vertical="center"/>
    </xf>
    <xf numFmtId="167" fontId="25" fillId="0" borderId="0" xfId="3" applyNumberFormat="1" applyFont="1" applyAlignment="1">
      <alignment horizontal="center"/>
    </xf>
    <xf numFmtId="167" fontId="25" fillId="0" borderId="0" xfId="3" applyNumberFormat="1" applyFont="1" applyBorder="1" applyAlignment="1">
      <alignment horizontal="center"/>
    </xf>
    <xf numFmtId="0" fontId="10" fillId="0" borderId="0" xfId="6" applyFont="1" applyFill="1" applyBorder="1" applyAlignment="1">
      <alignment horizontal="center"/>
    </xf>
    <xf numFmtId="2" fontId="10" fillId="0" borderId="0" xfId="6" applyNumberFormat="1" applyFont="1" applyBorder="1" applyAlignment="1">
      <alignment vertical="center"/>
    </xf>
    <xf numFmtId="0" fontId="10" fillId="0" borderId="0" xfId="6" applyFont="1" applyBorder="1" applyAlignment="1"/>
    <xf numFmtId="0" fontId="51" fillId="0" borderId="16" xfId="6" applyFont="1" applyBorder="1" applyAlignment="1">
      <alignment horizontal="center" vertical="center"/>
    </xf>
    <xf numFmtId="0" fontId="10" fillId="0" borderId="35" xfId="6" applyFont="1" applyBorder="1" applyAlignment="1">
      <alignment horizontal="center" vertical="center"/>
    </xf>
    <xf numFmtId="0" fontId="2" fillId="0" borderId="29" xfId="6" quotePrefix="1" applyFont="1" applyBorder="1" applyAlignment="1">
      <alignment horizontal="center" vertical="center"/>
    </xf>
    <xf numFmtId="0" fontId="51" fillId="0" borderId="36" xfId="6" applyFont="1" applyBorder="1" applyAlignment="1">
      <alignment horizontal="center" vertical="center"/>
    </xf>
    <xf numFmtId="0" fontId="10" fillId="5" borderId="25" xfId="6" applyFont="1" applyFill="1" applyBorder="1" applyAlignment="1">
      <alignment horizontal="center" vertical="center"/>
    </xf>
    <xf numFmtId="0" fontId="10" fillId="0" borderId="39" xfId="6" applyFont="1" applyBorder="1" applyAlignment="1">
      <alignment horizontal="center" vertical="center"/>
    </xf>
    <xf numFmtId="0" fontId="10" fillId="0" borderId="38" xfId="6" applyFont="1" applyBorder="1" applyAlignment="1">
      <alignment horizontal="center" vertical="center"/>
    </xf>
    <xf numFmtId="0" fontId="5" fillId="9" borderId="16" xfId="6" applyFont="1" applyFill="1" applyBorder="1" applyAlignment="1">
      <alignment horizontal="center" vertical="center"/>
    </xf>
    <xf numFmtId="0" fontId="10" fillId="9" borderId="37" xfId="3" applyFont="1" applyFill="1" applyBorder="1" applyAlignment="1">
      <alignment vertical="center"/>
    </xf>
    <xf numFmtId="0" fontId="10" fillId="9" borderId="26" xfId="3" applyFont="1" applyFill="1" applyBorder="1" applyAlignment="1">
      <alignment horizontal="center" vertical="center"/>
    </xf>
    <xf numFmtId="0" fontId="10" fillId="9" borderId="26" xfId="3" applyFont="1" applyFill="1" applyBorder="1" applyAlignment="1">
      <alignment vertical="center"/>
    </xf>
    <xf numFmtId="0" fontId="10" fillId="9" borderId="0" xfId="3" applyFont="1" applyFill="1" applyBorder="1" applyAlignment="1">
      <alignment horizontal="center" vertical="center"/>
    </xf>
    <xf numFmtId="0" fontId="10" fillId="9" borderId="0" xfId="3" applyFont="1" applyFill="1" applyBorder="1" applyAlignment="1">
      <alignment vertical="center"/>
    </xf>
    <xf numFmtId="0" fontId="10" fillId="9" borderId="38" xfId="3" applyFont="1" applyFill="1" applyBorder="1" applyAlignment="1">
      <alignment horizontal="center" vertical="center"/>
    </xf>
    <xf numFmtId="0" fontId="10" fillId="9" borderId="22" xfId="3" applyFont="1" applyFill="1" applyBorder="1" applyAlignment="1">
      <alignment horizontal="center" vertical="center"/>
    </xf>
    <xf numFmtId="0" fontId="69" fillId="0" borderId="0" xfId="6" applyFont="1" applyFill="1" applyBorder="1" applyAlignment="1">
      <alignment horizontal="center" vertical="top"/>
    </xf>
    <xf numFmtId="0" fontId="13" fillId="0" borderId="0" xfId="6" applyFont="1" applyAlignment="1">
      <alignment horizontal="left" vertical="center"/>
    </xf>
    <xf numFmtId="0" fontId="10" fillId="5" borderId="18" xfId="3" applyFont="1" applyFill="1" applyBorder="1" applyAlignment="1">
      <alignment horizontal="center" vertical="center"/>
    </xf>
    <xf numFmtId="0" fontId="10" fillId="9" borderId="40" xfId="3" applyFont="1" applyFill="1" applyBorder="1" applyAlignment="1">
      <alignment horizontal="center" vertical="center"/>
    </xf>
    <xf numFmtId="0" fontId="10" fillId="5" borderId="41" xfId="3" applyFont="1" applyFill="1" applyBorder="1" applyAlignment="1">
      <alignment horizontal="center" vertical="center"/>
    </xf>
    <xf numFmtId="0" fontId="10" fillId="0" borderId="27" xfId="6" applyFont="1" applyBorder="1" applyAlignment="1">
      <alignment horizontal="center" vertical="center"/>
    </xf>
    <xf numFmtId="1" fontId="10" fillId="9" borderId="0" xfId="3" applyNumberFormat="1" applyFont="1" applyFill="1" applyBorder="1" applyAlignment="1">
      <alignment horizontal="left" vertical="center"/>
    </xf>
    <xf numFmtId="165" fontId="75" fillId="0" borderId="0" xfId="0" applyNumberFormat="1" applyFont="1" applyFill="1" applyBorder="1" applyAlignment="1">
      <alignment vertical="center"/>
    </xf>
    <xf numFmtId="2" fontId="76" fillId="0" borderId="0" xfId="6" applyNumberFormat="1" applyFont="1"/>
    <xf numFmtId="167" fontId="37" fillId="0" borderId="0" xfId="6" applyNumberFormat="1" applyFont="1"/>
    <xf numFmtId="0" fontId="10" fillId="2" borderId="3" xfId="6" applyFont="1" applyFill="1" applyBorder="1" applyAlignment="1">
      <alignment vertical="center"/>
    </xf>
    <xf numFmtId="0" fontId="51" fillId="2" borderId="3" xfId="6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left" vertical="center"/>
    </xf>
    <xf numFmtId="0" fontId="2" fillId="0" borderId="0" xfId="6" applyAlignment="1">
      <alignment horizontal="center"/>
    </xf>
    <xf numFmtId="0" fontId="58" fillId="0" borderId="0" xfId="3" applyFont="1" applyBorder="1" applyAlignment="1">
      <alignment vertical="center"/>
    </xf>
    <xf numFmtId="2" fontId="10" fillId="0" borderId="5" xfId="6" applyNumberFormat="1" applyFont="1" applyFill="1" applyBorder="1" applyAlignment="1">
      <alignment vertical="center"/>
    </xf>
    <xf numFmtId="0" fontId="10" fillId="0" borderId="5" xfId="6" applyFont="1" applyFill="1" applyBorder="1" applyAlignment="1">
      <alignment horizontal="center" vertical="center"/>
    </xf>
    <xf numFmtId="0" fontId="48" fillId="0" borderId="5" xfId="6" applyFont="1" applyFill="1" applyBorder="1" applyAlignment="1">
      <alignment horizontal="center" vertical="center"/>
    </xf>
    <xf numFmtId="0" fontId="17" fillId="0" borderId="0" xfId="6" applyFont="1" applyBorder="1"/>
    <xf numFmtId="0" fontId="33" fillId="0" borderId="0" xfId="6" applyFont="1" applyBorder="1" applyAlignment="1">
      <alignment vertical="center"/>
    </xf>
    <xf numFmtId="0" fontId="10" fillId="2" borderId="2" xfId="6" applyFont="1" applyFill="1" applyBorder="1" applyAlignment="1">
      <alignment horizontal="right" vertical="center"/>
    </xf>
    <xf numFmtId="0" fontId="40" fillId="0" borderId="0" xfId="6" applyFont="1" applyAlignment="1">
      <alignment vertical="top"/>
    </xf>
    <xf numFmtId="0" fontId="10" fillId="0" borderId="0" xfId="6" applyFont="1" applyBorder="1" applyAlignment="1">
      <alignment horizontal="left" vertical="top"/>
    </xf>
    <xf numFmtId="2" fontId="10" fillId="0" borderId="0" xfId="6" applyNumberFormat="1" applyFont="1" applyBorder="1" applyAlignment="1">
      <alignment horizontal="left" vertical="top"/>
    </xf>
    <xf numFmtId="0" fontId="10" fillId="0" borderId="5" xfId="6" applyFont="1" applyFill="1" applyBorder="1" applyAlignment="1">
      <alignment horizontal="left" vertical="center"/>
    </xf>
    <xf numFmtId="167" fontId="10" fillId="0" borderId="5" xfId="6" applyNumberFormat="1" applyFont="1" applyFill="1" applyBorder="1" applyAlignment="1">
      <alignment horizontal="left" vertical="center"/>
    </xf>
    <xf numFmtId="1" fontId="10" fillId="0" borderId="5" xfId="6" applyNumberFormat="1" applyFont="1" applyFill="1" applyBorder="1" applyAlignment="1">
      <alignment vertical="center"/>
    </xf>
    <xf numFmtId="0" fontId="51" fillId="0" borderId="0" xfId="6" applyFont="1" applyAlignment="1">
      <alignment horizontal="left" vertical="center"/>
    </xf>
    <xf numFmtId="0" fontId="2" fillId="0" borderId="0" xfId="6" applyAlignment="1">
      <alignment horizontal="center" vertical="center" textRotation="90"/>
    </xf>
    <xf numFmtId="0" fontId="32" fillId="0" borderId="13" xfId="6" applyFont="1" applyBorder="1" applyAlignment="1">
      <alignment horizontal="left" vertical="center"/>
    </xf>
    <xf numFmtId="0" fontId="32" fillId="0" borderId="5" xfId="6" applyFont="1" applyBorder="1" applyAlignment="1">
      <alignment horizontal="left" vertical="center"/>
    </xf>
    <xf numFmtId="0" fontId="32" fillId="0" borderId="2" xfId="6" applyFont="1" applyBorder="1" applyAlignment="1">
      <alignment horizontal="left" vertical="center"/>
    </xf>
    <xf numFmtId="0" fontId="32" fillId="0" borderId="8" xfId="6" applyFont="1" applyBorder="1" applyAlignment="1">
      <alignment horizontal="left" vertical="center"/>
    </xf>
    <xf numFmtId="0" fontId="32" fillId="0" borderId="4" xfId="6" applyFont="1" applyBorder="1" applyAlignment="1">
      <alignment horizontal="left" vertical="center"/>
    </xf>
    <xf numFmtId="0" fontId="32" fillId="0" borderId="9" xfId="6" applyFont="1" applyBorder="1" applyAlignment="1">
      <alignment horizontal="left" vertical="center"/>
    </xf>
    <xf numFmtId="0" fontId="16" fillId="0" borderId="21" xfId="6" applyFont="1" applyBorder="1" applyAlignment="1">
      <alignment horizontal="center" vertical="center"/>
    </xf>
    <xf numFmtId="0" fontId="16" fillId="0" borderId="0" xfId="6" applyFont="1" applyBorder="1" applyAlignment="1">
      <alignment horizontal="center" vertical="center"/>
    </xf>
    <xf numFmtId="0" fontId="16" fillId="0" borderId="13" xfId="6" applyFont="1" applyBorder="1" applyAlignment="1">
      <alignment horizontal="center" vertical="center"/>
    </xf>
    <xf numFmtId="0" fontId="16" fillId="0" borderId="5" xfId="6" applyFont="1" applyBorder="1" applyAlignment="1">
      <alignment horizontal="center" vertical="center"/>
    </xf>
    <xf numFmtId="0" fontId="16" fillId="0" borderId="21" xfId="6" applyFont="1" applyBorder="1" applyAlignment="1">
      <alignment horizontal="left" vertical="center"/>
    </xf>
    <xf numFmtId="0" fontId="16" fillId="0" borderId="0" xfId="6" applyFont="1" applyBorder="1" applyAlignment="1">
      <alignment horizontal="left" vertical="center"/>
    </xf>
    <xf numFmtId="0" fontId="16" fillId="0" borderId="13" xfId="6" applyFont="1" applyBorder="1" applyAlignment="1">
      <alignment horizontal="left" vertical="center"/>
    </xf>
    <xf numFmtId="0" fontId="16" fillId="0" borderId="5" xfId="6" applyFont="1" applyBorder="1" applyAlignment="1">
      <alignment horizontal="left" vertical="center"/>
    </xf>
    <xf numFmtId="0" fontId="10" fillId="0" borderId="0" xfId="6" applyFont="1" applyAlignment="1">
      <alignment horizontal="center" vertical="center"/>
    </xf>
    <xf numFmtId="0" fontId="10" fillId="2" borderId="12" xfId="6" applyFont="1" applyFill="1" applyBorder="1" applyAlignment="1">
      <alignment horizontal="center" vertical="center"/>
    </xf>
    <xf numFmtId="0" fontId="10" fillId="2" borderId="11" xfId="6" applyFont="1" applyFill="1" applyBorder="1" applyAlignment="1">
      <alignment horizontal="center" vertical="center"/>
    </xf>
    <xf numFmtId="0" fontId="10" fillId="2" borderId="10" xfId="6" applyFont="1" applyFill="1" applyBorder="1" applyAlignment="1">
      <alignment horizontal="center" vertical="center"/>
    </xf>
    <xf numFmtId="0" fontId="10" fillId="2" borderId="13" xfId="6" applyFont="1" applyFill="1" applyBorder="1" applyAlignment="1">
      <alignment horizontal="center" vertical="center"/>
    </xf>
    <xf numFmtId="0" fontId="10" fillId="2" borderId="5" xfId="6" applyFont="1" applyFill="1" applyBorder="1" applyAlignment="1">
      <alignment horizontal="center" vertical="center"/>
    </xf>
    <xf numFmtId="0" fontId="10" fillId="2" borderId="2" xfId="6" applyFont="1" applyFill="1" applyBorder="1" applyAlignment="1">
      <alignment horizontal="center" vertical="center"/>
    </xf>
    <xf numFmtId="0" fontId="25" fillId="2" borderId="12" xfId="3" applyFont="1" applyFill="1" applyBorder="1" applyAlignment="1">
      <alignment horizontal="center" vertical="center"/>
    </xf>
    <xf numFmtId="0" fontId="25" fillId="2" borderId="10" xfId="3" applyFont="1" applyFill="1" applyBorder="1" applyAlignment="1">
      <alignment horizontal="center" vertical="center"/>
    </xf>
    <xf numFmtId="0" fontId="10" fillId="2" borderId="8" xfId="6" applyFont="1" applyFill="1" applyBorder="1" applyAlignment="1">
      <alignment horizontal="center" vertical="center"/>
    </xf>
    <xf numFmtId="0" fontId="10" fillId="2" borderId="9" xfId="6" applyFont="1" applyFill="1" applyBorder="1" applyAlignment="1">
      <alignment horizontal="center" vertical="center"/>
    </xf>
    <xf numFmtId="0" fontId="25" fillId="2" borderId="13" xfId="3" applyFont="1" applyFill="1" applyBorder="1" applyAlignment="1">
      <alignment horizontal="center" vertical="center"/>
    </xf>
    <xf numFmtId="0" fontId="25" fillId="2" borderId="2" xfId="3" applyFont="1" applyFill="1" applyBorder="1" applyAlignment="1">
      <alignment horizontal="center" vertical="center"/>
    </xf>
    <xf numFmtId="1" fontId="10" fillId="0" borderId="8" xfId="6" applyNumberFormat="1" applyFont="1" applyFill="1" applyBorder="1" applyAlignment="1">
      <alignment horizontal="center" vertical="center"/>
    </xf>
    <xf numFmtId="1" fontId="10" fillId="0" borderId="9" xfId="6" applyNumberFormat="1" applyFont="1" applyFill="1" applyBorder="1" applyAlignment="1">
      <alignment horizontal="center" vertical="center"/>
    </xf>
    <xf numFmtId="167" fontId="10" fillId="0" borderId="8" xfId="6" applyNumberFormat="1" applyFont="1" applyFill="1" applyBorder="1" applyAlignment="1">
      <alignment horizontal="center" vertical="center"/>
    </xf>
    <xf numFmtId="167" fontId="10" fillId="0" borderId="9" xfId="6" applyNumberFormat="1" applyFont="1" applyFill="1" applyBorder="1" applyAlignment="1">
      <alignment horizontal="center" vertical="center"/>
    </xf>
    <xf numFmtId="0" fontId="19" fillId="0" borderId="3" xfId="3" applyFont="1" applyBorder="1" applyAlignment="1">
      <alignment horizontal="center" vertical="center"/>
    </xf>
    <xf numFmtId="2" fontId="10" fillId="0" borderId="8" xfId="6" applyNumberFormat="1" applyFont="1" applyFill="1" applyBorder="1" applyAlignment="1">
      <alignment horizontal="center" vertical="center"/>
    </xf>
    <xf numFmtId="2" fontId="10" fillId="0" borderId="9" xfId="6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2" fontId="10" fillId="0" borderId="18" xfId="6" applyNumberFormat="1" applyFont="1" applyBorder="1" applyAlignment="1">
      <alignment horizontal="left" vertical="center"/>
    </xf>
    <xf numFmtId="0" fontId="10" fillId="0" borderId="0" xfId="6" applyFont="1" applyFill="1" applyBorder="1" applyAlignment="1">
      <alignment horizontal="center" vertical="top"/>
    </xf>
    <xf numFmtId="0" fontId="10" fillId="0" borderId="18" xfId="6" applyFont="1" applyBorder="1" applyAlignment="1">
      <alignment horizontal="left" vertical="center"/>
    </xf>
    <xf numFmtId="0" fontId="10" fillId="0" borderId="8" xfId="6" applyFont="1" applyFill="1" applyBorder="1" applyAlignment="1">
      <alignment horizontal="center" vertical="center"/>
    </xf>
    <xf numFmtId="0" fontId="10" fillId="0" borderId="9" xfId="6" applyFont="1" applyFill="1" applyBorder="1" applyAlignment="1">
      <alignment horizontal="center" vertical="center"/>
    </xf>
    <xf numFmtId="0" fontId="10" fillId="2" borderId="6" xfId="6" applyFont="1" applyFill="1" applyBorder="1" applyAlignment="1">
      <alignment horizontal="center" vertical="center"/>
    </xf>
    <xf numFmtId="0" fontId="10" fillId="2" borderId="7" xfId="6" applyFont="1" applyFill="1" applyBorder="1" applyAlignment="1">
      <alignment horizontal="center" vertical="center"/>
    </xf>
    <xf numFmtId="0" fontId="10" fillId="0" borderId="17" xfId="3" applyFont="1" applyBorder="1" applyAlignment="1">
      <alignment horizontal="left" vertical="center"/>
    </xf>
    <xf numFmtId="2" fontId="5" fillId="0" borderId="0" xfId="6" applyNumberFormat="1" applyFont="1" applyBorder="1" applyAlignment="1">
      <alignment horizontal="left" vertical="center" textRotation="90"/>
    </xf>
    <xf numFmtId="0" fontId="5" fillId="0" borderId="0" xfId="6" applyFont="1" applyBorder="1" applyAlignment="1">
      <alignment horizontal="left" vertical="center" textRotation="90"/>
    </xf>
    <xf numFmtId="0" fontId="5" fillId="0" borderId="18" xfId="6" applyFont="1" applyFill="1" applyBorder="1" applyAlignment="1">
      <alignment horizontal="center" vertical="center"/>
    </xf>
    <xf numFmtId="0" fontId="46" fillId="5" borderId="23" xfId="6" applyFont="1" applyFill="1" applyBorder="1" applyAlignment="1">
      <alignment horizontal="center" vertical="center"/>
    </xf>
    <xf numFmtId="0" fontId="46" fillId="5" borderId="24" xfId="6" applyFont="1" applyFill="1" applyBorder="1" applyAlignment="1">
      <alignment horizontal="center" vertical="center"/>
    </xf>
    <xf numFmtId="0" fontId="40" fillId="7" borderId="0" xfId="6" applyFont="1" applyFill="1" applyBorder="1" applyAlignment="1">
      <alignment horizontal="center" vertical="center"/>
    </xf>
    <xf numFmtId="0" fontId="10" fillId="0" borderId="26" xfId="3" applyFont="1" applyFill="1" applyBorder="1" applyAlignment="1">
      <alignment horizontal="right" vertical="center"/>
    </xf>
    <xf numFmtId="0" fontId="10" fillId="0" borderId="22" xfId="3" applyFont="1" applyFill="1" applyBorder="1" applyAlignment="1">
      <alignment horizontal="right" vertical="center"/>
    </xf>
    <xf numFmtId="0" fontId="10" fillId="0" borderId="1" xfId="6" applyFont="1" applyBorder="1" applyAlignment="1">
      <alignment horizontal="center" vertical="center"/>
    </xf>
    <xf numFmtId="167" fontId="40" fillId="0" borderId="17" xfId="6" applyNumberFormat="1" applyFont="1" applyBorder="1" applyAlignment="1">
      <alignment horizontal="right" vertical="center"/>
    </xf>
    <xf numFmtId="0" fontId="10" fillId="0" borderId="25" xfId="6" applyFont="1" applyFill="1" applyBorder="1" applyAlignment="1">
      <alignment horizontal="center" vertical="center"/>
    </xf>
    <xf numFmtId="2" fontId="10" fillId="0" borderId="17" xfId="3" applyNumberFormat="1" applyFont="1" applyBorder="1" applyAlignment="1">
      <alignment horizontal="center" vertical="center" textRotation="90"/>
    </xf>
    <xf numFmtId="0" fontId="2" fillId="0" borderId="18" xfId="6" applyBorder="1" applyAlignment="1">
      <alignment horizontal="center" vertical="center"/>
    </xf>
    <xf numFmtId="0" fontId="3" fillId="0" borderId="0" xfId="6" applyFont="1" applyAlignment="1">
      <alignment horizontal="right" vertical="center"/>
    </xf>
    <xf numFmtId="2" fontId="10" fillId="0" borderId="0" xfId="6" applyNumberFormat="1" applyFont="1" applyAlignment="1">
      <alignment horizontal="center" vertical="center" textRotation="90"/>
    </xf>
    <xf numFmtId="0" fontId="10" fillId="0" borderId="0" xfId="6" applyFont="1" applyAlignment="1">
      <alignment horizontal="center" vertical="center" textRotation="90"/>
    </xf>
    <xf numFmtId="2" fontId="25" fillId="0" borderId="17" xfId="6" applyNumberFormat="1" applyFont="1" applyBorder="1" applyAlignment="1">
      <alignment horizontal="center" vertical="center"/>
    </xf>
    <xf numFmtId="0" fontId="25" fillId="0" borderId="17" xfId="6" applyFont="1" applyBorder="1" applyAlignment="1">
      <alignment horizontal="center" vertical="center"/>
    </xf>
    <xf numFmtId="0" fontId="10" fillId="0" borderId="17" xfId="3" applyFont="1" applyBorder="1" applyAlignment="1">
      <alignment horizontal="center" vertical="center"/>
    </xf>
    <xf numFmtId="0" fontId="40" fillId="0" borderId="29" xfId="6" applyFont="1" applyFill="1" applyBorder="1" applyAlignment="1">
      <alignment horizontal="center" vertical="center"/>
    </xf>
    <xf numFmtId="0" fontId="40" fillId="0" borderId="33" xfId="6" applyFont="1" applyFill="1" applyBorder="1" applyAlignment="1">
      <alignment horizontal="center" vertical="center"/>
    </xf>
    <xf numFmtId="2" fontId="74" fillId="0" borderId="0" xfId="6" applyNumberFormat="1" applyFont="1" applyAlignment="1">
      <alignment horizontal="center" vertical="center" textRotation="255"/>
    </xf>
    <xf numFmtId="0" fontId="74" fillId="0" borderId="0" xfId="6" applyFont="1" applyAlignment="1">
      <alignment horizontal="center" vertical="center" textRotation="255"/>
    </xf>
  </cellXfs>
  <cellStyles count="9">
    <cellStyle name="Normal" xfId="0" builtinId="0"/>
    <cellStyle name="Normal 2" xfId="1"/>
    <cellStyle name="Normal 2 2" xfId="6"/>
    <cellStyle name="Normal 3" xfId="5"/>
    <cellStyle name="Normal 4" xfId="8"/>
    <cellStyle name="Percent 2" xfId="7"/>
    <cellStyle name="ปกติ_Beam-GB4M1" xfId="2"/>
    <cellStyle name="ปกติ_Col" xfId="3"/>
    <cellStyle name="ปกติ_Col 2" xfId="4"/>
  </cellStyles>
  <dxfs count="35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indexed="1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colors>
    <mruColors>
      <color rgb="FF0000FF"/>
      <color rgb="FF46C224"/>
      <color rgb="FFF622E7"/>
      <color rgb="FF800000"/>
      <color rgb="FFFFCC99"/>
      <color rgb="FFDA9694"/>
      <color rgb="FFD8E4BC"/>
      <color rgb="FFB7DEE8"/>
      <color rgb="FFFA9066"/>
      <color rgb="FF4A7E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jpeg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3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117395</xdr:colOff>
      <xdr:row>139</xdr:row>
      <xdr:rowOff>204652</xdr:rowOff>
    </xdr:from>
    <xdr:to>
      <xdr:col>15</xdr:col>
      <xdr:colOff>117395</xdr:colOff>
      <xdr:row>141</xdr:row>
      <xdr:rowOff>182743</xdr:rowOff>
    </xdr:to>
    <xdr:cxnSp macro="">
      <xdr:nvCxnSpPr>
        <xdr:cNvPr id="445" name="Straight Arrow Connector 444"/>
        <xdr:cNvCxnSpPr/>
      </xdr:nvCxnSpPr>
      <xdr:spPr>
        <a:xfrm flipH="1">
          <a:off x="5332333" y="28571293"/>
          <a:ext cx="0" cy="394809"/>
        </a:xfrm>
        <a:prstGeom prst="straightConnector1">
          <a:avLst/>
        </a:prstGeom>
        <a:ln>
          <a:solidFill>
            <a:srgbClr val="FF00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95250</xdr:colOff>
          <xdr:row>4</xdr:row>
          <xdr:rowOff>47625</xdr:rowOff>
        </xdr:from>
        <xdr:to>
          <xdr:col>26</xdr:col>
          <xdr:colOff>47625</xdr:colOff>
          <xdr:row>5</xdr:row>
          <xdr:rowOff>152400</xdr:rowOff>
        </xdr:to>
        <xdr:sp macro="" textlink="">
          <xdr:nvSpPr>
            <xdr:cNvPr id="883713" name="Object 1" hidden="1">
              <a:extLst>
                <a:ext uri="{63B3BB69-23CF-44E3-9099-C40C66FF867C}">
                  <a14:compatExt spid="_x0000_s883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8</xdr:row>
          <xdr:rowOff>19050</xdr:rowOff>
        </xdr:from>
        <xdr:to>
          <xdr:col>22</xdr:col>
          <xdr:colOff>323850</xdr:colOff>
          <xdr:row>9</xdr:row>
          <xdr:rowOff>180975</xdr:rowOff>
        </xdr:to>
        <xdr:sp macro="" textlink="">
          <xdr:nvSpPr>
            <xdr:cNvPr id="883714" name="Object 2" hidden="1">
              <a:extLst>
                <a:ext uri="{63B3BB69-23CF-44E3-9099-C40C66FF867C}">
                  <a14:compatExt spid="_x0000_s883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9</xdr:row>
          <xdr:rowOff>57150</xdr:rowOff>
        </xdr:from>
        <xdr:to>
          <xdr:col>10</xdr:col>
          <xdr:colOff>66675</xdr:colOff>
          <xdr:row>11</xdr:row>
          <xdr:rowOff>47625</xdr:rowOff>
        </xdr:to>
        <xdr:sp macro="" textlink="">
          <xdr:nvSpPr>
            <xdr:cNvPr id="883715" name="Object 3" hidden="1">
              <a:extLst>
                <a:ext uri="{63B3BB69-23CF-44E3-9099-C40C66FF867C}">
                  <a14:compatExt spid="_x0000_s883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71</xdr:row>
          <xdr:rowOff>104775</xdr:rowOff>
        </xdr:from>
        <xdr:to>
          <xdr:col>10</xdr:col>
          <xdr:colOff>238125</xdr:colOff>
          <xdr:row>72</xdr:row>
          <xdr:rowOff>190500</xdr:rowOff>
        </xdr:to>
        <xdr:sp macro="" textlink="">
          <xdr:nvSpPr>
            <xdr:cNvPr id="883718" name="Object 6" hidden="1">
              <a:extLst>
                <a:ext uri="{63B3BB69-23CF-44E3-9099-C40C66FF867C}">
                  <a14:compatExt spid="_x0000_s883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4</xdr:col>
      <xdr:colOff>0</xdr:colOff>
      <xdr:row>35</xdr:row>
      <xdr:rowOff>159608</xdr:rowOff>
    </xdr:from>
    <xdr:to>
      <xdr:col>5</xdr:col>
      <xdr:colOff>0</xdr:colOff>
      <xdr:row>35</xdr:row>
      <xdr:rowOff>160106</xdr:rowOff>
    </xdr:to>
    <xdr:cxnSp macro="">
      <xdr:nvCxnSpPr>
        <xdr:cNvPr id="9" name="Straight Connector 8"/>
        <xdr:cNvCxnSpPr/>
      </xdr:nvCxnSpPr>
      <xdr:spPr>
        <a:xfrm>
          <a:off x="1371600" y="7160483"/>
          <a:ext cx="342900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324655</xdr:colOff>
      <xdr:row>35</xdr:row>
      <xdr:rowOff>136837</xdr:rowOff>
    </xdr:from>
    <xdr:to>
      <xdr:col>4</xdr:col>
      <xdr:colOff>29515</xdr:colOff>
      <xdr:row>35</xdr:row>
      <xdr:rowOff>176997</xdr:rowOff>
    </xdr:to>
    <xdr:cxnSp macro="">
      <xdr:nvCxnSpPr>
        <xdr:cNvPr id="10" name="Straight Connector 9"/>
        <xdr:cNvCxnSpPr/>
      </xdr:nvCxnSpPr>
      <xdr:spPr>
        <a:xfrm flipH="1">
          <a:off x="1353355" y="7137712"/>
          <a:ext cx="47760" cy="40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316606</xdr:colOff>
      <xdr:row>35</xdr:row>
      <xdr:rowOff>131472</xdr:rowOff>
    </xdr:from>
    <xdr:to>
      <xdr:col>5</xdr:col>
      <xdr:colOff>21465</xdr:colOff>
      <xdr:row>35</xdr:row>
      <xdr:rowOff>171632</xdr:rowOff>
    </xdr:to>
    <xdr:cxnSp macro="">
      <xdr:nvCxnSpPr>
        <xdr:cNvPr id="11" name="Straight Connector 10"/>
        <xdr:cNvCxnSpPr/>
      </xdr:nvCxnSpPr>
      <xdr:spPr>
        <a:xfrm flipH="1">
          <a:off x="1688206" y="7132347"/>
          <a:ext cx="47759" cy="40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263089</xdr:colOff>
      <xdr:row>35</xdr:row>
      <xdr:rowOff>193551</xdr:rowOff>
    </xdr:from>
    <xdr:to>
      <xdr:col>3</xdr:col>
      <xdr:colOff>263587</xdr:colOff>
      <xdr:row>38</xdr:row>
      <xdr:rowOff>28838</xdr:rowOff>
    </xdr:to>
    <xdr:cxnSp macro="">
      <xdr:nvCxnSpPr>
        <xdr:cNvPr id="12" name="Straight Connector 11"/>
        <xdr:cNvCxnSpPr/>
      </xdr:nvCxnSpPr>
      <xdr:spPr>
        <a:xfrm rot="5400000">
          <a:off x="1074357" y="7411858"/>
          <a:ext cx="435362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35</xdr:row>
      <xdr:rowOff>182095</xdr:rowOff>
    </xdr:from>
    <xdr:to>
      <xdr:col>3</xdr:col>
      <xdr:colOff>284763</xdr:colOff>
      <xdr:row>36</xdr:row>
      <xdr:rowOff>23350</xdr:rowOff>
    </xdr:to>
    <xdr:cxnSp macro="">
      <xdr:nvCxnSpPr>
        <xdr:cNvPr id="13" name="Straight Connector 12"/>
        <xdr:cNvCxnSpPr/>
      </xdr:nvCxnSpPr>
      <xdr:spPr>
        <a:xfrm flipH="1">
          <a:off x="1266825" y="7182970"/>
          <a:ext cx="46638" cy="412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243728</xdr:colOff>
      <xdr:row>37</xdr:row>
      <xdr:rowOff>193302</xdr:rowOff>
    </xdr:from>
    <xdr:to>
      <xdr:col>3</xdr:col>
      <xdr:colOff>290366</xdr:colOff>
      <xdr:row>38</xdr:row>
      <xdr:rowOff>34558</xdr:rowOff>
    </xdr:to>
    <xdr:cxnSp macro="">
      <xdr:nvCxnSpPr>
        <xdr:cNvPr id="14" name="Straight Connector 13"/>
        <xdr:cNvCxnSpPr/>
      </xdr:nvCxnSpPr>
      <xdr:spPr>
        <a:xfrm flipH="1">
          <a:off x="1272428" y="7594227"/>
          <a:ext cx="46638" cy="4128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59295</xdr:colOff>
      <xdr:row>34</xdr:row>
      <xdr:rowOff>3812</xdr:rowOff>
    </xdr:from>
    <xdr:to>
      <xdr:col>3</xdr:col>
      <xdr:colOff>59793</xdr:colOff>
      <xdr:row>40</xdr:row>
      <xdr:rowOff>16232</xdr:rowOff>
    </xdr:to>
    <xdr:cxnSp macro="">
      <xdr:nvCxnSpPr>
        <xdr:cNvPr id="15" name="Straight Connector 14"/>
        <xdr:cNvCxnSpPr/>
      </xdr:nvCxnSpPr>
      <xdr:spPr>
        <a:xfrm rot="5400000">
          <a:off x="473872" y="7457245"/>
          <a:ext cx="1220118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6728</xdr:colOff>
      <xdr:row>33</xdr:row>
      <xdr:rowOff>162294</xdr:rowOff>
    </xdr:from>
    <xdr:to>
      <xdr:col>3</xdr:col>
      <xdr:colOff>106974</xdr:colOff>
      <xdr:row>34</xdr:row>
      <xdr:rowOff>64146</xdr:rowOff>
    </xdr:to>
    <xdr:cxnSp macro="">
      <xdr:nvCxnSpPr>
        <xdr:cNvPr id="16" name="Straight Connector 15"/>
        <xdr:cNvCxnSpPr/>
      </xdr:nvCxnSpPr>
      <xdr:spPr>
        <a:xfrm flipH="1">
          <a:off x="1031115" y="6804634"/>
          <a:ext cx="100246" cy="10313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9658</xdr:colOff>
      <xdr:row>39</xdr:row>
      <xdr:rowOff>158304</xdr:rowOff>
    </xdr:from>
    <xdr:to>
      <xdr:col>3</xdr:col>
      <xdr:colOff>109904</xdr:colOff>
      <xdr:row>40</xdr:row>
      <xdr:rowOff>60155</xdr:rowOff>
    </xdr:to>
    <xdr:cxnSp macro="">
      <xdr:nvCxnSpPr>
        <xdr:cNvPr id="17" name="Straight Connector 16"/>
        <xdr:cNvCxnSpPr/>
      </xdr:nvCxnSpPr>
      <xdr:spPr>
        <a:xfrm flipH="1">
          <a:off x="1034045" y="8008342"/>
          <a:ext cx="100246" cy="1031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230267</xdr:colOff>
      <xdr:row>37</xdr:row>
      <xdr:rowOff>15248</xdr:rowOff>
    </xdr:from>
    <xdr:to>
      <xdr:col>14</xdr:col>
      <xdr:colOff>10892</xdr:colOff>
      <xdr:row>37</xdr:row>
      <xdr:rowOff>20739</xdr:rowOff>
    </xdr:to>
    <xdr:cxnSp macro="">
      <xdr:nvCxnSpPr>
        <xdr:cNvPr id="18" name="Straight Connector 17"/>
        <xdr:cNvCxnSpPr/>
      </xdr:nvCxnSpPr>
      <xdr:spPr>
        <a:xfrm flipH="1">
          <a:off x="917926" y="7407577"/>
          <a:ext cx="3943746" cy="5491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181897</xdr:colOff>
      <xdr:row>31</xdr:row>
      <xdr:rowOff>172643</xdr:rowOff>
    </xdr:from>
    <xdr:to>
      <xdr:col>11</xdr:col>
      <xdr:colOff>193498</xdr:colOff>
      <xdr:row>41</xdr:row>
      <xdr:rowOff>174785</xdr:rowOff>
    </xdr:to>
    <xdr:cxnSp macro="">
      <xdr:nvCxnSpPr>
        <xdr:cNvPr id="19" name="Straight Connector 18"/>
        <xdr:cNvCxnSpPr/>
      </xdr:nvCxnSpPr>
      <xdr:spPr>
        <a:xfrm rot="5400000" flipV="1">
          <a:off x="2992172" y="7337641"/>
          <a:ext cx="1993733" cy="11601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172643</xdr:colOff>
      <xdr:row>32</xdr:row>
      <xdr:rowOff>5953</xdr:rowOff>
    </xdr:from>
    <xdr:to>
      <xdr:col>4</xdr:col>
      <xdr:colOff>184244</xdr:colOff>
      <xdr:row>41</xdr:row>
      <xdr:rowOff>92296</xdr:rowOff>
    </xdr:to>
    <xdr:cxnSp macro="">
      <xdr:nvCxnSpPr>
        <xdr:cNvPr id="20" name="Straight Connector 19"/>
        <xdr:cNvCxnSpPr/>
      </xdr:nvCxnSpPr>
      <xdr:spPr>
        <a:xfrm rot="5400000" flipV="1">
          <a:off x="600637" y="7393902"/>
          <a:ext cx="1898814" cy="11601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5603</xdr:colOff>
      <xdr:row>32</xdr:row>
      <xdr:rowOff>193573</xdr:rowOff>
    </xdr:from>
    <xdr:to>
      <xdr:col>11</xdr:col>
      <xdr:colOff>190945</xdr:colOff>
      <xdr:row>32</xdr:row>
      <xdr:rowOff>196103</xdr:rowOff>
    </xdr:to>
    <xdr:cxnSp macro="">
      <xdr:nvCxnSpPr>
        <xdr:cNvPr id="21" name="Straight Connector 20"/>
        <xdr:cNvCxnSpPr/>
      </xdr:nvCxnSpPr>
      <xdr:spPr>
        <a:xfrm flipV="1">
          <a:off x="1372721" y="6558514"/>
          <a:ext cx="2617018" cy="25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142960</xdr:colOff>
      <xdr:row>32</xdr:row>
      <xdr:rowOff>137594</xdr:rowOff>
    </xdr:from>
    <xdr:to>
      <xdr:col>11</xdr:col>
      <xdr:colOff>241111</xdr:colOff>
      <xdr:row>33</xdr:row>
      <xdr:rowOff>39447</xdr:rowOff>
    </xdr:to>
    <xdr:cxnSp macro="">
      <xdr:nvCxnSpPr>
        <xdr:cNvPr id="23" name="Straight Connector 22"/>
        <xdr:cNvCxnSpPr/>
      </xdr:nvCxnSpPr>
      <xdr:spPr>
        <a:xfrm flipH="1">
          <a:off x="3944301" y="6510685"/>
          <a:ext cx="98151" cy="1010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323302</xdr:colOff>
      <xdr:row>32</xdr:row>
      <xdr:rowOff>129405</xdr:rowOff>
    </xdr:from>
    <xdr:to>
      <xdr:col>4</xdr:col>
      <xdr:colOff>79026</xdr:colOff>
      <xdr:row>33</xdr:row>
      <xdr:rowOff>31258</xdr:rowOff>
    </xdr:to>
    <xdr:cxnSp macro="">
      <xdr:nvCxnSpPr>
        <xdr:cNvPr id="24" name="Straight Connector 23"/>
        <xdr:cNvCxnSpPr/>
      </xdr:nvCxnSpPr>
      <xdr:spPr>
        <a:xfrm flipH="1">
          <a:off x="1348640" y="6494346"/>
          <a:ext cx="97504" cy="1007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32</xdr:row>
          <xdr:rowOff>38100</xdr:rowOff>
        </xdr:from>
        <xdr:to>
          <xdr:col>8</xdr:col>
          <xdr:colOff>104775</xdr:colOff>
          <xdr:row>32</xdr:row>
          <xdr:rowOff>171450</xdr:rowOff>
        </xdr:to>
        <xdr:sp macro="" textlink="">
          <xdr:nvSpPr>
            <xdr:cNvPr id="883719" name="Object 7" hidden="1">
              <a:extLst>
                <a:ext uri="{63B3BB69-23CF-44E3-9099-C40C66FF867C}">
                  <a14:compatExt spid="_x0000_s883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28</xdr:row>
          <xdr:rowOff>190500</xdr:rowOff>
        </xdr:from>
        <xdr:to>
          <xdr:col>11</xdr:col>
          <xdr:colOff>171450</xdr:colOff>
          <xdr:row>30</xdr:row>
          <xdr:rowOff>114300</xdr:rowOff>
        </xdr:to>
        <xdr:sp macro="" textlink="">
          <xdr:nvSpPr>
            <xdr:cNvPr id="883721" name="Object 9" hidden="1">
              <a:extLst>
                <a:ext uri="{63B3BB69-23CF-44E3-9099-C40C66FF867C}">
                  <a14:compatExt spid="_x0000_s883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29</xdr:row>
          <xdr:rowOff>57150</xdr:rowOff>
        </xdr:from>
        <xdr:to>
          <xdr:col>13</xdr:col>
          <xdr:colOff>114300</xdr:colOff>
          <xdr:row>29</xdr:row>
          <xdr:rowOff>180975</xdr:rowOff>
        </xdr:to>
        <xdr:sp macro="" textlink="">
          <xdr:nvSpPr>
            <xdr:cNvPr id="883722" name="Object 10" hidden="1">
              <a:extLst>
                <a:ext uri="{63B3BB69-23CF-44E3-9099-C40C66FF867C}">
                  <a14:compatExt spid="_x0000_s883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7</xdr:col>
      <xdr:colOff>101337</xdr:colOff>
      <xdr:row>36</xdr:row>
      <xdr:rowOff>75952</xdr:rowOff>
    </xdr:from>
    <xdr:to>
      <xdr:col>8</xdr:col>
      <xdr:colOff>287324</xdr:colOff>
      <xdr:row>37</xdr:row>
      <xdr:rowOff>146710</xdr:rowOff>
    </xdr:to>
    <xdr:sp macro="" textlink="">
      <xdr:nvSpPr>
        <xdr:cNvPr id="34" name="Multiply 33"/>
        <xdr:cNvSpPr/>
      </xdr:nvSpPr>
      <xdr:spPr>
        <a:xfrm>
          <a:off x="2493793" y="7236511"/>
          <a:ext cx="527766" cy="269662"/>
        </a:xfrm>
        <a:prstGeom prst="mathMultiply">
          <a:avLst/>
        </a:prstGeom>
        <a:solidFill>
          <a:srgbClr val="46C224"/>
        </a:solidFill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274115</xdr:colOff>
      <xdr:row>35</xdr:row>
      <xdr:rowOff>42920</xdr:rowOff>
    </xdr:from>
    <xdr:to>
      <xdr:col>8</xdr:col>
      <xdr:colOff>82164</xdr:colOff>
      <xdr:row>36</xdr:row>
      <xdr:rowOff>155578</xdr:rowOff>
    </xdr:to>
    <xdr:sp macro="" textlink="">
      <xdr:nvSpPr>
        <xdr:cNvPr id="43" name="Down Arrow 42"/>
        <xdr:cNvSpPr/>
      </xdr:nvSpPr>
      <xdr:spPr>
        <a:xfrm>
          <a:off x="2666571" y="7004574"/>
          <a:ext cx="149828" cy="311563"/>
        </a:xfrm>
        <a:prstGeom prst="downArrow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178305</xdr:colOff>
      <xdr:row>34</xdr:row>
      <xdr:rowOff>198904</xdr:rowOff>
    </xdr:from>
    <xdr:to>
      <xdr:col>8</xdr:col>
      <xdr:colOff>14008</xdr:colOff>
      <xdr:row>35</xdr:row>
      <xdr:rowOff>915</xdr:rowOff>
    </xdr:to>
    <xdr:cxnSp macro="">
      <xdr:nvCxnSpPr>
        <xdr:cNvPr id="44" name="Straight Connector 43"/>
        <xdr:cNvCxnSpPr/>
      </xdr:nvCxnSpPr>
      <xdr:spPr>
        <a:xfrm flipV="1">
          <a:off x="1545423" y="6961654"/>
          <a:ext cx="1202820" cy="91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136569</xdr:colOff>
      <xdr:row>34</xdr:row>
      <xdr:rowOff>149596</xdr:rowOff>
    </xdr:from>
    <xdr:to>
      <xdr:col>4</xdr:col>
      <xdr:colOff>235873</xdr:colOff>
      <xdr:row>35</xdr:row>
      <xdr:rowOff>51449</xdr:rowOff>
    </xdr:to>
    <xdr:cxnSp macro="">
      <xdr:nvCxnSpPr>
        <xdr:cNvPr id="45" name="Straight Connector 44"/>
        <xdr:cNvCxnSpPr/>
      </xdr:nvCxnSpPr>
      <xdr:spPr>
        <a:xfrm flipH="1">
          <a:off x="1510890" y="6973578"/>
          <a:ext cx="99304" cy="1025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294590</xdr:colOff>
      <xdr:row>34</xdr:row>
      <xdr:rowOff>152400</xdr:rowOff>
    </xdr:from>
    <xdr:to>
      <xdr:col>8</xdr:col>
      <xdr:colOff>50316</xdr:colOff>
      <xdr:row>35</xdr:row>
      <xdr:rowOff>54253</xdr:rowOff>
    </xdr:to>
    <xdr:cxnSp macro="">
      <xdr:nvCxnSpPr>
        <xdr:cNvPr id="46" name="Straight Connector 45"/>
        <xdr:cNvCxnSpPr/>
      </xdr:nvCxnSpPr>
      <xdr:spPr>
        <a:xfrm flipH="1">
          <a:off x="2687046" y="6915150"/>
          <a:ext cx="97505" cy="1007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1161</xdr:colOff>
      <xdr:row>32</xdr:row>
      <xdr:rowOff>99012</xdr:rowOff>
    </xdr:from>
    <xdr:to>
      <xdr:col>8</xdr:col>
      <xdr:colOff>14214</xdr:colOff>
      <xdr:row>40</xdr:row>
      <xdr:rowOff>195284</xdr:rowOff>
    </xdr:to>
    <xdr:cxnSp macro="">
      <xdr:nvCxnSpPr>
        <xdr:cNvPr id="47" name="Straight Connector 46"/>
        <xdr:cNvCxnSpPr/>
      </xdr:nvCxnSpPr>
      <xdr:spPr>
        <a:xfrm rot="5400000" flipV="1">
          <a:off x="1912177" y="7427246"/>
          <a:ext cx="1715522" cy="13053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34</xdr:row>
          <xdr:rowOff>38100</xdr:rowOff>
        </xdr:from>
        <xdr:to>
          <xdr:col>6</xdr:col>
          <xdr:colOff>0</xdr:colOff>
          <xdr:row>34</xdr:row>
          <xdr:rowOff>161925</xdr:rowOff>
        </xdr:to>
        <xdr:sp macro="" textlink="">
          <xdr:nvSpPr>
            <xdr:cNvPr id="883725" name="Object 13" hidden="1">
              <a:extLst>
                <a:ext uri="{63B3BB69-23CF-44E3-9099-C40C66FF867C}">
                  <a14:compatExt spid="_x0000_s883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11671</xdr:colOff>
      <xdr:row>39</xdr:row>
      <xdr:rowOff>172640</xdr:rowOff>
    </xdr:from>
    <xdr:to>
      <xdr:col>3</xdr:col>
      <xdr:colOff>115964</xdr:colOff>
      <xdr:row>40</xdr:row>
      <xdr:rowOff>53578</xdr:rowOff>
    </xdr:to>
    <xdr:cxnSp macro="">
      <xdr:nvCxnSpPr>
        <xdr:cNvPr id="52" name="Straight Connector 51"/>
        <xdr:cNvCxnSpPr/>
      </xdr:nvCxnSpPr>
      <xdr:spPr>
        <a:xfrm>
          <a:off x="1036058" y="8022678"/>
          <a:ext cx="104293" cy="822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5717</xdr:colOff>
      <xdr:row>33</xdr:row>
      <xdr:rowOff>178594</xdr:rowOff>
    </xdr:from>
    <xdr:to>
      <xdr:col>3</xdr:col>
      <xdr:colOff>110010</xdr:colOff>
      <xdr:row>34</xdr:row>
      <xdr:rowOff>59531</xdr:rowOff>
    </xdr:to>
    <xdr:cxnSp macro="">
      <xdr:nvCxnSpPr>
        <xdr:cNvPr id="53" name="Straight Connector 52"/>
        <xdr:cNvCxnSpPr/>
      </xdr:nvCxnSpPr>
      <xdr:spPr>
        <a:xfrm>
          <a:off x="1030104" y="6820934"/>
          <a:ext cx="104293" cy="822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314815</xdr:colOff>
      <xdr:row>32</xdr:row>
      <xdr:rowOff>170190</xdr:rowOff>
    </xdr:from>
    <xdr:to>
      <xdr:col>4</xdr:col>
      <xdr:colOff>73826</xdr:colOff>
      <xdr:row>33</xdr:row>
      <xdr:rowOff>51128</xdr:rowOff>
    </xdr:to>
    <xdr:cxnSp macro="">
      <xdr:nvCxnSpPr>
        <xdr:cNvPr id="54" name="Straight Connector 53"/>
        <xdr:cNvCxnSpPr/>
      </xdr:nvCxnSpPr>
      <xdr:spPr>
        <a:xfrm>
          <a:off x="1340153" y="6535131"/>
          <a:ext cx="100791" cy="798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141308</xdr:colOff>
      <xdr:row>32</xdr:row>
      <xdr:rowOff>158027</xdr:rowOff>
    </xdr:from>
    <xdr:to>
      <xdr:col>11</xdr:col>
      <xdr:colOff>242353</xdr:colOff>
      <xdr:row>33</xdr:row>
      <xdr:rowOff>38965</xdr:rowOff>
    </xdr:to>
    <xdr:cxnSp macro="">
      <xdr:nvCxnSpPr>
        <xdr:cNvPr id="55" name="Straight Connector 54"/>
        <xdr:cNvCxnSpPr/>
      </xdr:nvCxnSpPr>
      <xdr:spPr>
        <a:xfrm>
          <a:off x="3942649" y="6531118"/>
          <a:ext cx="101045" cy="800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7440</xdr:colOff>
      <xdr:row>36</xdr:row>
      <xdr:rowOff>199541</xdr:rowOff>
    </xdr:from>
    <xdr:to>
      <xdr:col>17</xdr:col>
      <xdr:colOff>4509</xdr:colOff>
      <xdr:row>36</xdr:row>
      <xdr:rowOff>199541</xdr:rowOff>
    </xdr:to>
    <xdr:cxnSp macro="">
      <xdr:nvCxnSpPr>
        <xdr:cNvPr id="134" name="Straight Connector 133"/>
        <xdr:cNvCxnSpPr/>
      </xdr:nvCxnSpPr>
      <xdr:spPr>
        <a:xfrm>
          <a:off x="5545879" y="7392078"/>
          <a:ext cx="340898" cy="0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1192</xdr:colOff>
      <xdr:row>36</xdr:row>
      <xdr:rowOff>196392</xdr:rowOff>
    </xdr:from>
    <xdr:to>
      <xdr:col>17</xdr:col>
      <xdr:colOff>4264</xdr:colOff>
      <xdr:row>38</xdr:row>
      <xdr:rowOff>7579</xdr:rowOff>
    </xdr:to>
    <xdr:cxnSp macro="">
      <xdr:nvCxnSpPr>
        <xdr:cNvPr id="135" name="Straight Connector 134"/>
        <xdr:cNvCxnSpPr/>
      </xdr:nvCxnSpPr>
      <xdr:spPr>
        <a:xfrm rot="5400000" flipV="1">
          <a:off x="5800228" y="7589481"/>
          <a:ext cx="216000" cy="3072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342807</xdr:colOff>
      <xdr:row>36</xdr:row>
      <xdr:rowOff>188723</xdr:rowOff>
    </xdr:from>
    <xdr:to>
      <xdr:col>16</xdr:col>
      <xdr:colOff>2050</xdr:colOff>
      <xdr:row>38</xdr:row>
      <xdr:rowOff>2524</xdr:rowOff>
    </xdr:to>
    <xdr:cxnSp macro="">
      <xdr:nvCxnSpPr>
        <xdr:cNvPr id="136" name="Straight Connector 135"/>
        <xdr:cNvCxnSpPr/>
      </xdr:nvCxnSpPr>
      <xdr:spPr>
        <a:xfrm rot="5400000" flipV="1">
          <a:off x="5432260" y="7486417"/>
          <a:ext cx="213386" cy="3072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25065</xdr:colOff>
      <xdr:row>38</xdr:row>
      <xdr:rowOff>1</xdr:rowOff>
    </xdr:from>
    <xdr:to>
      <xdr:col>18</xdr:col>
      <xdr:colOff>313065</xdr:colOff>
      <xdr:row>38</xdr:row>
      <xdr:rowOff>499</xdr:rowOff>
    </xdr:to>
    <xdr:cxnSp macro="">
      <xdr:nvCxnSpPr>
        <xdr:cNvPr id="137" name="Straight Connector 136"/>
        <xdr:cNvCxnSpPr/>
      </xdr:nvCxnSpPr>
      <xdr:spPr>
        <a:xfrm>
          <a:off x="6235365" y="7600951"/>
          <a:ext cx="288000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56</xdr:row>
      <xdr:rowOff>91968</xdr:rowOff>
    </xdr:from>
    <xdr:to>
      <xdr:col>2</xdr:col>
      <xdr:colOff>10841</xdr:colOff>
      <xdr:row>62</xdr:row>
      <xdr:rowOff>71654</xdr:rowOff>
    </xdr:to>
    <xdr:cxnSp macro="">
      <xdr:nvCxnSpPr>
        <xdr:cNvPr id="170" name="Straight Connector 169"/>
        <xdr:cNvCxnSpPr/>
      </xdr:nvCxnSpPr>
      <xdr:spPr>
        <a:xfrm rot="5400000" flipV="1">
          <a:off x="97221" y="11958147"/>
          <a:ext cx="1188000" cy="10841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323850</xdr:colOff>
          <xdr:row>50</xdr:row>
          <xdr:rowOff>0</xdr:rowOff>
        </xdr:from>
        <xdr:to>
          <xdr:col>10</xdr:col>
          <xdr:colOff>0</xdr:colOff>
          <xdr:row>51</xdr:row>
          <xdr:rowOff>95250</xdr:rowOff>
        </xdr:to>
        <xdr:sp macro="" textlink="">
          <xdr:nvSpPr>
            <xdr:cNvPr id="883750" name="Object 38" hidden="1">
              <a:extLst>
                <a:ext uri="{63B3BB69-23CF-44E3-9099-C40C66FF867C}">
                  <a14:compatExt spid="_x0000_s883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50</xdr:row>
          <xdr:rowOff>9525</xdr:rowOff>
        </xdr:from>
        <xdr:to>
          <xdr:col>14</xdr:col>
          <xdr:colOff>228600</xdr:colOff>
          <xdr:row>51</xdr:row>
          <xdr:rowOff>9525</xdr:rowOff>
        </xdr:to>
        <xdr:sp macro="" textlink="">
          <xdr:nvSpPr>
            <xdr:cNvPr id="883751" name="Object 39" hidden="1">
              <a:extLst>
                <a:ext uri="{63B3BB69-23CF-44E3-9099-C40C66FF867C}">
                  <a14:compatExt spid="_x0000_s883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57</xdr:row>
          <xdr:rowOff>38100</xdr:rowOff>
        </xdr:from>
        <xdr:to>
          <xdr:col>14</xdr:col>
          <xdr:colOff>247650</xdr:colOff>
          <xdr:row>58</xdr:row>
          <xdr:rowOff>9525</xdr:rowOff>
        </xdr:to>
        <xdr:sp macro="" textlink="">
          <xdr:nvSpPr>
            <xdr:cNvPr id="883752" name="Object 40" hidden="1">
              <a:extLst>
                <a:ext uri="{63B3BB69-23CF-44E3-9099-C40C66FF867C}">
                  <a14:compatExt spid="_x0000_s883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70</xdr:row>
          <xdr:rowOff>28575</xdr:rowOff>
        </xdr:from>
        <xdr:to>
          <xdr:col>14</xdr:col>
          <xdr:colOff>238125</xdr:colOff>
          <xdr:row>71</xdr:row>
          <xdr:rowOff>0</xdr:rowOff>
        </xdr:to>
        <xdr:sp macro="" textlink="">
          <xdr:nvSpPr>
            <xdr:cNvPr id="883755" name="Object 43" hidden="1">
              <a:extLst>
                <a:ext uri="{63B3BB69-23CF-44E3-9099-C40C66FF867C}">
                  <a14:compatExt spid="_x0000_s883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133350</xdr:colOff>
          <xdr:row>72</xdr:row>
          <xdr:rowOff>57150</xdr:rowOff>
        </xdr:from>
        <xdr:to>
          <xdr:col>14</xdr:col>
          <xdr:colOff>247650</xdr:colOff>
          <xdr:row>72</xdr:row>
          <xdr:rowOff>180975</xdr:rowOff>
        </xdr:to>
        <xdr:sp macro="" textlink="">
          <xdr:nvSpPr>
            <xdr:cNvPr id="883756" name="Object 44" hidden="1">
              <a:extLst>
                <a:ext uri="{63B3BB69-23CF-44E3-9099-C40C66FF867C}">
                  <a14:compatExt spid="_x0000_s883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76</xdr:row>
          <xdr:rowOff>28575</xdr:rowOff>
        </xdr:from>
        <xdr:to>
          <xdr:col>14</xdr:col>
          <xdr:colOff>238125</xdr:colOff>
          <xdr:row>77</xdr:row>
          <xdr:rowOff>0</xdr:rowOff>
        </xdr:to>
        <xdr:sp macro="" textlink="">
          <xdr:nvSpPr>
            <xdr:cNvPr id="883761" name="Object 49" hidden="1">
              <a:extLst>
                <a:ext uri="{63B3BB69-23CF-44E3-9099-C40C66FF867C}">
                  <a14:compatExt spid="_x0000_s883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77</xdr:row>
          <xdr:rowOff>114300</xdr:rowOff>
        </xdr:from>
        <xdr:to>
          <xdr:col>10</xdr:col>
          <xdr:colOff>190500</xdr:colOff>
          <xdr:row>79</xdr:row>
          <xdr:rowOff>0</xdr:rowOff>
        </xdr:to>
        <xdr:sp macro="" textlink="">
          <xdr:nvSpPr>
            <xdr:cNvPr id="883762" name="Object 50" hidden="1">
              <a:extLst>
                <a:ext uri="{63B3BB69-23CF-44E3-9099-C40C66FF867C}">
                  <a14:compatExt spid="_x0000_s883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133350</xdr:colOff>
          <xdr:row>78</xdr:row>
          <xdr:rowOff>57150</xdr:rowOff>
        </xdr:from>
        <xdr:to>
          <xdr:col>14</xdr:col>
          <xdr:colOff>247650</xdr:colOff>
          <xdr:row>78</xdr:row>
          <xdr:rowOff>180975</xdr:rowOff>
        </xdr:to>
        <xdr:sp macro="" textlink="">
          <xdr:nvSpPr>
            <xdr:cNvPr id="883763" name="Object 51" hidden="1">
              <a:extLst>
                <a:ext uri="{63B3BB69-23CF-44E3-9099-C40C66FF867C}">
                  <a14:compatExt spid="_x0000_s883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133350</xdr:colOff>
          <xdr:row>38</xdr:row>
          <xdr:rowOff>47625</xdr:rowOff>
        </xdr:from>
        <xdr:to>
          <xdr:col>9</xdr:col>
          <xdr:colOff>200025</xdr:colOff>
          <xdr:row>38</xdr:row>
          <xdr:rowOff>180975</xdr:rowOff>
        </xdr:to>
        <xdr:sp macro="" textlink="">
          <xdr:nvSpPr>
            <xdr:cNvPr id="883767" name="Object 55" hidden="1">
              <a:extLst>
                <a:ext uri="{63B3BB69-23CF-44E3-9099-C40C66FF867C}">
                  <a14:compatExt spid="_x0000_s883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18</xdr:col>
      <xdr:colOff>178843</xdr:colOff>
      <xdr:row>37</xdr:row>
      <xdr:rowOff>192130</xdr:rowOff>
    </xdr:from>
    <xdr:to>
      <xdr:col>18</xdr:col>
      <xdr:colOff>179341</xdr:colOff>
      <xdr:row>40</xdr:row>
      <xdr:rowOff>22551</xdr:rowOff>
    </xdr:to>
    <xdr:cxnSp macro="">
      <xdr:nvCxnSpPr>
        <xdr:cNvPr id="374" name="Straight Connector 373"/>
        <xdr:cNvCxnSpPr/>
      </xdr:nvCxnSpPr>
      <xdr:spPr>
        <a:xfrm rot="5400000">
          <a:off x="6174144" y="7808054"/>
          <a:ext cx="430496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40</xdr:row>
      <xdr:rowOff>0</xdr:rowOff>
    </xdr:from>
    <xdr:to>
      <xdr:col>18</xdr:col>
      <xdr:colOff>288000</xdr:colOff>
      <xdr:row>40</xdr:row>
      <xdr:rowOff>498</xdr:rowOff>
    </xdr:to>
    <xdr:cxnSp macro="">
      <xdr:nvCxnSpPr>
        <xdr:cNvPr id="375" name="Straight Connector 374"/>
        <xdr:cNvCxnSpPr/>
      </xdr:nvCxnSpPr>
      <xdr:spPr>
        <a:xfrm>
          <a:off x="6210300" y="8001000"/>
          <a:ext cx="288000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130342</xdr:colOff>
      <xdr:row>37</xdr:row>
      <xdr:rowOff>145382</xdr:rowOff>
    </xdr:from>
    <xdr:to>
      <xdr:col>18</xdr:col>
      <xdr:colOff>230021</xdr:colOff>
      <xdr:row>38</xdr:row>
      <xdr:rowOff>47990</xdr:rowOff>
    </xdr:to>
    <xdr:cxnSp macro="">
      <xdr:nvCxnSpPr>
        <xdr:cNvPr id="376" name="Straight Connector 375"/>
        <xdr:cNvCxnSpPr/>
      </xdr:nvCxnSpPr>
      <xdr:spPr>
        <a:xfrm flipH="1">
          <a:off x="6340642" y="7546307"/>
          <a:ext cx="99679" cy="1026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135355</xdr:colOff>
      <xdr:row>39</xdr:row>
      <xdr:rowOff>150395</xdr:rowOff>
    </xdr:from>
    <xdr:to>
      <xdr:col>18</xdr:col>
      <xdr:colOff>235034</xdr:colOff>
      <xdr:row>40</xdr:row>
      <xdr:rowOff>53002</xdr:rowOff>
    </xdr:to>
    <xdr:cxnSp macro="">
      <xdr:nvCxnSpPr>
        <xdr:cNvPr id="377" name="Straight Connector 376"/>
        <xdr:cNvCxnSpPr/>
      </xdr:nvCxnSpPr>
      <xdr:spPr>
        <a:xfrm flipH="1">
          <a:off x="6345655" y="7951370"/>
          <a:ext cx="99679" cy="10263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337437</xdr:colOff>
      <xdr:row>40</xdr:row>
      <xdr:rowOff>60159</xdr:rowOff>
    </xdr:from>
    <xdr:to>
      <xdr:col>18</xdr:col>
      <xdr:colOff>51092</xdr:colOff>
      <xdr:row>40</xdr:row>
      <xdr:rowOff>63231</xdr:rowOff>
    </xdr:to>
    <xdr:cxnSp macro="">
      <xdr:nvCxnSpPr>
        <xdr:cNvPr id="378" name="Straight Connector 377"/>
        <xdr:cNvCxnSpPr/>
      </xdr:nvCxnSpPr>
      <xdr:spPr>
        <a:xfrm flipV="1">
          <a:off x="5159058" y="7942918"/>
          <a:ext cx="1080000" cy="30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296345</xdr:colOff>
      <xdr:row>40</xdr:row>
      <xdr:rowOff>11996</xdr:rowOff>
    </xdr:from>
    <xdr:to>
      <xdr:col>15</xdr:col>
      <xdr:colOff>55131</xdr:colOff>
      <xdr:row>40</xdr:row>
      <xdr:rowOff>115130</xdr:rowOff>
    </xdr:to>
    <xdr:cxnSp macro="">
      <xdr:nvCxnSpPr>
        <xdr:cNvPr id="379" name="Straight Connector 378"/>
        <xdr:cNvCxnSpPr/>
      </xdr:nvCxnSpPr>
      <xdr:spPr>
        <a:xfrm flipH="1">
          <a:off x="5108977" y="8033049"/>
          <a:ext cx="99680" cy="1031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294164</xdr:colOff>
      <xdr:row>40</xdr:row>
      <xdr:rowOff>24606</xdr:rowOff>
    </xdr:from>
    <xdr:to>
      <xdr:col>15</xdr:col>
      <xdr:colOff>53178</xdr:colOff>
      <xdr:row>40</xdr:row>
      <xdr:rowOff>107950</xdr:rowOff>
    </xdr:to>
    <xdr:cxnSp macro="">
      <xdr:nvCxnSpPr>
        <xdr:cNvPr id="380" name="Straight Connector 379"/>
        <xdr:cNvCxnSpPr/>
      </xdr:nvCxnSpPr>
      <xdr:spPr>
        <a:xfrm>
          <a:off x="5106796" y="8045659"/>
          <a:ext cx="99908" cy="833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301538</xdr:colOff>
      <xdr:row>40</xdr:row>
      <xdr:rowOff>3401</xdr:rowOff>
    </xdr:from>
    <xdr:to>
      <xdr:col>18</xdr:col>
      <xdr:colOff>60323</xdr:colOff>
      <xdr:row>40</xdr:row>
      <xdr:rowOff>106535</xdr:rowOff>
    </xdr:to>
    <xdr:cxnSp macro="">
      <xdr:nvCxnSpPr>
        <xdr:cNvPr id="381" name="Straight Connector 380"/>
        <xdr:cNvCxnSpPr/>
      </xdr:nvCxnSpPr>
      <xdr:spPr>
        <a:xfrm flipH="1">
          <a:off x="6168938" y="8004401"/>
          <a:ext cx="101685" cy="1031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299357</xdr:colOff>
      <xdr:row>40</xdr:row>
      <xdr:rowOff>16011</xdr:rowOff>
    </xdr:from>
    <xdr:to>
      <xdr:col>18</xdr:col>
      <xdr:colOff>58370</xdr:colOff>
      <xdr:row>40</xdr:row>
      <xdr:rowOff>99355</xdr:rowOff>
    </xdr:to>
    <xdr:cxnSp macro="">
      <xdr:nvCxnSpPr>
        <xdr:cNvPr id="382" name="Straight Connector 381"/>
        <xdr:cNvCxnSpPr/>
      </xdr:nvCxnSpPr>
      <xdr:spPr>
        <a:xfrm>
          <a:off x="6166757" y="8017011"/>
          <a:ext cx="101913" cy="833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247650</xdr:colOff>
          <xdr:row>40</xdr:row>
          <xdr:rowOff>66675</xdr:rowOff>
        </xdr:from>
        <xdr:to>
          <xdr:col>16</xdr:col>
          <xdr:colOff>104775</xdr:colOff>
          <xdr:row>40</xdr:row>
          <xdr:rowOff>190500</xdr:rowOff>
        </xdr:to>
        <xdr:sp macro="" textlink="">
          <xdr:nvSpPr>
            <xdr:cNvPr id="883802" name="Object 90" hidden="1">
              <a:extLst>
                <a:ext uri="{63B3BB69-23CF-44E3-9099-C40C66FF867C}">
                  <a14:compatExt spid="_x0000_s883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16</xdr:col>
      <xdr:colOff>162300</xdr:colOff>
      <xdr:row>33</xdr:row>
      <xdr:rowOff>138810</xdr:rowOff>
    </xdr:from>
    <xdr:to>
      <xdr:col>16</xdr:col>
      <xdr:colOff>178287</xdr:colOff>
      <xdr:row>42</xdr:row>
      <xdr:rowOff>170526</xdr:rowOff>
    </xdr:to>
    <xdr:cxnSp macro="">
      <xdr:nvCxnSpPr>
        <xdr:cNvPr id="385" name="Straight Connector 384"/>
        <xdr:cNvCxnSpPr/>
      </xdr:nvCxnSpPr>
      <xdr:spPr>
        <a:xfrm rot="5400000" flipV="1">
          <a:off x="4803826" y="7736909"/>
          <a:ext cx="1853373" cy="15987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134744</xdr:colOff>
      <xdr:row>37</xdr:row>
      <xdr:rowOff>153330</xdr:rowOff>
    </xdr:from>
    <xdr:to>
      <xdr:col>18</xdr:col>
      <xdr:colOff>237587</xdr:colOff>
      <xdr:row>38</xdr:row>
      <xdr:rowOff>36881</xdr:rowOff>
    </xdr:to>
    <xdr:cxnSp macro="">
      <xdr:nvCxnSpPr>
        <xdr:cNvPr id="386" name="Straight Connector 385"/>
        <xdr:cNvCxnSpPr/>
      </xdr:nvCxnSpPr>
      <xdr:spPr>
        <a:xfrm>
          <a:off x="6345044" y="7554255"/>
          <a:ext cx="102843" cy="8357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133815</xdr:colOff>
      <xdr:row>39</xdr:row>
      <xdr:rowOff>157046</xdr:rowOff>
    </xdr:from>
    <xdr:to>
      <xdr:col>18</xdr:col>
      <xdr:colOff>236658</xdr:colOff>
      <xdr:row>40</xdr:row>
      <xdr:rowOff>40598</xdr:rowOff>
    </xdr:to>
    <xdr:cxnSp macro="">
      <xdr:nvCxnSpPr>
        <xdr:cNvPr id="387" name="Straight Connector 386"/>
        <xdr:cNvCxnSpPr/>
      </xdr:nvCxnSpPr>
      <xdr:spPr>
        <a:xfrm>
          <a:off x="6344115" y="7958021"/>
          <a:ext cx="102843" cy="835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35</xdr:row>
      <xdr:rowOff>158154</xdr:rowOff>
    </xdr:from>
    <xdr:to>
      <xdr:col>12</xdr:col>
      <xdr:colOff>19050</xdr:colOff>
      <xdr:row>35</xdr:row>
      <xdr:rowOff>158652</xdr:rowOff>
    </xdr:to>
    <xdr:cxnSp macro="">
      <xdr:nvCxnSpPr>
        <xdr:cNvPr id="389" name="Straight Connector 388"/>
        <xdr:cNvCxnSpPr/>
      </xdr:nvCxnSpPr>
      <xdr:spPr>
        <a:xfrm>
          <a:off x="3838946" y="7172018"/>
          <a:ext cx="343890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805</xdr:colOff>
      <xdr:row>35</xdr:row>
      <xdr:rowOff>135383</xdr:rowOff>
    </xdr:from>
    <xdr:to>
      <xdr:col>11</xdr:col>
      <xdr:colOff>48565</xdr:colOff>
      <xdr:row>35</xdr:row>
      <xdr:rowOff>175543</xdr:rowOff>
    </xdr:to>
    <xdr:cxnSp macro="">
      <xdr:nvCxnSpPr>
        <xdr:cNvPr id="390" name="Straight Connector 389"/>
        <xdr:cNvCxnSpPr/>
      </xdr:nvCxnSpPr>
      <xdr:spPr>
        <a:xfrm flipH="1">
          <a:off x="3820701" y="7149247"/>
          <a:ext cx="47760" cy="40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335656</xdr:colOff>
      <xdr:row>35</xdr:row>
      <xdr:rowOff>130018</xdr:rowOff>
    </xdr:from>
    <xdr:to>
      <xdr:col>12</xdr:col>
      <xdr:colOff>40515</xdr:colOff>
      <xdr:row>35</xdr:row>
      <xdr:rowOff>170178</xdr:rowOff>
    </xdr:to>
    <xdr:cxnSp macro="">
      <xdr:nvCxnSpPr>
        <xdr:cNvPr id="391" name="Straight Connector 390"/>
        <xdr:cNvCxnSpPr/>
      </xdr:nvCxnSpPr>
      <xdr:spPr>
        <a:xfrm flipH="1">
          <a:off x="4155552" y="7143882"/>
          <a:ext cx="48749" cy="40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65601</xdr:colOff>
      <xdr:row>35</xdr:row>
      <xdr:rowOff>174501</xdr:rowOff>
    </xdr:from>
    <xdr:to>
      <xdr:col>12</xdr:col>
      <xdr:colOff>66099</xdr:colOff>
      <xdr:row>38</xdr:row>
      <xdr:rowOff>9788</xdr:rowOff>
    </xdr:to>
    <xdr:cxnSp macro="">
      <xdr:nvCxnSpPr>
        <xdr:cNvPr id="392" name="Straight Connector 391"/>
        <xdr:cNvCxnSpPr/>
      </xdr:nvCxnSpPr>
      <xdr:spPr>
        <a:xfrm rot="5400000">
          <a:off x="4011398" y="7406354"/>
          <a:ext cx="436475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40637</xdr:colOff>
      <xdr:row>35</xdr:row>
      <xdr:rowOff>163045</xdr:rowOff>
    </xdr:from>
    <xdr:to>
      <xdr:col>12</xdr:col>
      <xdr:colOff>87275</xdr:colOff>
      <xdr:row>36</xdr:row>
      <xdr:rowOff>4300</xdr:rowOff>
    </xdr:to>
    <xdr:cxnSp macro="">
      <xdr:nvCxnSpPr>
        <xdr:cNvPr id="393" name="Straight Connector 392"/>
        <xdr:cNvCxnSpPr/>
      </xdr:nvCxnSpPr>
      <xdr:spPr>
        <a:xfrm flipH="1">
          <a:off x="4204423" y="7176909"/>
          <a:ext cx="46638" cy="416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46240</xdr:colOff>
      <xdr:row>37</xdr:row>
      <xdr:rowOff>174252</xdr:rowOff>
    </xdr:from>
    <xdr:to>
      <xdr:col>12</xdr:col>
      <xdr:colOff>92878</xdr:colOff>
      <xdr:row>38</xdr:row>
      <xdr:rowOff>15508</xdr:rowOff>
    </xdr:to>
    <xdr:cxnSp macro="">
      <xdr:nvCxnSpPr>
        <xdr:cNvPr id="394" name="Straight Connector 393"/>
        <xdr:cNvCxnSpPr/>
      </xdr:nvCxnSpPr>
      <xdr:spPr>
        <a:xfrm flipH="1">
          <a:off x="4210026" y="7588908"/>
          <a:ext cx="46638" cy="4165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129396</xdr:colOff>
      <xdr:row>34</xdr:row>
      <xdr:rowOff>168934</xdr:rowOff>
    </xdr:from>
    <xdr:to>
      <xdr:col>4</xdr:col>
      <xdr:colOff>233689</xdr:colOff>
      <xdr:row>35</xdr:row>
      <xdr:rowOff>49872</xdr:rowOff>
    </xdr:to>
    <xdr:cxnSp macro="">
      <xdr:nvCxnSpPr>
        <xdr:cNvPr id="396" name="Straight Connector 395"/>
        <xdr:cNvCxnSpPr/>
      </xdr:nvCxnSpPr>
      <xdr:spPr>
        <a:xfrm>
          <a:off x="1495245" y="7012557"/>
          <a:ext cx="104293" cy="822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287547</xdr:colOff>
      <xdr:row>34</xdr:row>
      <xdr:rowOff>161746</xdr:rowOff>
    </xdr:from>
    <xdr:to>
      <xdr:col>8</xdr:col>
      <xdr:colOff>50378</xdr:colOff>
      <xdr:row>35</xdr:row>
      <xdr:rowOff>42684</xdr:rowOff>
    </xdr:to>
    <xdr:cxnSp macro="">
      <xdr:nvCxnSpPr>
        <xdr:cNvPr id="397" name="Straight Connector 396"/>
        <xdr:cNvCxnSpPr/>
      </xdr:nvCxnSpPr>
      <xdr:spPr>
        <a:xfrm>
          <a:off x="2677783" y="7005369"/>
          <a:ext cx="104293" cy="822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79316</xdr:colOff>
      <xdr:row>36</xdr:row>
      <xdr:rowOff>170796</xdr:rowOff>
    </xdr:from>
    <xdr:to>
      <xdr:col>2</xdr:col>
      <xdr:colOff>210209</xdr:colOff>
      <xdr:row>39</xdr:row>
      <xdr:rowOff>43917</xdr:rowOff>
    </xdr:to>
    <xdr:sp macro="" textlink="">
      <xdr:nvSpPr>
        <xdr:cNvPr id="4" name="TextBox 3"/>
        <xdr:cNvSpPr txBox="1"/>
      </xdr:nvSpPr>
      <xdr:spPr>
        <a:xfrm rot="16200000">
          <a:off x="595771" y="7431996"/>
          <a:ext cx="464328" cy="130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/>
            <a:t>B=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219075</xdr:colOff>
          <xdr:row>32</xdr:row>
          <xdr:rowOff>0</xdr:rowOff>
        </xdr:from>
        <xdr:to>
          <xdr:col>15</xdr:col>
          <xdr:colOff>314325</xdr:colOff>
          <xdr:row>33</xdr:row>
          <xdr:rowOff>123825</xdr:rowOff>
        </xdr:to>
        <xdr:sp macro="" textlink="">
          <xdr:nvSpPr>
            <xdr:cNvPr id="883814" name="Object 102" hidden="1">
              <a:extLst>
                <a:ext uri="{63B3BB69-23CF-44E3-9099-C40C66FF867C}">
                  <a14:compatExt spid="_x0000_s883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39</xdr:row>
          <xdr:rowOff>38100</xdr:rowOff>
        </xdr:from>
        <xdr:to>
          <xdr:col>6</xdr:col>
          <xdr:colOff>0</xdr:colOff>
          <xdr:row>39</xdr:row>
          <xdr:rowOff>171450</xdr:rowOff>
        </xdr:to>
        <xdr:sp macro="" textlink="">
          <xdr:nvSpPr>
            <xdr:cNvPr id="883816" name="Object 104" hidden="1">
              <a:extLst>
                <a:ext uri="{63B3BB69-23CF-44E3-9099-C40C66FF867C}">
                  <a14:compatExt spid="_x0000_s883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39</xdr:row>
          <xdr:rowOff>19050</xdr:rowOff>
        </xdr:from>
        <xdr:to>
          <xdr:col>12</xdr:col>
          <xdr:colOff>0</xdr:colOff>
          <xdr:row>39</xdr:row>
          <xdr:rowOff>152400</xdr:rowOff>
        </xdr:to>
        <xdr:sp macro="" textlink="">
          <xdr:nvSpPr>
            <xdr:cNvPr id="883817" name="Object 105" hidden="1">
              <a:extLst>
                <a:ext uri="{63B3BB69-23CF-44E3-9099-C40C66FF867C}">
                  <a14:compatExt spid="_x0000_s883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42</xdr:row>
          <xdr:rowOff>28575</xdr:rowOff>
        </xdr:from>
        <xdr:to>
          <xdr:col>11</xdr:col>
          <xdr:colOff>180975</xdr:colOff>
          <xdr:row>43</xdr:row>
          <xdr:rowOff>0</xdr:rowOff>
        </xdr:to>
        <xdr:sp macro="" textlink="">
          <xdr:nvSpPr>
            <xdr:cNvPr id="883818" name="Object 106" hidden="1">
              <a:extLst>
                <a:ext uri="{63B3BB69-23CF-44E3-9099-C40C66FF867C}">
                  <a14:compatExt spid="_x0000_s883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21</xdr:col>
      <xdr:colOff>0</xdr:colOff>
      <xdr:row>36</xdr:row>
      <xdr:rowOff>159608</xdr:rowOff>
    </xdr:from>
    <xdr:to>
      <xdr:col>22</xdr:col>
      <xdr:colOff>0</xdr:colOff>
      <xdr:row>36</xdr:row>
      <xdr:rowOff>160106</xdr:rowOff>
    </xdr:to>
    <xdr:cxnSp macro="">
      <xdr:nvCxnSpPr>
        <xdr:cNvPr id="406" name="Straight Connector 405"/>
        <xdr:cNvCxnSpPr/>
      </xdr:nvCxnSpPr>
      <xdr:spPr>
        <a:xfrm>
          <a:off x="1381125" y="7243827"/>
          <a:ext cx="345281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324655</xdr:colOff>
      <xdr:row>36</xdr:row>
      <xdr:rowOff>136837</xdr:rowOff>
    </xdr:from>
    <xdr:to>
      <xdr:col>21</xdr:col>
      <xdr:colOff>29515</xdr:colOff>
      <xdr:row>36</xdr:row>
      <xdr:rowOff>176997</xdr:rowOff>
    </xdr:to>
    <xdr:cxnSp macro="">
      <xdr:nvCxnSpPr>
        <xdr:cNvPr id="407" name="Straight Connector 406"/>
        <xdr:cNvCxnSpPr/>
      </xdr:nvCxnSpPr>
      <xdr:spPr>
        <a:xfrm flipH="1">
          <a:off x="1360499" y="7221056"/>
          <a:ext cx="50141" cy="40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316606</xdr:colOff>
      <xdr:row>36</xdr:row>
      <xdr:rowOff>131472</xdr:rowOff>
    </xdr:from>
    <xdr:to>
      <xdr:col>22</xdr:col>
      <xdr:colOff>21465</xdr:colOff>
      <xdr:row>36</xdr:row>
      <xdr:rowOff>171632</xdr:rowOff>
    </xdr:to>
    <xdr:cxnSp macro="">
      <xdr:nvCxnSpPr>
        <xdr:cNvPr id="408" name="Straight Connector 407"/>
        <xdr:cNvCxnSpPr/>
      </xdr:nvCxnSpPr>
      <xdr:spPr>
        <a:xfrm flipH="1">
          <a:off x="1697731" y="7215691"/>
          <a:ext cx="50140" cy="40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298807</xdr:colOff>
      <xdr:row>36</xdr:row>
      <xdr:rowOff>193551</xdr:rowOff>
    </xdr:from>
    <xdr:to>
      <xdr:col>20</xdr:col>
      <xdr:colOff>299305</xdr:colOff>
      <xdr:row>39</xdr:row>
      <xdr:rowOff>28838</xdr:rowOff>
    </xdr:to>
    <xdr:cxnSp macro="">
      <xdr:nvCxnSpPr>
        <xdr:cNvPr id="409" name="Straight Connector 408"/>
        <xdr:cNvCxnSpPr/>
      </xdr:nvCxnSpPr>
      <xdr:spPr>
        <a:xfrm rot="5400000">
          <a:off x="7019147" y="7701180"/>
          <a:ext cx="442506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178305</xdr:colOff>
      <xdr:row>35</xdr:row>
      <xdr:rowOff>198904</xdr:rowOff>
    </xdr:from>
    <xdr:to>
      <xdr:col>25</xdr:col>
      <xdr:colOff>14008</xdr:colOff>
      <xdr:row>36</xdr:row>
      <xdr:rowOff>915</xdr:rowOff>
    </xdr:to>
    <xdr:cxnSp macro="">
      <xdr:nvCxnSpPr>
        <xdr:cNvPr id="413" name="Straight Connector 412"/>
        <xdr:cNvCxnSpPr/>
      </xdr:nvCxnSpPr>
      <xdr:spPr>
        <a:xfrm flipV="1">
          <a:off x="1559430" y="7080717"/>
          <a:ext cx="1216828" cy="44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136569</xdr:colOff>
      <xdr:row>35</xdr:row>
      <xdr:rowOff>149596</xdr:rowOff>
    </xdr:from>
    <xdr:to>
      <xdr:col>21</xdr:col>
      <xdr:colOff>235873</xdr:colOff>
      <xdr:row>36</xdr:row>
      <xdr:rowOff>51449</xdr:rowOff>
    </xdr:to>
    <xdr:cxnSp macro="">
      <xdr:nvCxnSpPr>
        <xdr:cNvPr id="414" name="Straight Connector 413"/>
        <xdr:cNvCxnSpPr/>
      </xdr:nvCxnSpPr>
      <xdr:spPr>
        <a:xfrm flipH="1">
          <a:off x="1517694" y="7031409"/>
          <a:ext cx="99304" cy="1042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294590</xdr:colOff>
      <xdr:row>35</xdr:row>
      <xdr:rowOff>152400</xdr:rowOff>
    </xdr:from>
    <xdr:to>
      <xdr:col>25</xdr:col>
      <xdr:colOff>50316</xdr:colOff>
      <xdr:row>36</xdr:row>
      <xdr:rowOff>54253</xdr:rowOff>
    </xdr:to>
    <xdr:cxnSp macro="">
      <xdr:nvCxnSpPr>
        <xdr:cNvPr id="415" name="Straight Connector 414"/>
        <xdr:cNvCxnSpPr/>
      </xdr:nvCxnSpPr>
      <xdr:spPr>
        <a:xfrm flipH="1">
          <a:off x="2711559" y="7034213"/>
          <a:ext cx="101007" cy="1042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19050</xdr:colOff>
      <xdr:row>36</xdr:row>
      <xdr:rowOff>158154</xdr:rowOff>
    </xdr:from>
    <xdr:to>
      <xdr:col>29</xdr:col>
      <xdr:colOff>19050</xdr:colOff>
      <xdr:row>36</xdr:row>
      <xdr:rowOff>158652</xdr:rowOff>
    </xdr:to>
    <xdr:cxnSp macro="">
      <xdr:nvCxnSpPr>
        <xdr:cNvPr id="419" name="Straight Connector 418"/>
        <xdr:cNvCxnSpPr/>
      </xdr:nvCxnSpPr>
      <xdr:spPr>
        <a:xfrm>
          <a:off x="3852863" y="7242373"/>
          <a:ext cx="345281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805</xdr:colOff>
      <xdr:row>36</xdr:row>
      <xdr:rowOff>135383</xdr:rowOff>
    </xdr:from>
    <xdr:to>
      <xdr:col>28</xdr:col>
      <xdr:colOff>48565</xdr:colOff>
      <xdr:row>36</xdr:row>
      <xdr:rowOff>175543</xdr:rowOff>
    </xdr:to>
    <xdr:cxnSp macro="">
      <xdr:nvCxnSpPr>
        <xdr:cNvPr id="420" name="Straight Connector 419"/>
        <xdr:cNvCxnSpPr/>
      </xdr:nvCxnSpPr>
      <xdr:spPr>
        <a:xfrm flipH="1">
          <a:off x="3834618" y="7219602"/>
          <a:ext cx="47760" cy="40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335656</xdr:colOff>
      <xdr:row>36</xdr:row>
      <xdr:rowOff>130018</xdr:rowOff>
    </xdr:from>
    <xdr:to>
      <xdr:col>29</xdr:col>
      <xdr:colOff>40515</xdr:colOff>
      <xdr:row>36</xdr:row>
      <xdr:rowOff>170178</xdr:rowOff>
    </xdr:to>
    <xdr:cxnSp macro="">
      <xdr:nvCxnSpPr>
        <xdr:cNvPr id="421" name="Straight Connector 420"/>
        <xdr:cNvCxnSpPr/>
      </xdr:nvCxnSpPr>
      <xdr:spPr>
        <a:xfrm flipH="1">
          <a:off x="4169469" y="7214237"/>
          <a:ext cx="50140" cy="40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65601</xdr:colOff>
      <xdr:row>36</xdr:row>
      <xdr:rowOff>174501</xdr:rowOff>
    </xdr:from>
    <xdr:to>
      <xdr:col>29</xdr:col>
      <xdr:colOff>66099</xdr:colOff>
      <xdr:row>39</xdr:row>
      <xdr:rowOff>9788</xdr:rowOff>
    </xdr:to>
    <xdr:cxnSp macro="">
      <xdr:nvCxnSpPr>
        <xdr:cNvPr id="422" name="Straight Connector 421"/>
        <xdr:cNvCxnSpPr/>
      </xdr:nvCxnSpPr>
      <xdr:spPr>
        <a:xfrm rot="5400000">
          <a:off x="4023691" y="7479724"/>
          <a:ext cx="442506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40637</xdr:colOff>
      <xdr:row>36</xdr:row>
      <xdr:rowOff>163045</xdr:rowOff>
    </xdr:from>
    <xdr:to>
      <xdr:col>29</xdr:col>
      <xdr:colOff>87275</xdr:colOff>
      <xdr:row>37</xdr:row>
      <xdr:rowOff>4300</xdr:rowOff>
    </xdr:to>
    <xdr:cxnSp macro="">
      <xdr:nvCxnSpPr>
        <xdr:cNvPr id="423" name="Straight Connector 422"/>
        <xdr:cNvCxnSpPr/>
      </xdr:nvCxnSpPr>
      <xdr:spPr>
        <a:xfrm flipH="1">
          <a:off x="4219731" y="7247264"/>
          <a:ext cx="46638" cy="4366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46240</xdr:colOff>
      <xdr:row>38</xdr:row>
      <xdr:rowOff>174252</xdr:rowOff>
    </xdr:from>
    <xdr:to>
      <xdr:col>29</xdr:col>
      <xdr:colOff>92878</xdr:colOff>
      <xdr:row>39</xdr:row>
      <xdr:rowOff>15508</xdr:rowOff>
    </xdr:to>
    <xdr:cxnSp macro="">
      <xdr:nvCxnSpPr>
        <xdr:cNvPr id="424" name="Straight Connector 423"/>
        <xdr:cNvCxnSpPr/>
      </xdr:nvCxnSpPr>
      <xdr:spPr>
        <a:xfrm flipH="1">
          <a:off x="4225334" y="7663283"/>
          <a:ext cx="46638" cy="4366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129396</xdr:colOff>
      <xdr:row>35</xdr:row>
      <xdr:rowOff>168934</xdr:rowOff>
    </xdr:from>
    <xdr:to>
      <xdr:col>21</xdr:col>
      <xdr:colOff>233689</xdr:colOff>
      <xdr:row>36</xdr:row>
      <xdr:rowOff>49872</xdr:rowOff>
    </xdr:to>
    <xdr:cxnSp macro="">
      <xdr:nvCxnSpPr>
        <xdr:cNvPr id="425" name="Straight Connector 424"/>
        <xdr:cNvCxnSpPr/>
      </xdr:nvCxnSpPr>
      <xdr:spPr>
        <a:xfrm>
          <a:off x="1510521" y="7050747"/>
          <a:ext cx="104293" cy="833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287547</xdr:colOff>
      <xdr:row>35</xdr:row>
      <xdr:rowOff>161746</xdr:rowOff>
    </xdr:from>
    <xdr:to>
      <xdr:col>25</xdr:col>
      <xdr:colOff>50378</xdr:colOff>
      <xdr:row>36</xdr:row>
      <xdr:rowOff>42684</xdr:rowOff>
    </xdr:to>
    <xdr:cxnSp macro="">
      <xdr:nvCxnSpPr>
        <xdr:cNvPr id="426" name="Straight Connector 425"/>
        <xdr:cNvCxnSpPr/>
      </xdr:nvCxnSpPr>
      <xdr:spPr>
        <a:xfrm>
          <a:off x="2704516" y="7043559"/>
          <a:ext cx="108112" cy="833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40</xdr:row>
          <xdr:rowOff>38100</xdr:rowOff>
        </xdr:from>
        <xdr:to>
          <xdr:col>22</xdr:col>
          <xdr:colOff>295275</xdr:colOff>
          <xdr:row>40</xdr:row>
          <xdr:rowOff>171450</xdr:rowOff>
        </xdr:to>
        <xdr:sp macro="" textlink="">
          <xdr:nvSpPr>
            <xdr:cNvPr id="883821" name="Object 109" hidden="1">
              <a:extLst>
                <a:ext uri="{63B3BB69-23CF-44E3-9099-C40C66FF867C}">
                  <a14:compatExt spid="_x0000_s883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38100</xdr:colOff>
          <xdr:row>40</xdr:row>
          <xdr:rowOff>19050</xdr:rowOff>
        </xdr:from>
        <xdr:to>
          <xdr:col>29</xdr:col>
          <xdr:colOff>19050</xdr:colOff>
          <xdr:row>40</xdr:row>
          <xdr:rowOff>152400</xdr:rowOff>
        </xdr:to>
        <xdr:sp macro="" textlink="">
          <xdr:nvSpPr>
            <xdr:cNvPr id="883822" name="Object 110" hidden="1">
              <a:extLst>
                <a:ext uri="{63B3BB69-23CF-44E3-9099-C40C66FF867C}">
                  <a14:compatExt spid="_x0000_s883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43</xdr:row>
          <xdr:rowOff>19050</xdr:rowOff>
        </xdr:from>
        <xdr:to>
          <xdr:col>11</xdr:col>
          <xdr:colOff>228600</xdr:colOff>
          <xdr:row>43</xdr:row>
          <xdr:rowOff>197068</xdr:rowOff>
        </xdr:to>
        <xdr:sp macro="" textlink="">
          <xdr:nvSpPr>
            <xdr:cNvPr id="883824" name="Object 112" hidden="1">
              <a:extLst>
                <a:ext uri="{63B3BB69-23CF-44E3-9099-C40C66FF867C}">
                  <a14:compatExt spid="_x0000_s883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34</xdr:row>
          <xdr:rowOff>66675</xdr:rowOff>
        </xdr:from>
        <xdr:to>
          <xdr:col>2</xdr:col>
          <xdr:colOff>285750</xdr:colOff>
          <xdr:row>34</xdr:row>
          <xdr:rowOff>190500</xdr:rowOff>
        </xdr:to>
        <xdr:sp macro="" textlink="">
          <xdr:nvSpPr>
            <xdr:cNvPr id="883825" name="Object 113" hidden="1">
              <a:extLst>
                <a:ext uri="{63B3BB69-23CF-44E3-9099-C40C66FF867C}">
                  <a14:compatExt spid="_x0000_s88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34</xdr:row>
          <xdr:rowOff>19050</xdr:rowOff>
        </xdr:from>
        <xdr:to>
          <xdr:col>18</xdr:col>
          <xdr:colOff>266700</xdr:colOff>
          <xdr:row>34</xdr:row>
          <xdr:rowOff>152400</xdr:rowOff>
        </xdr:to>
        <xdr:sp macro="" textlink="">
          <xdr:nvSpPr>
            <xdr:cNvPr id="883826" name="Object 114" hidden="1">
              <a:extLst>
                <a:ext uri="{63B3BB69-23CF-44E3-9099-C40C66FF867C}">
                  <a14:compatExt spid="_x0000_s883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285750</xdr:colOff>
          <xdr:row>44</xdr:row>
          <xdr:rowOff>180975</xdr:rowOff>
        </xdr:from>
        <xdr:to>
          <xdr:col>11</xdr:col>
          <xdr:colOff>123825</xdr:colOff>
          <xdr:row>46</xdr:row>
          <xdr:rowOff>76200</xdr:rowOff>
        </xdr:to>
        <xdr:sp macro="" textlink="">
          <xdr:nvSpPr>
            <xdr:cNvPr id="883827" name="Object 115" hidden="1">
              <a:extLst>
                <a:ext uri="{63B3BB69-23CF-44E3-9099-C40C66FF867C}">
                  <a14:compatExt spid="_x0000_s883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46</xdr:row>
          <xdr:rowOff>19050</xdr:rowOff>
        </xdr:from>
        <xdr:to>
          <xdr:col>6</xdr:col>
          <xdr:colOff>304800</xdr:colOff>
          <xdr:row>46</xdr:row>
          <xdr:rowOff>197069</xdr:rowOff>
        </xdr:to>
        <xdr:sp macro="" textlink="">
          <xdr:nvSpPr>
            <xdr:cNvPr id="883829" name="Object 117" hidden="1">
              <a:extLst>
                <a:ext uri="{63B3BB69-23CF-44E3-9099-C40C66FF867C}">
                  <a14:compatExt spid="_x0000_s883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46</xdr:row>
          <xdr:rowOff>9525</xdr:rowOff>
        </xdr:from>
        <xdr:to>
          <xdr:col>15</xdr:col>
          <xdr:colOff>28575</xdr:colOff>
          <xdr:row>46</xdr:row>
          <xdr:rowOff>180975</xdr:rowOff>
        </xdr:to>
        <xdr:sp macro="" textlink="">
          <xdr:nvSpPr>
            <xdr:cNvPr id="883830" name="Object 118" hidden="1">
              <a:extLst>
                <a:ext uri="{63B3BB69-23CF-44E3-9099-C40C66FF867C}">
                  <a14:compatExt spid="_x0000_s883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13</xdr:col>
      <xdr:colOff>125016</xdr:colOff>
      <xdr:row>33</xdr:row>
      <xdr:rowOff>192756</xdr:rowOff>
    </xdr:from>
    <xdr:to>
      <xdr:col>13</xdr:col>
      <xdr:colOff>125514</xdr:colOff>
      <xdr:row>40</xdr:row>
      <xdr:rowOff>2769</xdr:rowOff>
    </xdr:to>
    <xdr:cxnSp macro="">
      <xdr:nvCxnSpPr>
        <xdr:cNvPr id="437" name="Straight Connector 436"/>
        <xdr:cNvCxnSpPr/>
      </xdr:nvCxnSpPr>
      <xdr:spPr>
        <a:xfrm rot="5400000">
          <a:off x="4036211" y="7485342"/>
          <a:ext cx="1226857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72449</xdr:colOff>
      <xdr:row>33</xdr:row>
      <xdr:rowOff>168538</xdr:rowOff>
    </xdr:from>
    <xdr:to>
      <xdr:col>13</xdr:col>
      <xdr:colOff>172695</xdr:colOff>
      <xdr:row>34</xdr:row>
      <xdr:rowOff>70390</xdr:rowOff>
    </xdr:to>
    <xdr:cxnSp macro="">
      <xdr:nvCxnSpPr>
        <xdr:cNvPr id="438" name="Straight Connector 437"/>
        <xdr:cNvCxnSpPr/>
      </xdr:nvCxnSpPr>
      <xdr:spPr>
        <a:xfrm flipH="1">
          <a:off x="4552483" y="6671814"/>
          <a:ext cx="100246" cy="989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75379</xdr:colOff>
      <xdr:row>39</xdr:row>
      <xdr:rowOff>144841</xdr:rowOff>
    </xdr:from>
    <xdr:to>
      <xdr:col>13</xdr:col>
      <xdr:colOff>175625</xdr:colOff>
      <xdr:row>40</xdr:row>
      <xdr:rowOff>46692</xdr:rowOff>
    </xdr:to>
    <xdr:cxnSp macro="">
      <xdr:nvCxnSpPr>
        <xdr:cNvPr id="439" name="Straight Connector 438"/>
        <xdr:cNvCxnSpPr/>
      </xdr:nvCxnSpPr>
      <xdr:spPr>
        <a:xfrm flipH="1">
          <a:off x="4599754" y="8038685"/>
          <a:ext cx="100246" cy="1042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77392</xdr:colOff>
      <xdr:row>39</xdr:row>
      <xdr:rowOff>159177</xdr:rowOff>
    </xdr:from>
    <xdr:to>
      <xdr:col>13</xdr:col>
      <xdr:colOff>181685</xdr:colOff>
      <xdr:row>40</xdr:row>
      <xdr:rowOff>40115</xdr:rowOff>
    </xdr:to>
    <xdr:cxnSp macro="">
      <xdr:nvCxnSpPr>
        <xdr:cNvPr id="440" name="Straight Connector 439"/>
        <xdr:cNvCxnSpPr/>
      </xdr:nvCxnSpPr>
      <xdr:spPr>
        <a:xfrm>
          <a:off x="4601767" y="8053021"/>
          <a:ext cx="104293" cy="833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71438</xdr:colOff>
      <xdr:row>33</xdr:row>
      <xdr:rowOff>165131</xdr:rowOff>
    </xdr:from>
    <xdr:to>
      <xdr:col>13</xdr:col>
      <xdr:colOff>175731</xdr:colOff>
      <xdr:row>34</xdr:row>
      <xdr:rowOff>46068</xdr:rowOff>
    </xdr:to>
    <xdr:cxnSp macro="">
      <xdr:nvCxnSpPr>
        <xdr:cNvPr id="441" name="Straight Connector 440"/>
        <xdr:cNvCxnSpPr/>
      </xdr:nvCxnSpPr>
      <xdr:spPr>
        <a:xfrm>
          <a:off x="4595813" y="6844537"/>
          <a:ext cx="104293" cy="833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107777</xdr:colOff>
      <xdr:row>35</xdr:row>
      <xdr:rowOff>177361</xdr:rowOff>
    </xdr:from>
    <xdr:to>
      <xdr:col>13</xdr:col>
      <xdr:colOff>243056</xdr:colOff>
      <xdr:row>38</xdr:row>
      <xdr:rowOff>32516</xdr:rowOff>
    </xdr:to>
    <xdr:sp macro="" textlink="">
      <xdr:nvSpPr>
        <xdr:cNvPr id="442" name="TextBox 441"/>
        <xdr:cNvSpPr txBox="1"/>
      </xdr:nvSpPr>
      <xdr:spPr>
        <a:xfrm rot="16200000">
          <a:off x="4432270" y="7230316"/>
          <a:ext cx="446362" cy="1352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/>
            <a:t>B=</a:t>
          </a:r>
        </a:p>
      </xdr:txBody>
    </xdr:sp>
    <xdr:clientData/>
  </xdr:twoCellAnchor>
  <xdr:twoCellAnchor>
    <xdr:from>
      <xdr:col>20</xdr:col>
      <xdr:colOff>264842</xdr:colOff>
      <xdr:row>38</xdr:row>
      <xdr:rowOff>186572</xdr:rowOff>
    </xdr:from>
    <xdr:to>
      <xdr:col>20</xdr:col>
      <xdr:colOff>313531</xdr:colOff>
      <xdr:row>39</xdr:row>
      <xdr:rowOff>26939</xdr:rowOff>
    </xdr:to>
    <xdr:cxnSp macro="">
      <xdr:nvCxnSpPr>
        <xdr:cNvPr id="443" name="Straight Connector 442"/>
        <xdr:cNvCxnSpPr/>
      </xdr:nvCxnSpPr>
      <xdr:spPr>
        <a:xfrm flipH="1">
          <a:off x="7178598" y="7778694"/>
          <a:ext cx="48689" cy="40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261439</xdr:colOff>
      <xdr:row>36</xdr:row>
      <xdr:rowOff>185853</xdr:rowOff>
    </xdr:from>
    <xdr:to>
      <xdr:col>20</xdr:col>
      <xdr:colOff>310128</xdr:colOff>
      <xdr:row>37</xdr:row>
      <xdr:rowOff>26221</xdr:rowOff>
    </xdr:to>
    <xdr:cxnSp macro="">
      <xdr:nvCxnSpPr>
        <xdr:cNvPr id="444" name="Straight Connector 443"/>
        <xdr:cNvCxnSpPr/>
      </xdr:nvCxnSpPr>
      <xdr:spPr>
        <a:xfrm flipH="1">
          <a:off x="7175195" y="7378390"/>
          <a:ext cx="48689" cy="40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304800</xdr:colOff>
          <xdr:row>35</xdr:row>
          <xdr:rowOff>47625</xdr:rowOff>
        </xdr:from>
        <xdr:to>
          <xdr:col>23</xdr:col>
          <xdr:colOff>95250</xdr:colOff>
          <xdr:row>35</xdr:row>
          <xdr:rowOff>190500</xdr:rowOff>
        </xdr:to>
        <xdr:sp macro="" textlink="">
          <xdr:nvSpPr>
            <xdr:cNvPr id="883831" name="Object 119" hidden="1">
              <a:extLst>
                <a:ext uri="{63B3BB69-23CF-44E3-9099-C40C66FF867C}">
                  <a14:compatExt spid="_x0000_s883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180975</xdr:colOff>
          <xdr:row>37</xdr:row>
          <xdr:rowOff>142875</xdr:rowOff>
        </xdr:from>
        <xdr:to>
          <xdr:col>26</xdr:col>
          <xdr:colOff>66675</xdr:colOff>
          <xdr:row>38</xdr:row>
          <xdr:rowOff>95250</xdr:rowOff>
        </xdr:to>
        <xdr:sp macro="" textlink="">
          <xdr:nvSpPr>
            <xdr:cNvPr id="883832" name="Object 120" hidden="1">
              <a:extLst>
                <a:ext uri="{63B3BB69-23CF-44E3-9099-C40C66FF867C}">
                  <a14:compatExt spid="_x0000_s883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24</xdr:col>
      <xdr:colOff>283028</xdr:colOff>
      <xdr:row>36</xdr:row>
      <xdr:rowOff>54429</xdr:rowOff>
    </xdr:from>
    <xdr:to>
      <xdr:col>25</xdr:col>
      <xdr:colOff>91077</xdr:colOff>
      <xdr:row>37</xdr:row>
      <xdr:rowOff>167088</xdr:rowOff>
    </xdr:to>
    <xdr:sp macro="" textlink="">
      <xdr:nvSpPr>
        <xdr:cNvPr id="449" name="Down Arrow 448"/>
        <xdr:cNvSpPr/>
      </xdr:nvSpPr>
      <xdr:spPr>
        <a:xfrm>
          <a:off x="8550728" y="7304315"/>
          <a:ext cx="150949" cy="314044"/>
        </a:xfrm>
        <a:prstGeom prst="downArrow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28</xdr:col>
      <xdr:colOff>130866</xdr:colOff>
      <xdr:row>32</xdr:row>
      <xdr:rowOff>156003</xdr:rowOff>
    </xdr:from>
    <xdr:to>
      <xdr:col>28</xdr:col>
      <xdr:colOff>226230</xdr:colOff>
      <xdr:row>33</xdr:row>
      <xdr:rowOff>57856</xdr:rowOff>
    </xdr:to>
    <xdr:cxnSp macro="">
      <xdr:nvCxnSpPr>
        <xdr:cNvPr id="452" name="Straight Connector 451"/>
        <xdr:cNvCxnSpPr/>
      </xdr:nvCxnSpPr>
      <xdr:spPr>
        <a:xfrm flipH="1">
          <a:off x="9834460" y="6633003"/>
          <a:ext cx="95364" cy="1042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292210</xdr:colOff>
      <xdr:row>32</xdr:row>
      <xdr:rowOff>162127</xdr:rowOff>
    </xdr:from>
    <xdr:to>
      <xdr:col>21</xdr:col>
      <xdr:colOff>47933</xdr:colOff>
      <xdr:row>33</xdr:row>
      <xdr:rowOff>63980</xdr:rowOff>
    </xdr:to>
    <xdr:cxnSp macro="">
      <xdr:nvCxnSpPr>
        <xdr:cNvPr id="453" name="Straight Connector 452"/>
        <xdr:cNvCxnSpPr/>
      </xdr:nvCxnSpPr>
      <xdr:spPr>
        <a:xfrm flipH="1">
          <a:off x="7219114" y="6517531"/>
          <a:ext cx="100245" cy="1004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308042</xdr:colOff>
      <xdr:row>32</xdr:row>
      <xdr:rowOff>170487</xdr:rowOff>
    </xdr:from>
    <xdr:to>
      <xdr:col>21</xdr:col>
      <xdr:colOff>67052</xdr:colOff>
      <xdr:row>33</xdr:row>
      <xdr:rowOff>51425</xdr:rowOff>
    </xdr:to>
    <xdr:cxnSp macro="">
      <xdr:nvCxnSpPr>
        <xdr:cNvPr id="454" name="Straight Connector 453"/>
        <xdr:cNvCxnSpPr/>
      </xdr:nvCxnSpPr>
      <xdr:spPr>
        <a:xfrm>
          <a:off x="7234946" y="6525891"/>
          <a:ext cx="103532" cy="795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149480</xdr:colOff>
      <xdr:row>32</xdr:row>
      <xdr:rowOff>168330</xdr:rowOff>
    </xdr:from>
    <xdr:to>
      <xdr:col>28</xdr:col>
      <xdr:colOff>247738</xdr:colOff>
      <xdr:row>33</xdr:row>
      <xdr:rowOff>49268</xdr:rowOff>
    </xdr:to>
    <xdr:cxnSp macro="">
      <xdr:nvCxnSpPr>
        <xdr:cNvPr id="455" name="Straight Connector 454"/>
        <xdr:cNvCxnSpPr/>
      </xdr:nvCxnSpPr>
      <xdr:spPr>
        <a:xfrm>
          <a:off x="9853074" y="6645330"/>
          <a:ext cx="98258" cy="833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200025</xdr:colOff>
          <xdr:row>32</xdr:row>
          <xdr:rowOff>57150</xdr:rowOff>
        </xdr:from>
        <xdr:to>
          <xdr:col>25</xdr:col>
          <xdr:colOff>209550</xdr:colOff>
          <xdr:row>32</xdr:row>
          <xdr:rowOff>190500</xdr:rowOff>
        </xdr:to>
        <xdr:sp macro="" textlink="">
          <xdr:nvSpPr>
            <xdr:cNvPr id="883834" name="Object 122" hidden="1">
              <a:extLst>
                <a:ext uri="{63B3BB69-23CF-44E3-9099-C40C66FF867C}">
                  <a14:compatExt spid="_x0000_s883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327421</xdr:colOff>
      <xdr:row>33</xdr:row>
      <xdr:rowOff>0</xdr:rowOff>
    </xdr:from>
    <xdr:to>
      <xdr:col>28</xdr:col>
      <xdr:colOff>203201</xdr:colOff>
      <xdr:row>33</xdr:row>
      <xdr:rowOff>2530</xdr:rowOff>
    </xdr:to>
    <xdr:cxnSp macro="">
      <xdr:nvCxnSpPr>
        <xdr:cNvPr id="457" name="Straight Connector 456"/>
        <xdr:cNvCxnSpPr/>
      </xdr:nvCxnSpPr>
      <xdr:spPr>
        <a:xfrm flipV="1">
          <a:off x="7268765" y="6679406"/>
          <a:ext cx="2638030" cy="25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152127</xdr:colOff>
      <xdr:row>33</xdr:row>
      <xdr:rowOff>178595</xdr:rowOff>
    </xdr:from>
    <xdr:to>
      <xdr:col>28</xdr:col>
      <xdr:colOff>163728</xdr:colOff>
      <xdr:row>43</xdr:row>
      <xdr:rowOff>180736</xdr:rowOff>
    </xdr:to>
    <xdr:cxnSp macro="">
      <xdr:nvCxnSpPr>
        <xdr:cNvPr id="464" name="Straight Connector 463"/>
        <xdr:cNvCxnSpPr/>
      </xdr:nvCxnSpPr>
      <xdr:spPr>
        <a:xfrm rot="5400000" flipV="1">
          <a:off x="8848420" y="7865302"/>
          <a:ext cx="2026204" cy="11601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170794</xdr:colOff>
      <xdr:row>33</xdr:row>
      <xdr:rowOff>142875</xdr:rowOff>
    </xdr:from>
    <xdr:to>
      <xdr:col>21</xdr:col>
      <xdr:colOff>182395</xdr:colOff>
      <xdr:row>43</xdr:row>
      <xdr:rowOff>26811</xdr:rowOff>
    </xdr:to>
    <xdr:cxnSp macro="">
      <xdr:nvCxnSpPr>
        <xdr:cNvPr id="465" name="Straight Connector 464"/>
        <xdr:cNvCxnSpPr/>
      </xdr:nvCxnSpPr>
      <xdr:spPr>
        <a:xfrm rot="5400000" flipV="1">
          <a:off x="6462006" y="7567663"/>
          <a:ext cx="1854626" cy="11601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1155</xdr:colOff>
      <xdr:row>33</xdr:row>
      <xdr:rowOff>170451</xdr:rowOff>
    </xdr:from>
    <xdr:to>
      <xdr:col>25</xdr:col>
      <xdr:colOff>14208</xdr:colOff>
      <xdr:row>42</xdr:row>
      <xdr:rowOff>64316</xdr:rowOff>
    </xdr:to>
    <xdr:cxnSp macro="">
      <xdr:nvCxnSpPr>
        <xdr:cNvPr id="466" name="Straight Connector 465"/>
        <xdr:cNvCxnSpPr/>
      </xdr:nvCxnSpPr>
      <xdr:spPr>
        <a:xfrm rot="5400000" flipV="1">
          <a:off x="7817671" y="7701091"/>
          <a:ext cx="1715522" cy="13053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333374</xdr:colOff>
      <xdr:row>37</xdr:row>
      <xdr:rowOff>196453</xdr:rowOff>
    </xdr:from>
    <xdr:to>
      <xdr:col>31</xdr:col>
      <xdr:colOff>66374</xdr:colOff>
      <xdr:row>37</xdr:row>
      <xdr:rowOff>201944</xdr:rowOff>
    </xdr:to>
    <xdr:cxnSp macro="">
      <xdr:nvCxnSpPr>
        <xdr:cNvPr id="467" name="Straight Connector 466"/>
        <xdr:cNvCxnSpPr/>
      </xdr:nvCxnSpPr>
      <xdr:spPr>
        <a:xfrm flipH="1">
          <a:off x="6929437" y="7685484"/>
          <a:ext cx="3959718" cy="5491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320598</xdr:colOff>
      <xdr:row>34</xdr:row>
      <xdr:rowOff>1</xdr:rowOff>
    </xdr:from>
    <xdr:to>
      <xdr:col>23</xdr:col>
      <xdr:colOff>333110</xdr:colOff>
      <xdr:row>34</xdr:row>
      <xdr:rowOff>2531</xdr:rowOff>
    </xdr:to>
    <xdr:cxnSp macro="">
      <xdr:nvCxnSpPr>
        <xdr:cNvPr id="472" name="Straight Connector 471"/>
        <xdr:cNvCxnSpPr/>
      </xdr:nvCxnSpPr>
      <xdr:spPr>
        <a:xfrm flipV="1">
          <a:off x="7234354" y="6792952"/>
          <a:ext cx="1044000" cy="25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311163</xdr:colOff>
      <xdr:row>33</xdr:row>
      <xdr:rowOff>145914</xdr:rowOff>
    </xdr:from>
    <xdr:to>
      <xdr:col>21</xdr:col>
      <xdr:colOff>65945</xdr:colOff>
      <xdr:row>34</xdr:row>
      <xdr:rowOff>47768</xdr:rowOff>
    </xdr:to>
    <xdr:cxnSp macro="">
      <xdr:nvCxnSpPr>
        <xdr:cNvPr id="473" name="Straight Connector 472"/>
        <xdr:cNvCxnSpPr/>
      </xdr:nvCxnSpPr>
      <xdr:spPr>
        <a:xfrm flipH="1">
          <a:off x="7238067" y="6699925"/>
          <a:ext cx="99304" cy="1004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303990</xdr:colOff>
      <xdr:row>33</xdr:row>
      <xdr:rowOff>165252</xdr:rowOff>
    </xdr:from>
    <xdr:to>
      <xdr:col>21</xdr:col>
      <xdr:colOff>63761</xdr:colOff>
      <xdr:row>34</xdr:row>
      <xdr:rowOff>46191</xdr:rowOff>
    </xdr:to>
    <xdr:cxnSp macro="">
      <xdr:nvCxnSpPr>
        <xdr:cNvPr id="474" name="Straight Connector 473"/>
        <xdr:cNvCxnSpPr/>
      </xdr:nvCxnSpPr>
      <xdr:spPr>
        <a:xfrm>
          <a:off x="7230894" y="6719263"/>
          <a:ext cx="104293" cy="795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299003</xdr:colOff>
      <xdr:row>33</xdr:row>
      <xdr:rowOff>141268</xdr:rowOff>
    </xdr:from>
    <xdr:to>
      <xdr:col>24</xdr:col>
      <xdr:colOff>53785</xdr:colOff>
      <xdr:row>34</xdr:row>
      <xdr:rowOff>43122</xdr:rowOff>
    </xdr:to>
    <xdr:cxnSp macro="">
      <xdr:nvCxnSpPr>
        <xdr:cNvPr id="475" name="Straight Connector 474"/>
        <xdr:cNvCxnSpPr/>
      </xdr:nvCxnSpPr>
      <xdr:spPr>
        <a:xfrm flipH="1">
          <a:off x="8244247" y="6734427"/>
          <a:ext cx="98611" cy="1016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291830</xdr:colOff>
      <xdr:row>33</xdr:row>
      <xdr:rowOff>160606</xdr:rowOff>
    </xdr:from>
    <xdr:to>
      <xdr:col>24</xdr:col>
      <xdr:colOff>51601</xdr:colOff>
      <xdr:row>34</xdr:row>
      <xdr:rowOff>41545</xdr:rowOff>
    </xdr:to>
    <xdr:cxnSp macro="">
      <xdr:nvCxnSpPr>
        <xdr:cNvPr id="476" name="Straight Connector 475"/>
        <xdr:cNvCxnSpPr/>
      </xdr:nvCxnSpPr>
      <xdr:spPr>
        <a:xfrm>
          <a:off x="8237074" y="6753765"/>
          <a:ext cx="103600" cy="807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104775</xdr:colOff>
          <xdr:row>33</xdr:row>
          <xdr:rowOff>38100</xdr:rowOff>
        </xdr:from>
        <xdr:to>
          <xdr:col>22</xdr:col>
          <xdr:colOff>238125</xdr:colOff>
          <xdr:row>34</xdr:row>
          <xdr:rowOff>9525</xdr:rowOff>
        </xdr:to>
        <xdr:sp macro="" textlink="">
          <xdr:nvSpPr>
            <xdr:cNvPr id="883840" name="Object 128" hidden="1">
              <a:extLst>
                <a:ext uri="{63B3BB69-23CF-44E3-9099-C40C66FF867C}">
                  <a14:compatExt spid="_x0000_s883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70184</xdr:colOff>
      <xdr:row>35</xdr:row>
      <xdr:rowOff>10025</xdr:rowOff>
    </xdr:from>
    <xdr:to>
      <xdr:col>20</xdr:col>
      <xdr:colOff>70682</xdr:colOff>
      <xdr:row>41</xdr:row>
      <xdr:rowOff>20565</xdr:rowOff>
    </xdr:to>
    <xdr:cxnSp macro="">
      <xdr:nvCxnSpPr>
        <xdr:cNvPr id="481" name="Straight Connector 480"/>
        <xdr:cNvCxnSpPr/>
      </xdr:nvCxnSpPr>
      <xdr:spPr>
        <a:xfrm rot="5400000">
          <a:off x="6321584" y="7635046"/>
          <a:ext cx="1213698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30984</xdr:colOff>
      <xdr:row>34</xdr:row>
      <xdr:rowOff>159883</xdr:rowOff>
    </xdr:from>
    <xdr:to>
      <xdr:col>20</xdr:col>
      <xdr:colOff>129346</xdr:colOff>
      <xdr:row>35</xdr:row>
      <xdr:rowOff>61736</xdr:rowOff>
    </xdr:to>
    <xdr:cxnSp macro="">
      <xdr:nvCxnSpPr>
        <xdr:cNvPr id="482" name="Straight Connector 481"/>
        <xdr:cNvCxnSpPr/>
      </xdr:nvCxnSpPr>
      <xdr:spPr>
        <a:xfrm flipH="1">
          <a:off x="6940011" y="6983865"/>
          <a:ext cx="98362" cy="1025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23811</xdr:colOff>
      <xdr:row>34</xdr:row>
      <xdr:rowOff>179221</xdr:rowOff>
    </xdr:from>
    <xdr:to>
      <xdr:col>20</xdr:col>
      <xdr:colOff>127162</xdr:colOff>
      <xdr:row>35</xdr:row>
      <xdr:rowOff>60159</xdr:rowOff>
    </xdr:to>
    <xdr:cxnSp macro="">
      <xdr:nvCxnSpPr>
        <xdr:cNvPr id="483" name="Straight Connector 482"/>
        <xdr:cNvCxnSpPr/>
      </xdr:nvCxnSpPr>
      <xdr:spPr>
        <a:xfrm>
          <a:off x="6932838" y="7003203"/>
          <a:ext cx="103351" cy="816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30985</xdr:colOff>
      <xdr:row>40</xdr:row>
      <xdr:rowOff>149679</xdr:rowOff>
    </xdr:from>
    <xdr:to>
      <xdr:col>20</xdr:col>
      <xdr:colOff>129347</xdr:colOff>
      <xdr:row>41</xdr:row>
      <xdr:rowOff>51532</xdr:rowOff>
    </xdr:to>
    <xdr:cxnSp macro="">
      <xdr:nvCxnSpPr>
        <xdr:cNvPr id="484" name="Straight Connector 483"/>
        <xdr:cNvCxnSpPr/>
      </xdr:nvCxnSpPr>
      <xdr:spPr>
        <a:xfrm flipH="1">
          <a:off x="6940012" y="8177893"/>
          <a:ext cx="98362" cy="1025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</xdr:colOff>
      <xdr:row>40</xdr:row>
      <xdr:rowOff>169017</xdr:rowOff>
    </xdr:from>
    <xdr:to>
      <xdr:col>20</xdr:col>
      <xdr:colOff>127163</xdr:colOff>
      <xdr:row>41</xdr:row>
      <xdr:rowOff>49955</xdr:rowOff>
    </xdr:to>
    <xdr:cxnSp macro="">
      <xdr:nvCxnSpPr>
        <xdr:cNvPr id="485" name="Straight Connector 484"/>
        <xdr:cNvCxnSpPr/>
      </xdr:nvCxnSpPr>
      <xdr:spPr>
        <a:xfrm>
          <a:off x="6932839" y="8197231"/>
          <a:ext cx="103351" cy="816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307201</xdr:colOff>
      <xdr:row>34</xdr:row>
      <xdr:rowOff>800</xdr:rowOff>
    </xdr:from>
    <xdr:to>
      <xdr:col>30</xdr:col>
      <xdr:colOff>16204</xdr:colOff>
      <xdr:row>34</xdr:row>
      <xdr:rowOff>3330</xdr:rowOff>
    </xdr:to>
    <xdr:cxnSp macro="">
      <xdr:nvCxnSpPr>
        <xdr:cNvPr id="486" name="Straight Connector 485"/>
        <xdr:cNvCxnSpPr/>
      </xdr:nvCxnSpPr>
      <xdr:spPr>
        <a:xfrm flipV="1">
          <a:off x="9244557" y="6807139"/>
          <a:ext cx="1039274" cy="25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297766</xdr:colOff>
      <xdr:row>33</xdr:row>
      <xdr:rowOff>146713</xdr:rowOff>
    </xdr:from>
    <xdr:to>
      <xdr:col>27</xdr:col>
      <xdr:colOff>52548</xdr:colOff>
      <xdr:row>34</xdr:row>
      <xdr:rowOff>48567</xdr:rowOff>
    </xdr:to>
    <xdr:cxnSp macro="">
      <xdr:nvCxnSpPr>
        <xdr:cNvPr id="487" name="Straight Connector 486"/>
        <xdr:cNvCxnSpPr/>
      </xdr:nvCxnSpPr>
      <xdr:spPr>
        <a:xfrm flipH="1">
          <a:off x="9235122" y="6752866"/>
          <a:ext cx="97036" cy="1020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290593</xdr:colOff>
      <xdr:row>33</xdr:row>
      <xdr:rowOff>166051</xdr:rowOff>
    </xdr:from>
    <xdr:to>
      <xdr:col>27</xdr:col>
      <xdr:colOff>50364</xdr:colOff>
      <xdr:row>34</xdr:row>
      <xdr:rowOff>46990</xdr:rowOff>
    </xdr:to>
    <xdr:cxnSp macro="">
      <xdr:nvCxnSpPr>
        <xdr:cNvPr id="488" name="Straight Connector 487"/>
        <xdr:cNvCxnSpPr/>
      </xdr:nvCxnSpPr>
      <xdr:spPr>
        <a:xfrm>
          <a:off x="9227949" y="6772204"/>
          <a:ext cx="102025" cy="81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304978</xdr:colOff>
      <xdr:row>33</xdr:row>
      <xdr:rowOff>142067</xdr:rowOff>
    </xdr:from>
    <xdr:to>
      <xdr:col>30</xdr:col>
      <xdr:colOff>79133</xdr:colOff>
      <xdr:row>34</xdr:row>
      <xdr:rowOff>43921</xdr:rowOff>
    </xdr:to>
    <xdr:cxnSp macro="">
      <xdr:nvCxnSpPr>
        <xdr:cNvPr id="489" name="Straight Connector 488"/>
        <xdr:cNvCxnSpPr/>
      </xdr:nvCxnSpPr>
      <xdr:spPr>
        <a:xfrm flipH="1">
          <a:off x="10249724" y="6748220"/>
          <a:ext cx="97036" cy="1020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297805</xdr:colOff>
      <xdr:row>33</xdr:row>
      <xdr:rowOff>161405</xdr:rowOff>
    </xdr:from>
    <xdr:to>
      <xdr:col>30</xdr:col>
      <xdr:colOff>76949</xdr:colOff>
      <xdr:row>34</xdr:row>
      <xdr:rowOff>42344</xdr:rowOff>
    </xdr:to>
    <xdr:cxnSp macro="">
      <xdr:nvCxnSpPr>
        <xdr:cNvPr id="490" name="Straight Connector 489"/>
        <xdr:cNvCxnSpPr/>
      </xdr:nvCxnSpPr>
      <xdr:spPr>
        <a:xfrm>
          <a:off x="10242551" y="6767558"/>
          <a:ext cx="102025" cy="811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137303</xdr:colOff>
      <xdr:row>35</xdr:row>
      <xdr:rowOff>5980</xdr:rowOff>
    </xdr:from>
    <xdr:to>
      <xdr:col>30</xdr:col>
      <xdr:colOff>137801</xdr:colOff>
      <xdr:row>41</xdr:row>
      <xdr:rowOff>16520</xdr:rowOff>
    </xdr:to>
    <xdr:cxnSp macro="">
      <xdr:nvCxnSpPr>
        <xdr:cNvPr id="492" name="Straight Connector 491"/>
        <xdr:cNvCxnSpPr/>
      </xdr:nvCxnSpPr>
      <xdr:spPr>
        <a:xfrm rot="5400000">
          <a:off x="9800156" y="7579047"/>
          <a:ext cx="1205495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98103</xdr:colOff>
      <xdr:row>34</xdr:row>
      <xdr:rowOff>155838</xdr:rowOff>
    </xdr:from>
    <xdr:to>
      <xdr:col>30</xdr:col>
      <xdr:colOff>196465</xdr:colOff>
      <xdr:row>35</xdr:row>
      <xdr:rowOff>57691</xdr:rowOff>
    </xdr:to>
    <xdr:cxnSp macro="">
      <xdr:nvCxnSpPr>
        <xdr:cNvPr id="493" name="Straight Connector 492"/>
        <xdr:cNvCxnSpPr/>
      </xdr:nvCxnSpPr>
      <xdr:spPr>
        <a:xfrm flipH="1">
          <a:off x="10363455" y="6927247"/>
          <a:ext cx="98362" cy="1010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90930</xdr:colOff>
      <xdr:row>34</xdr:row>
      <xdr:rowOff>175176</xdr:rowOff>
    </xdr:from>
    <xdr:to>
      <xdr:col>30</xdr:col>
      <xdr:colOff>194281</xdr:colOff>
      <xdr:row>35</xdr:row>
      <xdr:rowOff>56114</xdr:rowOff>
    </xdr:to>
    <xdr:cxnSp macro="">
      <xdr:nvCxnSpPr>
        <xdr:cNvPr id="494" name="Straight Connector 493"/>
        <xdr:cNvCxnSpPr/>
      </xdr:nvCxnSpPr>
      <xdr:spPr>
        <a:xfrm>
          <a:off x="10356282" y="6946585"/>
          <a:ext cx="103351" cy="800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98104</xdr:colOff>
      <xdr:row>40</xdr:row>
      <xdr:rowOff>145634</xdr:rowOff>
    </xdr:from>
    <xdr:to>
      <xdr:col>30</xdr:col>
      <xdr:colOff>196466</xdr:colOff>
      <xdr:row>41</xdr:row>
      <xdr:rowOff>47487</xdr:rowOff>
    </xdr:to>
    <xdr:cxnSp macro="">
      <xdr:nvCxnSpPr>
        <xdr:cNvPr id="495" name="Straight Connector 494"/>
        <xdr:cNvCxnSpPr/>
      </xdr:nvCxnSpPr>
      <xdr:spPr>
        <a:xfrm flipH="1">
          <a:off x="10363456" y="8111998"/>
          <a:ext cx="98362" cy="1010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90931</xdr:colOff>
      <xdr:row>40</xdr:row>
      <xdr:rowOff>164972</xdr:rowOff>
    </xdr:from>
    <xdr:to>
      <xdr:col>30</xdr:col>
      <xdr:colOff>194282</xdr:colOff>
      <xdr:row>41</xdr:row>
      <xdr:rowOff>45910</xdr:rowOff>
    </xdr:to>
    <xdr:cxnSp macro="">
      <xdr:nvCxnSpPr>
        <xdr:cNvPr id="496" name="Straight Connector 495"/>
        <xdr:cNvCxnSpPr/>
      </xdr:nvCxnSpPr>
      <xdr:spPr>
        <a:xfrm>
          <a:off x="10356283" y="8131336"/>
          <a:ext cx="103351" cy="800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152400</xdr:colOff>
          <xdr:row>33</xdr:row>
          <xdr:rowOff>47625</xdr:rowOff>
        </xdr:from>
        <xdr:to>
          <xdr:col>28</xdr:col>
          <xdr:colOff>266700</xdr:colOff>
          <xdr:row>34</xdr:row>
          <xdr:rowOff>28575</xdr:rowOff>
        </xdr:to>
        <xdr:sp macro="" textlink="">
          <xdr:nvSpPr>
            <xdr:cNvPr id="883842" name="Object 130" hidden="1">
              <a:extLst>
                <a:ext uri="{63B3BB69-23CF-44E3-9099-C40C66FF867C}">
                  <a14:compatExt spid="_x0000_s883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333375</xdr:colOff>
      <xdr:row>40</xdr:row>
      <xdr:rowOff>93453</xdr:rowOff>
    </xdr:from>
    <xdr:to>
      <xdr:col>4</xdr:col>
      <xdr:colOff>313246</xdr:colOff>
      <xdr:row>40</xdr:row>
      <xdr:rowOff>96166</xdr:rowOff>
    </xdr:to>
    <xdr:cxnSp macro="">
      <xdr:nvCxnSpPr>
        <xdr:cNvPr id="499" name="Straight Connector 498"/>
        <xdr:cNvCxnSpPr/>
      </xdr:nvCxnSpPr>
      <xdr:spPr>
        <a:xfrm flipV="1">
          <a:off x="1365762" y="8082163"/>
          <a:ext cx="324000" cy="27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271021</xdr:colOff>
      <xdr:row>40</xdr:row>
      <xdr:rowOff>66602</xdr:rowOff>
    </xdr:from>
    <xdr:to>
      <xdr:col>7</xdr:col>
      <xdr:colOff>29805</xdr:colOff>
      <xdr:row>40</xdr:row>
      <xdr:rowOff>167408</xdr:rowOff>
    </xdr:to>
    <xdr:cxnSp macro="">
      <xdr:nvCxnSpPr>
        <xdr:cNvPr id="500" name="Straight Connector 499"/>
        <xdr:cNvCxnSpPr/>
      </xdr:nvCxnSpPr>
      <xdr:spPr>
        <a:xfrm flipH="1">
          <a:off x="2335795" y="8055312"/>
          <a:ext cx="102913" cy="1008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280301</xdr:colOff>
      <xdr:row>40</xdr:row>
      <xdr:rowOff>66393</xdr:rowOff>
    </xdr:from>
    <xdr:to>
      <xdr:col>7</xdr:col>
      <xdr:colOff>39313</xdr:colOff>
      <xdr:row>40</xdr:row>
      <xdr:rowOff>146712</xdr:rowOff>
    </xdr:to>
    <xdr:cxnSp macro="">
      <xdr:nvCxnSpPr>
        <xdr:cNvPr id="501" name="Straight Connector 500"/>
        <xdr:cNvCxnSpPr/>
      </xdr:nvCxnSpPr>
      <xdr:spPr>
        <a:xfrm>
          <a:off x="2345075" y="8055103"/>
          <a:ext cx="103141" cy="803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302559</xdr:colOff>
      <xdr:row>40</xdr:row>
      <xdr:rowOff>33617</xdr:rowOff>
    </xdr:from>
    <xdr:to>
      <xdr:col>4</xdr:col>
      <xdr:colOff>61343</xdr:colOff>
      <xdr:row>40</xdr:row>
      <xdr:rowOff>134423</xdr:rowOff>
    </xdr:to>
    <xdr:cxnSp macro="">
      <xdr:nvCxnSpPr>
        <xdr:cNvPr id="502" name="Straight Connector 501"/>
        <xdr:cNvCxnSpPr/>
      </xdr:nvCxnSpPr>
      <xdr:spPr>
        <a:xfrm flipH="1">
          <a:off x="1327897" y="7989793"/>
          <a:ext cx="100564" cy="1008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293404</xdr:colOff>
      <xdr:row>40</xdr:row>
      <xdr:rowOff>51843</xdr:rowOff>
    </xdr:from>
    <xdr:to>
      <xdr:col>4</xdr:col>
      <xdr:colOff>52416</xdr:colOff>
      <xdr:row>40</xdr:row>
      <xdr:rowOff>132162</xdr:rowOff>
    </xdr:to>
    <xdr:cxnSp macro="">
      <xdr:nvCxnSpPr>
        <xdr:cNvPr id="503" name="Straight Connector 502"/>
        <xdr:cNvCxnSpPr/>
      </xdr:nvCxnSpPr>
      <xdr:spPr>
        <a:xfrm>
          <a:off x="1325791" y="8040553"/>
          <a:ext cx="103141" cy="803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314325</xdr:colOff>
          <xdr:row>40</xdr:row>
          <xdr:rowOff>19050</xdr:rowOff>
        </xdr:from>
        <xdr:to>
          <xdr:col>5</xdr:col>
          <xdr:colOff>200025</xdr:colOff>
          <xdr:row>40</xdr:row>
          <xdr:rowOff>190500</xdr:rowOff>
        </xdr:to>
        <xdr:sp macro="" textlink="">
          <xdr:nvSpPr>
            <xdr:cNvPr id="883844" name="Object 132" hidden="1">
              <a:extLst>
                <a:ext uri="{63B3BB69-23CF-44E3-9099-C40C66FF867C}">
                  <a14:compatExt spid="_x0000_s883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6</xdr:col>
      <xdr:colOff>22795</xdr:colOff>
      <xdr:row>40</xdr:row>
      <xdr:rowOff>104236</xdr:rowOff>
    </xdr:from>
    <xdr:to>
      <xdr:col>7</xdr:col>
      <xdr:colOff>2666</xdr:colOff>
      <xdr:row>40</xdr:row>
      <xdr:rowOff>106949</xdr:rowOff>
    </xdr:to>
    <xdr:cxnSp macro="">
      <xdr:nvCxnSpPr>
        <xdr:cNvPr id="508" name="Straight Connector 507"/>
        <xdr:cNvCxnSpPr/>
      </xdr:nvCxnSpPr>
      <xdr:spPr>
        <a:xfrm flipV="1">
          <a:off x="2087569" y="8092946"/>
          <a:ext cx="324000" cy="27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275501</xdr:colOff>
      <xdr:row>40</xdr:row>
      <xdr:rowOff>84906</xdr:rowOff>
    </xdr:from>
    <xdr:to>
      <xdr:col>13</xdr:col>
      <xdr:colOff>34285</xdr:colOff>
      <xdr:row>40</xdr:row>
      <xdr:rowOff>185712</xdr:rowOff>
    </xdr:to>
    <xdr:cxnSp macro="">
      <xdr:nvCxnSpPr>
        <xdr:cNvPr id="511" name="Straight Connector 510"/>
        <xdr:cNvCxnSpPr/>
      </xdr:nvCxnSpPr>
      <xdr:spPr>
        <a:xfrm flipH="1">
          <a:off x="4421298" y="8092364"/>
          <a:ext cx="101038" cy="1008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284781</xdr:colOff>
      <xdr:row>40</xdr:row>
      <xdr:rowOff>84697</xdr:rowOff>
    </xdr:from>
    <xdr:to>
      <xdr:col>13</xdr:col>
      <xdr:colOff>43793</xdr:colOff>
      <xdr:row>40</xdr:row>
      <xdr:rowOff>165016</xdr:rowOff>
    </xdr:to>
    <xdr:cxnSp macro="">
      <xdr:nvCxnSpPr>
        <xdr:cNvPr id="512" name="Straight Connector 511"/>
        <xdr:cNvCxnSpPr/>
      </xdr:nvCxnSpPr>
      <xdr:spPr>
        <a:xfrm>
          <a:off x="4430578" y="8092155"/>
          <a:ext cx="101266" cy="803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310268</xdr:colOff>
      <xdr:row>40</xdr:row>
      <xdr:rowOff>58379</xdr:rowOff>
    </xdr:from>
    <xdr:to>
      <xdr:col>10</xdr:col>
      <xdr:colOff>69052</xdr:colOff>
      <xdr:row>40</xdr:row>
      <xdr:rowOff>159185</xdr:rowOff>
    </xdr:to>
    <xdr:cxnSp macro="">
      <xdr:nvCxnSpPr>
        <xdr:cNvPr id="513" name="Straight Connector 512"/>
        <xdr:cNvCxnSpPr/>
      </xdr:nvCxnSpPr>
      <xdr:spPr>
        <a:xfrm flipH="1">
          <a:off x="3444300" y="8047089"/>
          <a:ext cx="102913" cy="1008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301113</xdr:colOff>
      <xdr:row>40</xdr:row>
      <xdr:rowOff>76605</xdr:rowOff>
    </xdr:from>
    <xdr:to>
      <xdr:col>10</xdr:col>
      <xdr:colOff>60125</xdr:colOff>
      <xdr:row>40</xdr:row>
      <xdr:rowOff>156924</xdr:rowOff>
    </xdr:to>
    <xdr:cxnSp macro="">
      <xdr:nvCxnSpPr>
        <xdr:cNvPr id="514" name="Straight Connector 513"/>
        <xdr:cNvCxnSpPr/>
      </xdr:nvCxnSpPr>
      <xdr:spPr>
        <a:xfrm>
          <a:off x="3435145" y="8065315"/>
          <a:ext cx="103141" cy="803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267510</xdr:colOff>
      <xdr:row>40</xdr:row>
      <xdr:rowOff>125649</xdr:rowOff>
    </xdr:from>
    <xdr:to>
      <xdr:col>12</xdr:col>
      <xdr:colOff>343533</xdr:colOff>
      <xdr:row>40</xdr:row>
      <xdr:rowOff>128999</xdr:rowOff>
    </xdr:to>
    <xdr:cxnSp macro="">
      <xdr:nvCxnSpPr>
        <xdr:cNvPr id="515" name="Straight Connector 514"/>
        <xdr:cNvCxnSpPr/>
      </xdr:nvCxnSpPr>
      <xdr:spPr>
        <a:xfrm>
          <a:off x="4093723" y="8069904"/>
          <a:ext cx="420544" cy="3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337984</xdr:colOff>
      <xdr:row>40</xdr:row>
      <xdr:rowOff>116758</xdr:rowOff>
    </xdr:from>
    <xdr:to>
      <xdr:col>10</xdr:col>
      <xdr:colOff>245463</xdr:colOff>
      <xdr:row>40</xdr:row>
      <xdr:rowOff>119471</xdr:rowOff>
    </xdr:to>
    <xdr:cxnSp macro="">
      <xdr:nvCxnSpPr>
        <xdr:cNvPr id="516" name="Straight Connector 515"/>
        <xdr:cNvCxnSpPr/>
      </xdr:nvCxnSpPr>
      <xdr:spPr>
        <a:xfrm flipV="1">
          <a:off x="3475154" y="8061013"/>
          <a:ext cx="252000" cy="27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40</xdr:row>
          <xdr:rowOff>38100</xdr:rowOff>
        </xdr:from>
        <xdr:to>
          <xdr:col>11</xdr:col>
          <xdr:colOff>133350</xdr:colOff>
          <xdr:row>41</xdr:row>
          <xdr:rowOff>9525</xdr:rowOff>
        </xdr:to>
        <xdr:sp macro="" textlink="">
          <xdr:nvSpPr>
            <xdr:cNvPr id="883845" name="Object 133" hidden="1">
              <a:extLst>
                <a:ext uri="{63B3BB69-23CF-44E3-9099-C40C66FF867C}">
                  <a14:compatExt spid="_x0000_s883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295275</xdr:colOff>
          <xdr:row>47</xdr:row>
          <xdr:rowOff>38100</xdr:rowOff>
        </xdr:from>
        <xdr:to>
          <xdr:col>11</xdr:col>
          <xdr:colOff>238125</xdr:colOff>
          <xdr:row>47</xdr:row>
          <xdr:rowOff>171450</xdr:rowOff>
        </xdr:to>
        <xdr:sp macro="" textlink="">
          <xdr:nvSpPr>
            <xdr:cNvPr id="883846" name="Object 134" hidden="1">
              <a:extLst>
                <a:ext uri="{63B3BB69-23CF-44E3-9099-C40C66FF867C}">
                  <a14:compatExt spid="_x0000_s883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304800</xdr:colOff>
          <xdr:row>48</xdr:row>
          <xdr:rowOff>9525</xdr:rowOff>
        </xdr:from>
        <xdr:to>
          <xdr:col>11</xdr:col>
          <xdr:colOff>266700</xdr:colOff>
          <xdr:row>48</xdr:row>
          <xdr:rowOff>142875</xdr:rowOff>
        </xdr:to>
        <xdr:sp macro="" textlink="">
          <xdr:nvSpPr>
            <xdr:cNvPr id="883847" name="Object 135" hidden="1">
              <a:extLst>
                <a:ext uri="{63B3BB69-23CF-44E3-9099-C40C66FF867C}">
                  <a14:compatExt spid="_x0000_s883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4</xdr:col>
      <xdr:colOff>336331</xdr:colOff>
      <xdr:row>56</xdr:row>
      <xdr:rowOff>100150</xdr:rowOff>
    </xdr:from>
    <xdr:to>
      <xdr:col>5</xdr:col>
      <xdr:colOff>5586</xdr:colOff>
      <xdr:row>62</xdr:row>
      <xdr:rowOff>43836</xdr:rowOff>
    </xdr:to>
    <xdr:cxnSp macro="">
      <xdr:nvCxnSpPr>
        <xdr:cNvPr id="526" name="Straight Connector 525"/>
        <xdr:cNvCxnSpPr/>
      </xdr:nvCxnSpPr>
      <xdr:spPr>
        <a:xfrm rot="5400000" flipV="1">
          <a:off x="1138009" y="11947672"/>
          <a:ext cx="1152000" cy="12155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307414</xdr:colOff>
      <xdr:row>58</xdr:row>
      <xdr:rowOff>197902</xdr:rowOff>
    </xdr:from>
    <xdr:to>
      <xdr:col>4</xdr:col>
      <xdr:colOff>4330</xdr:colOff>
      <xdr:row>59</xdr:row>
      <xdr:rowOff>0</xdr:rowOff>
    </xdr:to>
    <xdr:cxnSp macro="">
      <xdr:nvCxnSpPr>
        <xdr:cNvPr id="532" name="Straight Connector 531"/>
        <xdr:cNvCxnSpPr/>
      </xdr:nvCxnSpPr>
      <xdr:spPr>
        <a:xfrm>
          <a:off x="7178552" y="13007385"/>
          <a:ext cx="721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59</xdr:row>
      <xdr:rowOff>0</xdr:rowOff>
    </xdr:from>
    <xdr:to>
      <xdr:col>5</xdr:col>
      <xdr:colOff>53966</xdr:colOff>
      <xdr:row>59</xdr:row>
      <xdr:rowOff>3072</xdr:rowOff>
    </xdr:to>
    <xdr:cxnSp macro="">
      <xdr:nvCxnSpPr>
        <xdr:cNvPr id="533" name="Straight Connector 532"/>
        <xdr:cNvCxnSpPr/>
      </xdr:nvCxnSpPr>
      <xdr:spPr>
        <a:xfrm flipV="1">
          <a:off x="7895897" y="13006552"/>
          <a:ext cx="395552" cy="30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305249</xdr:colOff>
      <xdr:row>58</xdr:row>
      <xdr:rowOff>129886</xdr:rowOff>
    </xdr:from>
    <xdr:to>
      <xdr:col>2</xdr:col>
      <xdr:colOff>64033</xdr:colOff>
      <xdr:row>59</xdr:row>
      <xdr:rowOff>33861</xdr:rowOff>
    </xdr:to>
    <xdr:cxnSp macro="">
      <xdr:nvCxnSpPr>
        <xdr:cNvPr id="534" name="Straight Connector 533"/>
        <xdr:cNvCxnSpPr/>
      </xdr:nvCxnSpPr>
      <xdr:spPr>
        <a:xfrm flipH="1">
          <a:off x="7176387" y="12939369"/>
          <a:ext cx="100370" cy="1010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303068</xdr:colOff>
      <xdr:row>58</xdr:row>
      <xdr:rowOff>142496</xdr:rowOff>
    </xdr:from>
    <xdr:to>
      <xdr:col>2</xdr:col>
      <xdr:colOff>62080</xdr:colOff>
      <xdr:row>59</xdr:row>
      <xdr:rowOff>26681</xdr:rowOff>
    </xdr:to>
    <xdr:cxnSp macro="">
      <xdr:nvCxnSpPr>
        <xdr:cNvPr id="535" name="Straight Connector 534"/>
        <xdr:cNvCxnSpPr/>
      </xdr:nvCxnSpPr>
      <xdr:spPr>
        <a:xfrm>
          <a:off x="7174206" y="12951979"/>
          <a:ext cx="100598" cy="812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300920</xdr:colOff>
      <xdr:row>58</xdr:row>
      <xdr:rowOff>147205</xdr:rowOff>
    </xdr:from>
    <xdr:to>
      <xdr:col>5</xdr:col>
      <xdr:colOff>59704</xdr:colOff>
      <xdr:row>59</xdr:row>
      <xdr:rowOff>51180</xdr:rowOff>
    </xdr:to>
    <xdr:cxnSp macro="">
      <xdr:nvCxnSpPr>
        <xdr:cNvPr id="536" name="Straight Connector 535"/>
        <xdr:cNvCxnSpPr/>
      </xdr:nvCxnSpPr>
      <xdr:spPr>
        <a:xfrm flipH="1">
          <a:off x="8196817" y="12956688"/>
          <a:ext cx="100370" cy="1010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298739</xdr:colOff>
      <xdr:row>58</xdr:row>
      <xdr:rowOff>159815</xdr:rowOff>
    </xdr:from>
    <xdr:to>
      <xdr:col>5</xdr:col>
      <xdr:colOff>57751</xdr:colOff>
      <xdr:row>59</xdr:row>
      <xdr:rowOff>44000</xdr:rowOff>
    </xdr:to>
    <xdr:cxnSp macro="">
      <xdr:nvCxnSpPr>
        <xdr:cNvPr id="537" name="Straight Connector 536"/>
        <xdr:cNvCxnSpPr/>
      </xdr:nvCxnSpPr>
      <xdr:spPr>
        <a:xfrm>
          <a:off x="8194636" y="12969298"/>
          <a:ext cx="100598" cy="812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296590</xdr:colOff>
      <xdr:row>58</xdr:row>
      <xdr:rowOff>138546</xdr:rowOff>
    </xdr:from>
    <xdr:to>
      <xdr:col>3</xdr:col>
      <xdr:colOff>55374</xdr:colOff>
      <xdr:row>59</xdr:row>
      <xdr:rowOff>42521</xdr:rowOff>
    </xdr:to>
    <xdr:cxnSp macro="">
      <xdr:nvCxnSpPr>
        <xdr:cNvPr id="538" name="Straight Connector 537"/>
        <xdr:cNvCxnSpPr/>
      </xdr:nvCxnSpPr>
      <xdr:spPr>
        <a:xfrm flipH="1">
          <a:off x="7509314" y="12948029"/>
          <a:ext cx="100370" cy="1010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294409</xdr:colOff>
      <xdr:row>58</xdr:row>
      <xdr:rowOff>151156</xdr:rowOff>
    </xdr:from>
    <xdr:to>
      <xdr:col>3</xdr:col>
      <xdr:colOff>53421</xdr:colOff>
      <xdr:row>59</xdr:row>
      <xdr:rowOff>35341</xdr:rowOff>
    </xdr:to>
    <xdr:cxnSp macro="">
      <xdr:nvCxnSpPr>
        <xdr:cNvPr id="539" name="Straight Connector 538"/>
        <xdr:cNvCxnSpPr/>
      </xdr:nvCxnSpPr>
      <xdr:spPr>
        <a:xfrm>
          <a:off x="7507133" y="12960639"/>
          <a:ext cx="100598" cy="812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306115</xdr:colOff>
      <xdr:row>58</xdr:row>
      <xdr:rowOff>135082</xdr:rowOff>
    </xdr:from>
    <xdr:to>
      <xdr:col>4</xdr:col>
      <xdr:colOff>64899</xdr:colOff>
      <xdr:row>59</xdr:row>
      <xdr:rowOff>39057</xdr:rowOff>
    </xdr:to>
    <xdr:cxnSp macro="">
      <xdr:nvCxnSpPr>
        <xdr:cNvPr id="540" name="Straight Connector 539"/>
        <xdr:cNvCxnSpPr/>
      </xdr:nvCxnSpPr>
      <xdr:spPr>
        <a:xfrm flipH="1">
          <a:off x="7860425" y="12944565"/>
          <a:ext cx="100371" cy="1010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303934</xdr:colOff>
      <xdr:row>58</xdr:row>
      <xdr:rowOff>147692</xdr:rowOff>
    </xdr:from>
    <xdr:to>
      <xdr:col>4</xdr:col>
      <xdr:colOff>62946</xdr:colOff>
      <xdr:row>59</xdr:row>
      <xdr:rowOff>31877</xdr:rowOff>
    </xdr:to>
    <xdr:cxnSp macro="">
      <xdr:nvCxnSpPr>
        <xdr:cNvPr id="541" name="Straight Connector 540"/>
        <xdr:cNvCxnSpPr/>
      </xdr:nvCxnSpPr>
      <xdr:spPr>
        <a:xfrm>
          <a:off x="7858244" y="12957175"/>
          <a:ext cx="100599" cy="812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60</xdr:row>
          <xdr:rowOff>152400</xdr:rowOff>
        </xdr:from>
        <xdr:to>
          <xdr:col>3</xdr:col>
          <xdr:colOff>95250</xdr:colOff>
          <xdr:row>61</xdr:row>
          <xdr:rowOff>85725</xdr:rowOff>
        </xdr:to>
        <xdr:sp macro="" textlink="">
          <xdr:nvSpPr>
            <xdr:cNvPr id="883853" name="Object 141" hidden="1">
              <a:extLst>
                <a:ext uri="{63B3BB69-23CF-44E3-9099-C40C66FF867C}">
                  <a14:compatExt spid="_x0000_s883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58</xdr:row>
          <xdr:rowOff>47625</xdr:rowOff>
        </xdr:from>
        <xdr:to>
          <xdr:col>2</xdr:col>
          <xdr:colOff>238125</xdr:colOff>
          <xdr:row>58</xdr:row>
          <xdr:rowOff>180975</xdr:rowOff>
        </xdr:to>
        <xdr:sp macro="" textlink="">
          <xdr:nvSpPr>
            <xdr:cNvPr id="883854" name="Object 142" hidden="1">
              <a:extLst>
                <a:ext uri="{63B3BB69-23CF-44E3-9099-C40C66FF867C}">
                  <a14:compatExt spid="_x0000_s883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133350</xdr:colOff>
          <xdr:row>58</xdr:row>
          <xdr:rowOff>38100</xdr:rowOff>
        </xdr:from>
        <xdr:to>
          <xdr:col>4</xdr:col>
          <xdr:colOff>238125</xdr:colOff>
          <xdr:row>58</xdr:row>
          <xdr:rowOff>171450</xdr:rowOff>
        </xdr:to>
        <xdr:sp macro="" textlink="">
          <xdr:nvSpPr>
            <xdr:cNvPr id="883855" name="Object 143" hidden="1">
              <a:extLst>
                <a:ext uri="{63B3BB69-23CF-44E3-9099-C40C66FF867C}">
                  <a14:compatExt spid="_x0000_s883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304668</xdr:colOff>
      <xdr:row>54</xdr:row>
      <xdr:rowOff>198110</xdr:rowOff>
    </xdr:from>
    <xdr:to>
      <xdr:col>20</xdr:col>
      <xdr:colOff>305166</xdr:colOff>
      <xdr:row>60</xdr:row>
      <xdr:rowOff>190357</xdr:rowOff>
    </xdr:to>
    <xdr:cxnSp macro="">
      <xdr:nvCxnSpPr>
        <xdr:cNvPr id="549" name="Straight Connector 548"/>
        <xdr:cNvCxnSpPr/>
      </xdr:nvCxnSpPr>
      <xdr:spPr>
        <a:xfrm rot="5400000">
          <a:off x="6607017" y="11553646"/>
          <a:ext cx="1188000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19050</xdr:colOff>
      <xdr:row>56</xdr:row>
      <xdr:rowOff>158154</xdr:rowOff>
    </xdr:from>
    <xdr:to>
      <xdr:col>29</xdr:col>
      <xdr:colOff>19050</xdr:colOff>
      <xdr:row>56</xdr:row>
      <xdr:rowOff>158652</xdr:rowOff>
    </xdr:to>
    <xdr:cxnSp macro="">
      <xdr:nvCxnSpPr>
        <xdr:cNvPr id="553" name="Straight Connector 552"/>
        <xdr:cNvCxnSpPr/>
      </xdr:nvCxnSpPr>
      <xdr:spPr>
        <a:xfrm>
          <a:off x="9622878" y="7252637"/>
          <a:ext cx="321879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805</xdr:colOff>
      <xdr:row>56</xdr:row>
      <xdr:rowOff>135383</xdr:rowOff>
    </xdr:from>
    <xdr:to>
      <xdr:col>28</xdr:col>
      <xdr:colOff>48565</xdr:colOff>
      <xdr:row>56</xdr:row>
      <xdr:rowOff>175543</xdr:rowOff>
    </xdr:to>
    <xdr:cxnSp macro="">
      <xdr:nvCxnSpPr>
        <xdr:cNvPr id="554" name="Straight Connector 553"/>
        <xdr:cNvCxnSpPr/>
      </xdr:nvCxnSpPr>
      <xdr:spPr>
        <a:xfrm flipH="1">
          <a:off x="9604633" y="7229866"/>
          <a:ext cx="47760" cy="40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335656</xdr:colOff>
      <xdr:row>56</xdr:row>
      <xdr:rowOff>130018</xdr:rowOff>
    </xdr:from>
    <xdr:to>
      <xdr:col>29</xdr:col>
      <xdr:colOff>40515</xdr:colOff>
      <xdr:row>56</xdr:row>
      <xdr:rowOff>170178</xdr:rowOff>
    </xdr:to>
    <xdr:cxnSp macro="">
      <xdr:nvCxnSpPr>
        <xdr:cNvPr id="555" name="Straight Connector 554"/>
        <xdr:cNvCxnSpPr/>
      </xdr:nvCxnSpPr>
      <xdr:spPr>
        <a:xfrm flipH="1">
          <a:off x="9929959" y="7224501"/>
          <a:ext cx="36263" cy="40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65601</xdr:colOff>
      <xdr:row>56</xdr:row>
      <xdr:rowOff>174501</xdr:rowOff>
    </xdr:from>
    <xdr:to>
      <xdr:col>29</xdr:col>
      <xdr:colOff>66099</xdr:colOff>
      <xdr:row>59</xdr:row>
      <xdr:rowOff>9788</xdr:rowOff>
    </xdr:to>
    <xdr:cxnSp macro="">
      <xdr:nvCxnSpPr>
        <xdr:cNvPr id="556" name="Straight Connector 555"/>
        <xdr:cNvCxnSpPr/>
      </xdr:nvCxnSpPr>
      <xdr:spPr>
        <a:xfrm rot="5400000">
          <a:off x="9778310" y="7481982"/>
          <a:ext cx="426494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40637</xdr:colOff>
      <xdr:row>56</xdr:row>
      <xdr:rowOff>163045</xdr:rowOff>
    </xdr:from>
    <xdr:to>
      <xdr:col>29</xdr:col>
      <xdr:colOff>87275</xdr:colOff>
      <xdr:row>57</xdr:row>
      <xdr:rowOff>4300</xdr:rowOff>
    </xdr:to>
    <xdr:cxnSp macro="">
      <xdr:nvCxnSpPr>
        <xdr:cNvPr id="557" name="Straight Connector 556"/>
        <xdr:cNvCxnSpPr/>
      </xdr:nvCxnSpPr>
      <xdr:spPr>
        <a:xfrm flipH="1">
          <a:off x="9966344" y="7257528"/>
          <a:ext cx="46638" cy="383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46240</xdr:colOff>
      <xdr:row>58</xdr:row>
      <xdr:rowOff>174252</xdr:rowOff>
    </xdr:from>
    <xdr:to>
      <xdr:col>29</xdr:col>
      <xdr:colOff>92878</xdr:colOff>
      <xdr:row>59</xdr:row>
      <xdr:rowOff>15508</xdr:rowOff>
    </xdr:to>
    <xdr:cxnSp macro="">
      <xdr:nvCxnSpPr>
        <xdr:cNvPr id="558" name="Straight Connector 557"/>
        <xdr:cNvCxnSpPr/>
      </xdr:nvCxnSpPr>
      <xdr:spPr>
        <a:xfrm flipH="1">
          <a:off x="9971947" y="7662873"/>
          <a:ext cx="46638" cy="383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60</xdr:row>
          <xdr:rowOff>38100</xdr:rowOff>
        </xdr:from>
        <xdr:to>
          <xdr:col>22</xdr:col>
          <xdr:colOff>295275</xdr:colOff>
          <xdr:row>60</xdr:row>
          <xdr:rowOff>171450</xdr:rowOff>
        </xdr:to>
        <xdr:sp macro="" textlink="">
          <xdr:nvSpPr>
            <xdr:cNvPr id="883856" name="Object 144" hidden="1">
              <a:extLst>
                <a:ext uri="{63B3BB69-23CF-44E3-9099-C40C66FF867C}">
                  <a14:compatExt spid="_x0000_s883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38100</xdr:colOff>
          <xdr:row>60</xdr:row>
          <xdr:rowOff>19050</xdr:rowOff>
        </xdr:from>
        <xdr:to>
          <xdr:col>29</xdr:col>
          <xdr:colOff>19050</xdr:colOff>
          <xdr:row>60</xdr:row>
          <xdr:rowOff>152400</xdr:rowOff>
        </xdr:to>
        <xdr:sp macro="" textlink="">
          <xdr:nvSpPr>
            <xdr:cNvPr id="883857" name="Object 145" hidden="1">
              <a:extLst>
                <a:ext uri="{63B3BB69-23CF-44E3-9099-C40C66FF867C}">
                  <a14:compatExt spid="_x0000_s883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180975</xdr:colOff>
          <xdr:row>57</xdr:row>
          <xdr:rowOff>142875</xdr:rowOff>
        </xdr:from>
        <xdr:to>
          <xdr:col>26</xdr:col>
          <xdr:colOff>66675</xdr:colOff>
          <xdr:row>58</xdr:row>
          <xdr:rowOff>95250</xdr:rowOff>
        </xdr:to>
        <xdr:sp macro="" textlink="">
          <xdr:nvSpPr>
            <xdr:cNvPr id="883859" name="Object 147" hidden="1">
              <a:extLst>
                <a:ext uri="{63B3BB69-23CF-44E3-9099-C40C66FF867C}">
                  <a14:compatExt spid="_x0000_s883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28</xdr:col>
      <xdr:colOff>160010</xdr:colOff>
      <xdr:row>54</xdr:row>
      <xdr:rowOff>2548</xdr:rowOff>
    </xdr:from>
    <xdr:to>
      <xdr:col>28</xdr:col>
      <xdr:colOff>171611</xdr:colOff>
      <xdr:row>64</xdr:row>
      <xdr:rowOff>4689</xdr:rowOff>
    </xdr:to>
    <xdr:cxnSp macro="">
      <xdr:nvCxnSpPr>
        <xdr:cNvPr id="567" name="Straight Connector 566"/>
        <xdr:cNvCxnSpPr/>
      </xdr:nvCxnSpPr>
      <xdr:spPr>
        <a:xfrm rot="5400000" flipV="1">
          <a:off x="8783223" y="11624887"/>
          <a:ext cx="1972831" cy="11601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178677</xdr:colOff>
      <xdr:row>53</xdr:row>
      <xdr:rowOff>163897</xdr:rowOff>
    </xdr:from>
    <xdr:to>
      <xdr:col>21</xdr:col>
      <xdr:colOff>190278</xdr:colOff>
      <xdr:row>63</xdr:row>
      <xdr:rowOff>47833</xdr:rowOff>
    </xdr:to>
    <xdr:cxnSp macro="">
      <xdr:nvCxnSpPr>
        <xdr:cNvPr id="568" name="Straight Connector 567"/>
        <xdr:cNvCxnSpPr/>
      </xdr:nvCxnSpPr>
      <xdr:spPr>
        <a:xfrm rot="5400000" flipV="1">
          <a:off x="6469889" y="11530064"/>
          <a:ext cx="1854626" cy="11601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236482</xdr:colOff>
      <xdr:row>57</xdr:row>
      <xdr:rowOff>174923</xdr:rowOff>
    </xdr:from>
    <xdr:to>
      <xdr:col>30</xdr:col>
      <xdr:colOff>245381</xdr:colOff>
      <xdr:row>57</xdr:row>
      <xdr:rowOff>174924</xdr:rowOff>
    </xdr:to>
    <xdr:cxnSp macro="">
      <xdr:nvCxnSpPr>
        <xdr:cNvPr id="570" name="Straight Connector 569"/>
        <xdr:cNvCxnSpPr/>
      </xdr:nvCxnSpPr>
      <xdr:spPr>
        <a:xfrm flipH="1" flipV="1">
          <a:off x="7132582" y="11653909"/>
          <a:ext cx="3405242" cy="1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277852</xdr:colOff>
      <xdr:row>58</xdr:row>
      <xdr:rowOff>184761</xdr:rowOff>
    </xdr:from>
    <xdr:to>
      <xdr:col>20</xdr:col>
      <xdr:colOff>326541</xdr:colOff>
      <xdr:row>59</xdr:row>
      <xdr:rowOff>25128</xdr:rowOff>
    </xdr:to>
    <xdr:cxnSp macro="">
      <xdr:nvCxnSpPr>
        <xdr:cNvPr id="571" name="Straight Connector 570"/>
        <xdr:cNvCxnSpPr/>
      </xdr:nvCxnSpPr>
      <xdr:spPr>
        <a:xfrm flipH="1">
          <a:off x="7161683" y="11795575"/>
          <a:ext cx="48689" cy="405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274449</xdr:colOff>
      <xdr:row>56</xdr:row>
      <xdr:rowOff>184042</xdr:rowOff>
    </xdr:from>
    <xdr:to>
      <xdr:col>20</xdr:col>
      <xdr:colOff>323138</xdr:colOff>
      <xdr:row>57</xdr:row>
      <xdr:rowOff>24410</xdr:rowOff>
    </xdr:to>
    <xdr:cxnSp macro="">
      <xdr:nvCxnSpPr>
        <xdr:cNvPr id="572" name="Straight Connector 571"/>
        <xdr:cNvCxnSpPr/>
      </xdr:nvCxnSpPr>
      <xdr:spPr>
        <a:xfrm flipH="1">
          <a:off x="7158280" y="11394483"/>
          <a:ext cx="48689" cy="405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268166</xdr:colOff>
      <xdr:row>59</xdr:row>
      <xdr:rowOff>178304</xdr:rowOff>
    </xdr:from>
    <xdr:to>
      <xdr:col>20</xdr:col>
      <xdr:colOff>316855</xdr:colOff>
      <xdr:row>60</xdr:row>
      <xdr:rowOff>18671</xdr:rowOff>
    </xdr:to>
    <xdr:cxnSp macro="">
      <xdr:nvCxnSpPr>
        <xdr:cNvPr id="575" name="Straight Connector 574"/>
        <xdr:cNvCxnSpPr/>
      </xdr:nvCxnSpPr>
      <xdr:spPr>
        <a:xfrm flipH="1">
          <a:off x="7151997" y="11989304"/>
          <a:ext cx="48689" cy="405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267992</xdr:colOff>
      <xdr:row>55</xdr:row>
      <xdr:rowOff>184043</xdr:rowOff>
    </xdr:from>
    <xdr:to>
      <xdr:col>20</xdr:col>
      <xdr:colOff>316681</xdr:colOff>
      <xdr:row>56</xdr:row>
      <xdr:rowOff>24410</xdr:rowOff>
    </xdr:to>
    <xdr:cxnSp macro="">
      <xdr:nvCxnSpPr>
        <xdr:cNvPr id="576" name="Straight Connector 575"/>
        <xdr:cNvCxnSpPr/>
      </xdr:nvCxnSpPr>
      <xdr:spPr>
        <a:xfrm flipH="1">
          <a:off x="7151823" y="11194297"/>
          <a:ext cx="48689" cy="405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56</xdr:row>
          <xdr:rowOff>190500</xdr:rowOff>
        </xdr:from>
        <xdr:to>
          <xdr:col>7</xdr:col>
          <xdr:colOff>38100</xdr:colOff>
          <xdr:row>57</xdr:row>
          <xdr:rowOff>123825</xdr:rowOff>
        </xdr:to>
        <xdr:sp macro="" textlink="">
          <xdr:nvSpPr>
            <xdr:cNvPr id="883861" name="Object 149" hidden="1">
              <a:extLst>
                <a:ext uri="{63B3BB69-23CF-44E3-9099-C40C66FF867C}">
                  <a14:compatExt spid="_x0000_s883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340467</xdr:colOff>
      <xdr:row>56</xdr:row>
      <xdr:rowOff>200705</xdr:rowOff>
    </xdr:from>
    <xdr:to>
      <xdr:col>5</xdr:col>
      <xdr:colOff>82145</xdr:colOff>
      <xdr:row>56</xdr:row>
      <xdr:rowOff>200705</xdr:rowOff>
    </xdr:to>
    <xdr:cxnSp macro="">
      <xdr:nvCxnSpPr>
        <xdr:cNvPr id="140" name="Straight Arrow Connector 139"/>
        <xdr:cNvCxnSpPr/>
      </xdr:nvCxnSpPr>
      <xdr:spPr>
        <a:xfrm flipH="1">
          <a:off x="684047" y="11440205"/>
          <a:ext cx="1116000" cy="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340179</xdr:colOff>
      <xdr:row>56</xdr:row>
      <xdr:rowOff>156482</xdr:rowOff>
    </xdr:from>
    <xdr:to>
      <xdr:col>5</xdr:col>
      <xdr:colOff>44223</xdr:colOff>
      <xdr:row>56</xdr:row>
      <xdr:rowOff>197304</xdr:rowOff>
    </xdr:to>
    <xdr:cxnSp macro="">
      <xdr:nvCxnSpPr>
        <xdr:cNvPr id="168" name="Straight Connector 167"/>
        <xdr:cNvCxnSpPr/>
      </xdr:nvCxnSpPr>
      <xdr:spPr>
        <a:xfrm flipV="1">
          <a:off x="1714500" y="11395982"/>
          <a:ext cx="47625" cy="4082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333375</xdr:colOff>
      <xdr:row>56</xdr:row>
      <xdr:rowOff>200705</xdr:rowOff>
    </xdr:from>
    <xdr:to>
      <xdr:col>5</xdr:col>
      <xdr:colOff>27214</xdr:colOff>
      <xdr:row>57</xdr:row>
      <xdr:rowOff>57831</xdr:rowOff>
    </xdr:to>
    <xdr:cxnSp macro="">
      <xdr:nvCxnSpPr>
        <xdr:cNvPr id="187" name="Straight Connector 186"/>
        <xdr:cNvCxnSpPr/>
      </xdr:nvCxnSpPr>
      <xdr:spPr>
        <a:xfrm>
          <a:off x="1707696" y="11440205"/>
          <a:ext cx="37420" cy="57831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227371</xdr:colOff>
      <xdr:row>55</xdr:row>
      <xdr:rowOff>1</xdr:rowOff>
    </xdr:from>
    <xdr:to>
      <xdr:col>19</xdr:col>
      <xdr:colOff>227869</xdr:colOff>
      <xdr:row>61</xdr:row>
      <xdr:rowOff>22414</xdr:rowOff>
    </xdr:to>
    <xdr:cxnSp macro="">
      <xdr:nvCxnSpPr>
        <xdr:cNvPr id="595" name="Straight Connector 594"/>
        <xdr:cNvCxnSpPr/>
      </xdr:nvCxnSpPr>
      <xdr:spPr>
        <a:xfrm rot="5400000">
          <a:off x="6192583" y="11594588"/>
          <a:ext cx="1220719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196645</xdr:colOff>
      <xdr:row>54</xdr:row>
      <xdr:rowOff>190500</xdr:rowOff>
    </xdr:from>
    <xdr:to>
      <xdr:col>19</xdr:col>
      <xdr:colOff>245334</xdr:colOff>
      <xdr:row>55</xdr:row>
      <xdr:rowOff>30868</xdr:rowOff>
    </xdr:to>
    <xdr:cxnSp macro="">
      <xdr:nvCxnSpPr>
        <xdr:cNvPr id="596" name="Straight Connector 595"/>
        <xdr:cNvCxnSpPr/>
      </xdr:nvCxnSpPr>
      <xdr:spPr>
        <a:xfrm flipH="1">
          <a:off x="6771968" y="10975258"/>
          <a:ext cx="48689" cy="4008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208936</xdr:colOff>
      <xdr:row>60</xdr:row>
      <xdr:rowOff>184353</xdr:rowOff>
    </xdr:from>
    <xdr:to>
      <xdr:col>19</xdr:col>
      <xdr:colOff>257625</xdr:colOff>
      <xdr:row>61</xdr:row>
      <xdr:rowOff>24720</xdr:rowOff>
    </xdr:to>
    <xdr:cxnSp macro="">
      <xdr:nvCxnSpPr>
        <xdr:cNvPr id="597" name="Straight Connector 596"/>
        <xdr:cNvCxnSpPr/>
      </xdr:nvCxnSpPr>
      <xdr:spPr>
        <a:xfrm flipH="1">
          <a:off x="6784259" y="12167418"/>
          <a:ext cx="48689" cy="4008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278423</xdr:colOff>
      <xdr:row>54</xdr:row>
      <xdr:rowOff>178776</xdr:rowOff>
    </xdr:from>
    <xdr:to>
      <xdr:col>20</xdr:col>
      <xdr:colOff>327112</xdr:colOff>
      <xdr:row>55</xdr:row>
      <xdr:rowOff>19143</xdr:rowOff>
    </xdr:to>
    <xdr:cxnSp macro="">
      <xdr:nvCxnSpPr>
        <xdr:cNvPr id="598" name="Straight Connector 597"/>
        <xdr:cNvCxnSpPr/>
      </xdr:nvCxnSpPr>
      <xdr:spPr>
        <a:xfrm flipH="1">
          <a:off x="7174523" y="10940561"/>
          <a:ext cx="48689" cy="396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284284</xdr:colOff>
      <xdr:row>60</xdr:row>
      <xdr:rowOff>164124</xdr:rowOff>
    </xdr:from>
    <xdr:to>
      <xdr:col>20</xdr:col>
      <xdr:colOff>332973</xdr:colOff>
      <xdr:row>61</xdr:row>
      <xdr:rowOff>4490</xdr:rowOff>
    </xdr:to>
    <xdr:cxnSp macro="">
      <xdr:nvCxnSpPr>
        <xdr:cNvPr id="599" name="Straight Connector 598"/>
        <xdr:cNvCxnSpPr/>
      </xdr:nvCxnSpPr>
      <xdr:spPr>
        <a:xfrm flipH="1">
          <a:off x="7180384" y="12121662"/>
          <a:ext cx="48689" cy="396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56</xdr:row>
          <xdr:rowOff>38100</xdr:rowOff>
        </xdr:from>
        <xdr:to>
          <xdr:col>3</xdr:col>
          <xdr:colOff>47625</xdr:colOff>
          <xdr:row>56</xdr:row>
          <xdr:rowOff>171450</xdr:rowOff>
        </xdr:to>
        <xdr:sp macro="" textlink="">
          <xdr:nvSpPr>
            <xdr:cNvPr id="883862" name="Object 150" hidden="1">
              <a:extLst>
                <a:ext uri="{63B3BB69-23CF-44E3-9099-C40C66FF867C}">
                  <a14:compatExt spid="_x0000_s883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56</xdr:row>
          <xdr:rowOff>19050</xdr:rowOff>
        </xdr:from>
        <xdr:to>
          <xdr:col>11</xdr:col>
          <xdr:colOff>152400</xdr:colOff>
          <xdr:row>56</xdr:row>
          <xdr:rowOff>190500</xdr:rowOff>
        </xdr:to>
        <xdr:sp macro="" textlink="">
          <xdr:nvSpPr>
            <xdr:cNvPr id="883863" name="Object 151" hidden="1">
              <a:extLst>
                <a:ext uri="{63B3BB69-23CF-44E3-9099-C40C66FF867C}">
                  <a14:compatExt spid="_x0000_s883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57</xdr:row>
          <xdr:rowOff>28575</xdr:rowOff>
        </xdr:from>
        <xdr:to>
          <xdr:col>12</xdr:col>
          <xdr:colOff>0</xdr:colOff>
          <xdr:row>58</xdr:row>
          <xdr:rowOff>19050</xdr:rowOff>
        </xdr:to>
        <xdr:sp macro="" textlink="">
          <xdr:nvSpPr>
            <xdr:cNvPr id="883864" name="Object 152" hidden="1">
              <a:extLst>
                <a:ext uri="{63B3BB69-23CF-44E3-9099-C40C66FF867C}">
                  <a14:compatExt spid="_x0000_s883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63</xdr:row>
          <xdr:rowOff>47625</xdr:rowOff>
        </xdr:from>
        <xdr:to>
          <xdr:col>3</xdr:col>
          <xdr:colOff>38100</xdr:colOff>
          <xdr:row>63</xdr:row>
          <xdr:rowOff>180975</xdr:rowOff>
        </xdr:to>
        <xdr:sp macro="" textlink="">
          <xdr:nvSpPr>
            <xdr:cNvPr id="883865" name="Object 153" hidden="1">
              <a:extLst>
                <a:ext uri="{63B3BB69-23CF-44E3-9099-C40C66FF867C}">
                  <a14:compatExt spid="_x0000_s883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238125</xdr:colOff>
          <xdr:row>63</xdr:row>
          <xdr:rowOff>9525</xdr:rowOff>
        </xdr:from>
        <xdr:to>
          <xdr:col>11</xdr:col>
          <xdr:colOff>66675</xdr:colOff>
          <xdr:row>63</xdr:row>
          <xdr:rowOff>180975</xdr:rowOff>
        </xdr:to>
        <xdr:sp macro="" textlink="">
          <xdr:nvSpPr>
            <xdr:cNvPr id="883869" name="Object 157" hidden="1">
              <a:extLst>
                <a:ext uri="{63B3BB69-23CF-44E3-9099-C40C66FF867C}">
                  <a14:compatExt spid="_x0000_s883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64</xdr:row>
          <xdr:rowOff>9525</xdr:rowOff>
        </xdr:from>
        <xdr:to>
          <xdr:col>14</xdr:col>
          <xdr:colOff>200025</xdr:colOff>
          <xdr:row>64</xdr:row>
          <xdr:rowOff>180975</xdr:rowOff>
        </xdr:to>
        <xdr:sp macro="" textlink="">
          <xdr:nvSpPr>
            <xdr:cNvPr id="883870" name="Object 158" hidden="1">
              <a:extLst>
                <a:ext uri="{63B3BB69-23CF-44E3-9099-C40C66FF867C}">
                  <a14:compatExt spid="_x0000_s883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64</xdr:row>
          <xdr:rowOff>19050</xdr:rowOff>
        </xdr:from>
        <xdr:to>
          <xdr:col>11</xdr:col>
          <xdr:colOff>266700</xdr:colOff>
          <xdr:row>65</xdr:row>
          <xdr:rowOff>9525</xdr:rowOff>
        </xdr:to>
        <xdr:sp macro="" textlink="">
          <xdr:nvSpPr>
            <xdr:cNvPr id="883871" name="Object 159" hidden="1">
              <a:extLst>
                <a:ext uri="{63B3BB69-23CF-44E3-9099-C40C66FF867C}">
                  <a14:compatExt spid="_x0000_s883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67</xdr:row>
          <xdr:rowOff>38100</xdr:rowOff>
        </xdr:from>
        <xdr:to>
          <xdr:col>3</xdr:col>
          <xdr:colOff>85725</xdr:colOff>
          <xdr:row>67</xdr:row>
          <xdr:rowOff>171450</xdr:rowOff>
        </xdr:to>
        <xdr:sp macro="" textlink="">
          <xdr:nvSpPr>
            <xdr:cNvPr id="883872" name="Object 160" hidden="1">
              <a:extLst>
                <a:ext uri="{63B3BB69-23CF-44E3-9099-C40C66FF867C}">
                  <a14:compatExt spid="_x0000_s883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67</xdr:row>
          <xdr:rowOff>76200</xdr:rowOff>
        </xdr:from>
        <xdr:to>
          <xdr:col>11</xdr:col>
          <xdr:colOff>133350</xdr:colOff>
          <xdr:row>69</xdr:row>
          <xdr:rowOff>38100</xdr:rowOff>
        </xdr:to>
        <xdr:sp macro="" textlink="">
          <xdr:nvSpPr>
            <xdr:cNvPr id="883873" name="Object 161" hidden="1">
              <a:extLst>
                <a:ext uri="{63B3BB69-23CF-44E3-9099-C40C66FF867C}">
                  <a14:compatExt spid="_x0000_s883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69</xdr:row>
          <xdr:rowOff>133350</xdr:rowOff>
        </xdr:from>
        <xdr:to>
          <xdr:col>10</xdr:col>
          <xdr:colOff>123825</xdr:colOff>
          <xdr:row>71</xdr:row>
          <xdr:rowOff>57150</xdr:rowOff>
        </xdr:to>
        <xdr:sp macro="" textlink="">
          <xdr:nvSpPr>
            <xdr:cNvPr id="883874" name="Object 162" hidden="1">
              <a:extLst>
                <a:ext uri="{63B3BB69-23CF-44E3-9099-C40C66FF867C}">
                  <a14:compatExt spid="_x0000_s883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74</xdr:row>
          <xdr:rowOff>28575</xdr:rowOff>
        </xdr:from>
        <xdr:to>
          <xdr:col>3</xdr:col>
          <xdr:colOff>47625</xdr:colOff>
          <xdr:row>74</xdr:row>
          <xdr:rowOff>161925</xdr:rowOff>
        </xdr:to>
        <xdr:sp macro="" textlink="">
          <xdr:nvSpPr>
            <xdr:cNvPr id="883875" name="Object 163" hidden="1">
              <a:extLst>
                <a:ext uri="{63B3BB69-23CF-44E3-9099-C40C66FF867C}">
                  <a14:compatExt spid="_x0000_s883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200025</xdr:colOff>
          <xdr:row>73</xdr:row>
          <xdr:rowOff>38100</xdr:rowOff>
        </xdr:from>
        <xdr:to>
          <xdr:col>9</xdr:col>
          <xdr:colOff>323850</xdr:colOff>
          <xdr:row>74</xdr:row>
          <xdr:rowOff>9525</xdr:rowOff>
        </xdr:to>
        <xdr:sp macro="" textlink="">
          <xdr:nvSpPr>
            <xdr:cNvPr id="883876" name="Object 164" hidden="1">
              <a:extLst>
                <a:ext uri="{63B3BB69-23CF-44E3-9099-C40C66FF867C}">
                  <a14:compatExt spid="_x0000_s883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74</xdr:row>
          <xdr:rowOff>76200</xdr:rowOff>
        </xdr:from>
        <xdr:to>
          <xdr:col>11</xdr:col>
          <xdr:colOff>142875</xdr:colOff>
          <xdr:row>76</xdr:row>
          <xdr:rowOff>28575</xdr:rowOff>
        </xdr:to>
        <xdr:sp macro="" textlink="">
          <xdr:nvSpPr>
            <xdr:cNvPr id="883877" name="Object 165" hidden="1">
              <a:extLst>
                <a:ext uri="{63B3BB69-23CF-44E3-9099-C40C66FF867C}">
                  <a14:compatExt spid="_x0000_s883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76</xdr:row>
          <xdr:rowOff>9525</xdr:rowOff>
        </xdr:from>
        <xdr:to>
          <xdr:col>10</xdr:col>
          <xdr:colOff>28575</xdr:colOff>
          <xdr:row>77</xdr:row>
          <xdr:rowOff>133350</xdr:rowOff>
        </xdr:to>
        <xdr:sp macro="" textlink="">
          <xdr:nvSpPr>
            <xdr:cNvPr id="883878" name="Object 166" hidden="1">
              <a:extLst>
                <a:ext uri="{63B3BB69-23CF-44E3-9099-C40C66FF867C}">
                  <a14:compatExt spid="_x0000_s883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200025</xdr:colOff>
          <xdr:row>79</xdr:row>
          <xdr:rowOff>38100</xdr:rowOff>
        </xdr:from>
        <xdr:to>
          <xdr:col>9</xdr:col>
          <xdr:colOff>323850</xdr:colOff>
          <xdr:row>80</xdr:row>
          <xdr:rowOff>9525</xdr:rowOff>
        </xdr:to>
        <xdr:sp macro="" textlink="">
          <xdr:nvSpPr>
            <xdr:cNvPr id="883879" name="Object 167" hidden="1">
              <a:extLst>
                <a:ext uri="{63B3BB69-23CF-44E3-9099-C40C66FF867C}">
                  <a14:compatExt spid="_x0000_s883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98</xdr:row>
          <xdr:rowOff>38100</xdr:rowOff>
        </xdr:from>
        <xdr:to>
          <xdr:col>9</xdr:col>
          <xdr:colOff>295275</xdr:colOff>
          <xdr:row>98</xdr:row>
          <xdr:rowOff>171450</xdr:rowOff>
        </xdr:to>
        <xdr:sp macro="" textlink="">
          <xdr:nvSpPr>
            <xdr:cNvPr id="883903" name="Object 191" hidden="1">
              <a:extLst>
                <a:ext uri="{63B3BB69-23CF-44E3-9099-C40C66FF867C}">
                  <a14:compatExt spid="_x0000_s883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98</xdr:row>
          <xdr:rowOff>19050</xdr:rowOff>
        </xdr:from>
        <xdr:to>
          <xdr:col>16</xdr:col>
          <xdr:colOff>0</xdr:colOff>
          <xdr:row>98</xdr:row>
          <xdr:rowOff>152400</xdr:rowOff>
        </xdr:to>
        <xdr:sp macro="" textlink="">
          <xdr:nvSpPr>
            <xdr:cNvPr id="883904" name="Object 192" hidden="1">
              <a:extLst>
                <a:ext uri="{63B3BB69-23CF-44E3-9099-C40C66FF867C}">
                  <a14:compatExt spid="_x0000_s883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180975</xdr:colOff>
          <xdr:row>95</xdr:row>
          <xdr:rowOff>142875</xdr:rowOff>
        </xdr:from>
        <xdr:to>
          <xdr:col>13</xdr:col>
          <xdr:colOff>66675</xdr:colOff>
          <xdr:row>96</xdr:row>
          <xdr:rowOff>95250</xdr:rowOff>
        </xdr:to>
        <xdr:sp macro="" textlink="">
          <xdr:nvSpPr>
            <xdr:cNvPr id="883905" name="Object 193" hidden="1">
              <a:extLst>
                <a:ext uri="{63B3BB69-23CF-44E3-9099-C40C66FF867C}">
                  <a14:compatExt spid="_x0000_s883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8</xdr:col>
      <xdr:colOff>65484</xdr:colOff>
      <xdr:row>94</xdr:row>
      <xdr:rowOff>0</xdr:rowOff>
    </xdr:from>
    <xdr:to>
      <xdr:col>10</xdr:col>
      <xdr:colOff>238125</xdr:colOff>
      <xdr:row>94</xdr:row>
      <xdr:rowOff>0</xdr:rowOff>
    </xdr:to>
    <xdr:cxnSp macro="">
      <xdr:nvCxnSpPr>
        <xdr:cNvPr id="193" name="Straight Connector 192"/>
        <xdr:cNvCxnSpPr/>
      </xdr:nvCxnSpPr>
      <xdr:spPr>
        <a:xfrm>
          <a:off x="2827734" y="19026188"/>
          <a:ext cx="898922" cy="0"/>
        </a:xfrm>
        <a:prstGeom prst="line">
          <a:avLst/>
        </a:prstGeom>
        <a:ln w="12700">
          <a:solidFill>
            <a:srgbClr val="F622E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67808</xdr:colOff>
      <xdr:row>93</xdr:row>
      <xdr:rowOff>180626</xdr:rowOff>
    </xdr:from>
    <xdr:to>
      <xdr:col>10</xdr:col>
      <xdr:colOff>240449</xdr:colOff>
      <xdr:row>93</xdr:row>
      <xdr:rowOff>180626</xdr:rowOff>
    </xdr:to>
    <xdr:cxnSp macro="">
      <xdr:nvCxnSpPr>
        <xdr:cNvPr id="787" name="Straight Connector 786"/>
        <xdr:cNvCxnSpPr/>
      </xdr:nvCxnSpPr>
      <xdr:spPr>
        <a:xfrm>
          <a:off x="2818442" y="18761346"/>
          <a:ext cx="897470" cy="0"/>
        </a:xfrm>
        <a:prstGeom prst="line">
          <a:avLst/>
        </a:prstGeom>
        <a:ln w="12700">
          <a:solidFill>
            <a:srgbClr val="F622E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123492</xdr:colOff>
      <xdr:row>93</xdr:row>
      <xdr:rowOff>100114</xdr:rowOff>
    </xdr:from>
    <xdr:to>
      <xdr:col>10</xdr:col>
      <xdr:colOff>123492</xdr:colOff>
      <xdr:row>97</xdr:row>
      <xdr:rowOff>198414</xdr:rowOff>
    </xdr:to>
    <xdr:cxnSp macro="">
      <xdr:nvCxnSpPr>
        <xdr:cNvPr id="788" name="Straight Connector 787"/>
        <xdr:cNvCxnSpPr/>
      </xdr:nvCxnSpPr>
      <xdr:spPr>
        <a:xfrm rot="5400000">
          <a:off x="3150220" y="19129569"/>
          <a:ext cx="897470" cy="0"/>
        </a:xfrm>
        <a:prstGeom prst="line">
          <a:avLst/>
        </a:prstGeom>
        <a:ln w="12700">
          <a:solidFill>
            <a:srgbClr val="F622E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144400</xdr:colOff>
      <xdr:row>93</xdr:row>
      <xdr:rowOff>90240</xdr:rowOff>
    </xdr:from>
    <xdr:to>
      <xdr:col>10</xdr:col>
      <xdr:colOff>144400</xdr:colOff>
      <xdr:row>97</xdr:row>
      <xdr:rowOff>188540</xdr:rowOff>
    </xdr:to>
    <xdr:cxnSp macro="">
      <xdr:nvCxnSpPr>
        <xdr:cNvPr id="789" name="Straight Connector 788"/>
        <xdr:cNvCxnSpPr/>
      </xdr:nvCxnSpPr>
      <xdr:spPr>
        <a:xfrm rot="5400000">
          <a:off x="3171128" y="19119695"/>
          <a:ext cx="897470" cy="0"/>
        </a:xfrm>
        <a:prstGeom prst="line">
          <a:avLst/>
        </a:prstGeom>
        <a:ln w="12700">
          <a:solidFill>
            <a:srgbClr val="F622E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79615</xdr:colOff>
      <xdr:row>93</xdr:row>
      <xdr:rowOff>194426</xdr:rowOff>
    </xdr:from>
    <xdr:to>
      <xdr:col>16</xdr:col>
      <xdr:colOff>288735</xdr:colOff>
      <xdr:row>93</xdr:row>
      <xdr:rowOff>194426</xdr:rowOff>
    </xdr:to>
    <xdr:cxnSp macro="">
      <xdr:nvCxnSpPr>
        <xdr:cNvPr id="790" name="Straight Connector 789"/>
        <xdr:cNvCxnSpPr/>
      </xdr:nvCxnSpPr>
      <xdr:spPr>
        <a:xfrm>
          <a:off x="4927160" y="18860024"/>
          <a:ext cx="896280" cy="0"/>
        </a:xfrm>
        <a:prstGeom prst="line">
          <a:avLst/>
        </a:prstGeom>
        <a:ln w="12700">
          <a:solidFill>
            <a:srgbClr val="F622E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81939</xdr:colOff>
      <xdr:row>93</xdr:row>
      <xdr:rowOff>176446</xdr:rowOff>
    </xdr:from>
    <xdr:to>
      <xdr:col>16</xdr:col>
      <xdr:colOff>291059</xdr:colOff>
      <xdr:row>93</xdr:row>
      <xdr:rowOff>176446</xdr:rowOff>
    </xdr:to>
    <xdr:cxnSp macro="">
      <xdr:nvCxnSpPr>
        <xdr:cNvPr id="791" name="Straight Connector 790"/>
        <xdr:cNvCxnSpPr/>
      </xdr:nvCxnSpPr>
      <xdr:spPr>
        <a:xfrm>
          <a:off x="4929484" y="18842044"/>
          <a:ext cx="896280" cy="0"/>
        </a:xfrm>
        <a:prstGeom prst="line">
          <a:avLst/>
        </a:prstGeom>
        <a:ln w="12700">
          <a:solidFill>
            <a:srgbClr val="F622E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174102</xdr:colOff>
      <xdr:row>93</xdr:row>
      <xdr:rowOff>95934</xdr:rowOff>
    </xdr:from>
    <xdr:to>
      <xdr:col>16</xdr:col>
      <xdr:colOff>174102</xdr:colOff>
      <xdr:row>97</xdr:row>
      <xdr:rowOff>194234</xdr:rowOff>
    </xdr:to>
    <xdr:cxnSp macro="">
      <xdr:nvCxnSpPr>
        <xdr:cNvPr id="792" name="Straight Connector 791"/>
        <xdr:cNvCxnSpPr/>
      </xdr:nvCxnSpPr>
      <xdr:spPr>
        <a:xfrm rot="5400000">
          <a:off x="5258246" y="19212093"/>
          <a:ext cx="901122" cy="0"/>
        </a:xfrm>
        <a:prstGeom prst="line">
          <a:avLst/>
        </a:prstGeom>
        <a:ln w="12700">
          <a:solidFill>
            <a:srgbClr val="F622E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195010</xdr:colOff>
      <xdr:row>93</xdr:row>
      <xdr:rowOff>86060</xdr:rowOff>
    </xdr:from>
    <xdr:to>
      <xdr:col>16</xdr:col>
      <xdr:colOff>195010</xdr:colOff>
      <xdr:row>97</xdr:row>
      <xdr:rowOff>184360</xdr:rowOff>
    </xdr:to>
    <xdr:cxnSp macro="">
      <xdr:nvCxnSpPr>
        <xdr:cNvPr id="793" name="Straight Connector 792"/>
        <xdr:cNvCxnSpPr/>
      </xdr:nvCxnSpPr>
      <xdr:spPr>
        <a:xfrm rot="5400000">
          <a:off x="5279154" y="19202219"/>
          <a:ext cx="901122" cy="0"/>
        </a:xfrm>
        <a:prstGeom prst="line">
          <a:avLst/>
        </a:prstGeom>
        <a:ln w="12700">
          <a:solidFill>
            <a:srgbClr val="F622E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112568</xdr:colOff>
      <xdr:row>91</xdr:row>
      <xdr:rowOff>116898</xdr:rowOff>
    </xdr:from>
    <xdr:to>
      <xdr:col>10</xdr:col>
      <xdr:colOff>306883</xdr:colOff>
      <xdr:row>91</xdr:row>
      <xdr:rowOff>116899</xdr:rowOff>
    </xdr:to>
    <xdr:cxnSp macro="">
      <xdr:nvCxnSpPr>
        <xdr:cNvPr id="794" name="Straight Connector 793"/>
        <xdr:cNvCxnSpPr/>
      </xdr:nvCxnSpPr>
      <xdr:spPr>
        <a:xfrm flipH="1" flipV="1">
          <a:off x="3571875" y="18240375"/>
          <a:ext cx="194315" cy="1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380998</xdr:colOff>
      <xdr:row>91</xdr:row>
      <xdr:rowOff>121228</xdr:rowOff>
    </xdr:from>
    <xdr:to>
      <xdr:col>10</xdr:col>
      <xdr:colOff>112568</xdr:colOff>
      <xdr:row>93</xdr:row>
      <xdr:rowOff>190500</xdr:rowOff>
    </xdr:to>
    <xdr:cxnSp macro="">
      <xdr:nvCxnSpPr>
        <xdr:cNvPr id="796" name="Straight Connector 795"/>
        <xdr:cNvCxnSpPr/>
      </xdr:nvCxnSpPr>
      <xdr:spPr>
        <a:xfrm flipV="1">
          <a:off x="3117271" y="18244705"/>
          <a:ext cx="454604" cy="467590"/>
        </a:xfrm>
        <a:prstGeom prst="line">
          <a:avLst/>
        </a:prstGeom>
        <a:ln>
          <a:solidFill>
            <a:srgbClr val="46C22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227103</xdr:colOff>
      <xdr:row>91</xdr:row>
      <xdr:rowOff>118546</xdr:rowOff>
    </xdr:from>
    <xdr:to>
      <xdr:col>15</xdr:col>
      <xdr:colOff>335103</xdr:colOff>
      <xdr:row>91</xdr:row>
      <xdr:rowOff>118674</xdr:rowOff>
    </xdr:to>
    <xdr:cxnSp macro="">
      <xdr:nvCxnSpPr>
        <xdr:cNvPr id="799" name="Straight Connector 798"/>
        <xdr:cNvCxnSpPr/>
      </xdr:nvCxnSpPr>
      <xdr:spPr>
        <a:xfrm rot="5400000">
          <a:off x="5442511" y="18381365"/>
          <a:ext cx="128" cy="108000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325856</xdr:colOff>
      <xdr:row>91</xdr:row>
      <xdr:rowOff>110289</xdr:rowOff>
    </xdr:from>
    <xdr:to>
      <xdr:col>16</xdr:col>
      <xdr:colOff>129889</xdr:colOff>
      <xdr:row>94</xdr:row>
      <xdr:rowOff>4333</xdr:rowOff>
    </xdr:to>
    <xdr:cxnSp macro="">
      <xdr:nvCxnSpPr>
        <xdr:cNvPr id="800" name="Straight Connector 799"/>
        <xdr:cNvCxnSpPr/>
      </xdr:nvCxnSpPr>
      <xdr:spPr>
        <a:xfrm flipH="1" flipV="1">
          <a:off x="5479382" y="18358184"/>
          <a:ext cx="144928" cy="495623"/>
        </a:xfrm>
        <a:prstGeom prst="line">
          <a:avLst/>
        </a:prstGeom>
        <a:ln>
          <a:solidFill>
            <a:srgbClr val="46C22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171926</xdr:colOff>
      <xdr:row>94</xdr:row>
      <xdr:rowOff>114999</xdr:rowOff>
    </xdr:from>
    <xdr:to>
      <xdr:col>10</xdr:col>
      <xdr:colOff>111268</xdr:colOff>
      <xdr:row>94</xdr:row>
      <xdr:rowOff>115127</xdr:rowOff>
    </xdr:to>
    <xdr:cxnSp macro="">
      <xdr:nvCxnSpPr>
        <xdr:cNvPr id="804" name="Straight Connector 803"/>
        <xdr:cNvCxnSpPr/>
      </xdr:nvCxnSpPr>
      <xdr:spPr>
        <a:xfrm rot="5400000">
          <a:off x="3082667" y="18391575"/>
          <a:ext cx="128" cy="1008000"/>
        </a:xfrm>
        <a:prstGeom prst="line">
          <a:avLst/>
        </a:prstGeom>
        <a:ln>
          <a:solidFill>
            <a:srgbClr val="46C22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282466</xdr:colOff>
      <xdr:row>96</xdr:row>
      <xdr:rowOff>118241</xdr:rowOff>
    </xdr:from>
    <xdr:to>
      <xdr:col>16</xdr:col>
      <xdr:colOff>190500</xdr:colOff>
      <xdr:row>99</xdr:row>
      <xdr:rowOff>124810</xdr:rowOff>
    </xdr:to>
    <xdr:cxnSp macro="">
      <xdr:nvCxnSpPr>
        <xdr:cNvPr id="805" name="Straight Connector 804"/>
        <xdr:cNvCxnSpPr/>
      </xdr:nvCxnSpPr>
      <xdr:spPr>
        <a:xfrm flipH="1">
          <a:off x="4762500" y="19036862"/>
          <a:ext cx="932793" cy="597776"/>
        </a:xfrm>
        <a:prstGeom prst="line">
          <a:avLst/>
        </a:prstGeom>
        <a:ln>
          <a:solidFill>
            <a:srgbClr val="46C22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170793</xdr:colOff>
      <xdr:row>99</xdr:row>
      <xdr:rowOff>124810</xdr:rowOff>
    </xdr:from>
    <xdr:to>
      <xdr:col>13</xdr:col>
      <xdr:colOff>278793</xdr:colOff>
      <xdr:row>99</xdr:row>
      <xdr:rowOff>124938</xdr:rowOff>
    </xdr:to>
    <xdr:cxnSp macro="">
      <xdr:nvCxnSpPr>
        <xdr:cNvPr id="811" name="Straight Connector 810"/>
        <xdr:cNvCxnSpPr/>
      </xdr:nvCxnSpPr>
      <xdr:spPr>
        <a:xfrm rot="5400000">
          <a:off x="4704763" y="19580702"/>
          <a:ext cx="128" cy="108000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286169</xdr:colOff>
      <xdr:row>93</xdr:row>
      <xdr:rowOff>1</xdr:rowOff>
    </xdr:from>
    <xdr:to>
      <xdr:col>7</xdr:col>
      <xdr:colOff>286667</xdr:colOff>
      <xdr:row>99</xdr:row>
      <xdr:rowOff>22414</xdr:rowOff>
    </xdr:to>
    <xdr:cxnSp macro="">
      <xdr:nvCxnSpPr>
        <xdr:cNvPr id="812" name="Straight Connector 811"/>
        <xdr:cNvCxnSpPr/>
      </xdr:nvCxnSpPr>
      <xdr:spPr>
        <a:xfrm rot="5400000">
          <a:off x="2071973" y="19130231"/>
          <a:ext cx="1217368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255443</xdr:colOff>
      <xdr:row>92</xdr:row>
      <xdr:rowOff>190500</xdr:rowOff>
    </xdr:from>
    <xdr:to>
      <xdr:col>7</xdr:col>
      <xdr:colOff>304132</xdr:colOff>
      <xdr:row>93</xdr:row>
      <xdr:rowOff>30868</xdr:rowOff>
    </xdr:to>
    <xdr:cxnSp macro="">
      <xdr:nvCxnSpPr>
        <xdr:cNvPr id="813" name="Straight Connector 812"/>
        <xdr:cNvCxnSpPr/>
      </xdr:nvCxnSpPr>
      <xdr:spPr>
        <a:xfrm flipH="1">
          <a:off x="2649682" y="18513136"/>
          <a:ext cx="48689" cy="395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267734</xdr:colOff>
      <xdr:row>98</xdr:row>
      <xdr:rowOff>184352</xdr:rowOff>
    </xdr:from>
    <xdr:to>
      <xdr:col>7</xdr:col>
      <xdr:colOff>316423</xdr:colOff>
      <xdr:row>99</xdr:row>
      <xdr:rowOff>24720</xdr:rowOff>
    </xdr:to>
    <xdr:cxnSp macro="">
      <xdr:nvCxnSpPr>
        <xdr:cNvPr id="814" name="Straight Connector 813"/>
        <xdr:cNvCxnSpPr/>
      </xdr:nvCxnSpPr>
      <xdr:spPr>
        <a:xfrm flipH="1">
          <a:off x="2661973" y="19701943"/>
          <a:ext cx="48689" cy="395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56704</xdr:colOff>
      <xdr:row>92</xdr:row>
      <xdr:rowOff>190501</xdr:rowOff>
    </xdr:from>
    <xdr:to>
      <xdr:col>17</xdr:col>
      <xdr:colOff>57202</xdr:colOff>
      <xdr:row>99</xdr:row>
      <xdr:rowOff>13755</xdr:rowOff>
    </xdr:to>
    <xdr:cxnSp macro="">
      <xdr:nvCxnSpPr>
        <xdr:cNvPr id="815" name="Straight Connector 814"/>
        <xdr:cNvCxnSpPr/>
      </xdr:nvCxnSpPr>
      <xdr:spPr>
        <a:xfrm rot="5400000">
          <a:off x="5301814" y="19121572"/>
          <a:ext cx="1217368" cy="4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25978</xdr:colOff>
      <xdr:row>92</xdr:row>
      <xdr:rowOff>181841</xdr:rowOff>
    </xdr:from>
    <xdr:to>
      <xdr:col>17</xdr:col>
      <xdr:colOff>74667</xdr:colOff>
      <xdr:row>93</xdr:row>
      <xdr:rowOff>22209</xdr:rowOff>
    </xdr:to>
    <xdr:cxnSp macro="">
      <xdr:nvCxnSpPr>
        <xdr:cNvPr id="816" name="Straight Connector 815"/>
        <xdr:cNvCxnSpPr/>
      </xdr:nvCxnSpPr>
      <xdr:spPr>
        <a:xfrm flipH="1">
          <a:off x="5879523" y="18504477"/>
          <a:ext cx="48689" cy="395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38269</xdr:colOff>
      <xdr:row>98</xdr:row>
      <xdr:rowOff>175693</xdr:rowOff>
    </xdr:from>
    <xdr:to>
      <xdr:col>17</xdr:col>
      <xdr:colOff>86958</xdr:colOff>
      <xdr:row>99</xdr:row>
      <xdr:rowOff>16061</xdr:rowOff>
    </xdr:to>
    <xdr:cxnSp macro="">
      <xdr:nvCxnSpPr>
        <xdr:cNvPr id="817" name="Straight Connector 816"/>
        <xdr:cNvCxnSpPr/>
      </xdr:nvCxnSpPr>
      <xdr:spPr>
        <a:xfrm flipH="1">
          <a:off x="5891814" y="19693284"/>
          <a:ext cx="48689" cy="395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333350</xdr:colOff>
      <xdr:row>92</xdr:row>
      <xdr:rowOff>108711</xdr:rowOff>
    </xdr:from>
    <xdr:to>
      <xdr:col>11</xdr:col>
      <xdr:colOff>8040</xdr:colOff>
      <xdr:row>92</xdr:row>
      <xdr:rowOff>111783</xdr:rowOff>
    </xdr:to>
    <xdr:cxnSp macro="">
      <xdr:nvCxnSpPr>
        <xdr:cNvPr id="818" name="Straight Connector 817"/>
        <xdr:cNvCxnSpPr/>
      </xdr:nvCxnSpPr>
      <xdr:spPr>
        <a:xfrm flipV="1">
          <a:off x="2727589" y="18431347"/>
          <a:ext cx="1081792" cy="30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309578</xdr:colOff>
      <xdr:row>92</xdr:row>
      <xdr:rowOff>51888</xdr:rowOff>
    </xdr:from>
    <xdr:to>
      <xdr:col>8</xdr:col>
      <xdr:colOff>68364</xdr:colOff>
      <xdr:row>92</xdr:row>
      <xdr:rowOff>155022</xdr:rowOff>
    </xdr:to>
    <xdr:cxnSp macro="">
      <xdr:nvCxnSpPr>
        <xdr:cNvPr id="819" name="Straight Connector 818"/>
        <xdr:cNvCxnSpPr/>
      </xdr:nvCxnSpPr>
      <xdr:spPr>
        <a:xfrm flipH="1">
          <a:off x="2703817" y="18374524"/>
          <a:ext cx="100820" cy="1031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288793</xdr:colOff>
      <xdr:row>92</xdr:row>
      <xdr:rowOff>69270</xdr:rowOff>
    </xdr:from>
    <xdr:to>
      <xdr:col>11</xdr:col>
      <xdr:colOff>47579</xdr:colOff>
      <xdr:row>92</xdr:row>
      <xdr:rowOff>172404</xdr:rowOff>
    </xdr:to>
    <xdr:cxnSp macro="">
      <xdr:nvCxnSpPr>
        <xdr:cNvPr id="821" name="Straight Connector 820"/>
        <xdr:cNvCxnSpPr/>
      </xdr:nvCxnSpPr>
      <xdr:spPr>
        <a:xfrm flipH="1">
          <a:off x="3748100" y="18391906"/>
          <a:ext cx="100820" cy="1031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342012</xdr:colOff>
      <xdr:row>92</xdr:row>
      <xdr:rowOff>113038</xdr:rowOff>
    </xdr:from>
    <xdr:to>
      <xdr:col>17</xdr:col>
      <xdr:colOff>55668</xdr:colOff>
      <xdr:row>92</xdr:row>
      <xdr:rowOff>116110</xdr:rowOff>
    </xdr:to>
    <xdr:cxnSp macro="">
      <xdr:nvCxnSpPr>
        <xdr:cNvPr id="823" name="Straight Connector 822"/>
        <xdr:cNvCxnSpPr/>
      </xdr:nvCxnSpPr>
      <xdr:spPr>
        <a:xfrm flipV="1">
          <a:off x="4827421" y="18435674"/>
          <a:ext cx="1081792" cy="30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300920</xdr:colOff>
      <xdr:row>92</xdr:row>
      <xdr:rowOff>64875</xdr:rowOff>
    </xdr:from>
    <xdr:to>
      <xdr:col>14</xdr:col>
      <xdr:colOff>59706</xdr:colOff>
      <xdr:row>92</xdr:row>
      <xdr:rowOff>168009</xdr:rowOff>
    </xdr:to>
    <xdr:cxnSp macro="">
      <xdr:nvCxnSpPr>
        <xdr:cNvPr id="824" name="Straight Connector 823"/>
        <xdr:cNvCxnSpPr/>
      </xdr:nvCxnSpPr>
      <xdr:spPr>
        <a:xfrm flipH="1">
          <a:off x="4786329" y="18387511"/>
          <a:ext cx="100820" cy="1031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306113</xdr:colOff>
      <xdr:row>92</xdr:row>
      <xdr:rowOff>56280</xdr:rowOff>
    </xdr:from>
    <xdr:to>
      <xdr:col>17</xdr:col>
      <xdr:colOff>64899</xdr:colOff>
      <xdr:row>92</xdr:row>
      <xdr:rowOff>159414</xdr:rowOff>
    </xdr:to>
    <xdr:cxnSp macro="">
      <xdr:nvCxnSpPr>
        <xdr:cNvPr id="826" name="Straight Connector 825"/>
        <xdr:cNvCxnSpPr/>
      </xdr:nvCxnSpPr>
      <xdr:spPr>
        <a:xfrm flipH="1">
          <a:off x="5817624" y="18378916"/>
          <a:ext cx="100820" cy="1031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91</xdr:row>
          <xdr:rowOff>171450</xdr:rowOff>
        </xdr:from>
        <xdr:to>
          <xdr:col>9</xdr:col>
          <xdr:colOff>66675</xdr:colOff>
          <xdr:row>92</xdr:row>
          <xdr:rowOff>142875</xdr:rowOff>
        </xdr:to>
        <xdr:sp macro="" textlink="">
          <xdr:nvSpPr>
            <xdr:cNvPr id="883906" name="Object 194" hidden="1">
              <a:extLst>
                <a:ext uri="{63B3BB69-23CF-44E3-9099-C40C66FF867C}">
                  <a14:compatExt spid="_x0000_s883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190500</xdr:colOff>
          <xdr:row>91</xdr:row>
          <xdr:rowOff>180975</xdr:rowOff>
        </xdr:from>
        <xdr:to>
          <xdr:col>15</xdr:col>
          <xdr:colOff>66675</xdr:colOff>
          <xdr:row>92</xdr:row>
          <xdr:rowOff>152400</xdr:rowOff>
        </xdr:to>
        <xdr:sp macro="" textlink="">
          <xdr:nvSpPr>
            <xdr:cNvPr id="883907" name="Object 195" hidden="1">
              <a:extLst>
                <a:ext uri="{63B3BB69-23CF-44E3-9099-C40C66FF867C}">
                  <a14:compatExt spid="_x0000_s883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6</xdr:col>
      <xdr:colOff>87511</xdr:colOff>
      <xdr:row>95</xdr:row>
      <xdr:rowOff>142403</xdr:rowOff>
    </xdr:from>
    <xdr:to>
      <xdr:col>7</xdr:col>
      <xdr:colOff>192287</xdr:colOff>
      <xdr:row>96</xdr:row>
      <xdr:rowOff>80613</xdr:rowOff>
    </xdr:to>
    <xdr:sp macro="" textlink="">
      <xdr:nvSpPr>
        <xdr:cNvPr id="833" name="TextBox 832"/>
        <xdr:cNvSpPr txBox="1"/>
      </xdr:nvSpPr>
      <xdr:spPr>
        <a:xfrm>
          <a:off x="2137028" y="18863955"/>
          <a:ext cx="446362" cy="1352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/>
            <a:t>B=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106</xdr:row>
          <xdr:rowOff>171450</xdr:rowOff>
        </xdr:from>
        <xdr:to>
          <xdr:col>4</xdr:col>
          <xdr:colOff>304800</xdr:colOff>
          <xdr:row>107</xdr:row>
          <xdr:rowOff>95250</xdr:rowOff>
        </xdr:to>
        <xdr:sp macro="" textlink="">
          <xdr:nvSpPr>
            <xdr:cNvPr id="883909" name="Object 197" hidden="1">
              <a:extLst>
                <a:ext uri="{63B3BB69-23CF-44E3-9099-C40C66FF867C}">
                  <a14:compatExt spid="_x0000_s883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106</xdr:row>
          <xdr:rowOff>190500</xdr:rowOff>
        </xdr:from>
        <xdr:to>
          <xdr:col>13</xdr:col>
          <xdr:colOff>314325</xdr:colOff>
          <xdr:row>107</xdr:row>
          <xdr:rowOff>114300</xdr:rowOff>
        </xdr:to>
        <xdr:sp macro="" textlink="">
          <xdr:nvSpPr>
            <xdr:cNvPr id="883910" name="Object 198" hidden="1">
              <a:extLst>
                <a:ext uri="{63B3BB69-23CF-44E3-9099-C40C66FF867C}">
                  <a14:compatExt spid="_x0000_s883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11</xdr:col>
      <xdr:colOff>333572</xdr:colOff>
      <xdr:row>109</xdr:row>
      <xdr:rowOff>960</xdr:rowOff>
    </xdr:from>
    <xdr:to>
      <xdr:col>15</xdr:col>
      <xdr:colOff>39251</xdr:colOff>
      <xdr:row>109</xdr:row>
      <xdr:rowOff>3665</xdr:rowOff>
    </xdr:to>
    <xdr:cxnSp macro="">
      <xdr:nvCxnSpPr>
        <xdr:cNvPr id="839" name="Straight Connector 838"/>
        <xdr:cNvCxnSpPr/>
      </xdr:nvCxnSpPr>
      <xdr:spPr>
        <a:xfrm flipV="1">
          <a:off x="4134913" y="21787233"/>
          <a:ext cx="1073815" cy="27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212348</xdr:colOff>
      <xdr:row>108</xdr:row>
      <xdr:rowOff>2563</xdr:rowOff>
    </xdr:from>
    <xdr:to>
      <xdr:col>12</xdr:col>
      <xdr:colOff>214995</xdr:colOff>
      <xdr:row>109</xdr:row>
      <xdr:rowOff>9968</xdr:rowOff>
    </xdr:to>
    <xdr:cxnSp macro="">
      <xdr:nvCxnSpPr>
        <xdr:cNvPr id="840" name="Straight Arrow Connector 839"/>
        <xdr:cNvCxnSpPr/>
      </xdr:nvCxnSpPr>
      <xdr:spPr>
        <a:xfrm flipH="1" flipV="1">
          <a:off x="4365248" y="21871963"/>
          <a:ext cx="2647" cy="21695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118283</xdr:colOff>
      <xdr:row>108</xdr:row>
      <xdr:rowOff>2584</xdr:rowOff>
    </xdr:from>
    <xdr:to>
      <xdr:col>12</xdr:col>
      <xdr:colOff>120930</xdr:colOff>
      <xdr:row>109</xdr:row>
      <xdr:rowOff>9989</xdr:rowOff>
    </xdr:to>
    <xdr:cxnSp macro="">
      <xdr:nvCxnSpPr>
        <xdr:cNvPr id="841" name="Straight Arrow Connector 840"/>
        <xdr:cNvCxnSpPr/>
      </xdr:nvCxnSpPr>
      <xdr:spPr>
        <a:xfrm flipH="1" flipV="1">
          <a:off x="4271183" y="21871984"/>
          <a:ext cx="2647" cy="21695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2400</xdr:colOff>
      <xdr:row>107</xdr:row>
      <xdr:rowOff>207895</xdr:rowOff>
    </xdr:from>
    <xdr:to>
      <xdr:col>15</xdr:col>
      <xdr:colOff>5047</xdr:colOff>
      <xdr:row>109</xdr:row>
      <xdr:rowOff>4390</xdr:rowOff>
    </xdr:to>
    <xdr:cxnSp macro="">
      <xdr:nvCxnSpPr>
        <xdr:cNvPr id="842" name="Straight Arrow Connector 841"/>
        <xdr:cNvCxnSpPr/>
      </xdr:nvCxnSpPr>
      <xdr:spPr>
        <a:xfrm flipH="1" flipV="1">
          <a:off x="5193525" y="21754806"/>
          <a:ext cx="2647" cy="21831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165711</xdr:colOff>
      <xdr:row>108</xdr:row>
      <xdr:rowOff>7018</xdr:rowOff>
    </xdr:from>
    <xdr:to>
      <xdr:col>13</xdr:col>
      <xdr:colOff>168358</xdr:colOff>
      <xdr:row>109</xdr:row>
      <xdr:rowOff>15885</xdr:rowOff>
    </xdr:to>
    <xdr:cxnSp macro="">
      <xdr:nvCxnSpPr>
        <xdr:cNvPr id="843" name="Straight Arrow Connector 842"/>
        <xdr:cNvCxnSpPr/>
      </xdr:nvCxnSpPr>
      <xdr:spPr>
        <a:xfrm flipH="1" flipV="1">
          <a:off x="4661511" y="21876418"/>
          <a:ext cx="2647" cy="21841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258404</xdr:colOff>
      <xdr:row>108</xdr:row>
      <xdr:rowOff>1925</xdr:rowOff>
    </xdr:from>
    <xdr:to>
      <xdr:col>13</xdr:col>
      <xdr:colOff>261051</xdr:colOff>
      <xdr:row>109</xdr:row>
      <xdr:rowOff>10450</xdr:rowOff>
    </xdr:to>
    <xdr:cxnSp macro="">
      <xdr:nvCxnSpPr>
        <xdr:cNvPr id="844" name="Straight Arrow Connector 843"/>
        <xdr:cNvCxnSpPr/>
      </xdr:nvCxnSpPr>
      <xdr:spPr>
        <a:xfrm flipH="1" flipV="1">
          <a:off x="4754204" y="21871325"/>
          <a:ext cx="2647" cy="218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18543</xdr:colOff>
      <xdr:row>108</xdr:row>
      <xdr:rowOff>3362</xdr:rowOff>
    </xdr:from>
    <xdr:to>
      <xdr:col>14</xdr:col>
      <xdr:colOff>21190</xdr:colOff>
      <xdr:row>109</xdr:row>
      <xdr:rowOff>11887</xdr:rowOff>
    </xdr:to>
    <xdr:cxnSp macro="">
      <xdr:nvCxnSpPr>
        <xdr:cNvPr id="845" name="Straight Arrow Connector 844"/>
        <xdr:cNvCxnSpPr/>
      </xdr:nvCxnSpPr>
      <xdr:spPr>
        <a:xfrm flipH="1" flipV="1">
          <a:off x="4857243" y="21872762"/>
          <a:ext cx="2647" cy="218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123542</xdr:colOff>
      <xdr:row>108</xdr:row>
      <xdr:rowOff>4482</xdr:rowOff>
    </xdr:from>
    <xdr:to>
      <xdr:col>14</xdr:col>
      <xdr:colOff>126189</xdr:colOff>
      <xdr:row>109</xdr:row>
      <xdr:rowOff>11887</xdr:rowOff>
    </xdr:to>
    <xdr:cxnSp macro="">
      <xdr:nvCxnSpPr>
        <xdr:cNvPr id="846" name="Straight Arrow Connector 845"/>
        <xdr:cNvCxnSpPr/>
      </xdr:nvCxnSpPr>
      <xdr:spPr>
        <a:xfrm flipH="1" flipV="1">
          <a:off x="4962242" y="21873882"/>
          <a:ext cx="2647" cy="21695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232319</xdr:colOff>
      <xdr:row>108</xdr:row>
      <xdr:rowOff>1360</xdr:rowOff>
    </xdr:from>
    <xdr:to>
      <xdr:col>14</xdr:col>
      <xdr:colOff>234966</xdr:colOff>
      <xdr:row>109</xdr:row>
      <xdr:rowOff>7405</xdr:rowOff>
    </xdr:to>
    <xdr:cxnSp macro="">
      <xdr:nvCxnSpPr>
        <xdr:cNvPr id="847" name="Straight Arrow Connector 846"/>
        <xdr:cNvCxnSpPr/>
      </xdr:nvCxnSpPr>
      <xdr:spPr>
        <a:xfrm flipH="1" flipV="1">
          <a:off x="5071019" y="21870760"/>
          <a:ext cx="2647" cy="21559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69366</xdr:colOff>
      <xdr:row>108</xdr:row>
      <xdr:rowOff>7757</xdr:rowOff>
    </xdr:from>
    <xdr:to>
      <xdr:col>13</xdr:col>
      <xdr:colOff>72013</xdr:colOff>
      <xdr:row>109</xdr:row>
      <xdr:rowOff>14222</xdr:rowOff>
    </xdr:to>
    <xdr:cxnSp macro="">
      <xdr:nvCxnSpPr>
        <xdr:cNvPr id="848" name="Straight Arrow Connector 847"/>
        <xdr:cNvCxnSpPr/>
      </xdr:nvCxnSpPr>
      <xdr:spPr>
        <a:xfrm flipH="1" flipV="1">
          <a:off x="4565166" y="21877157"/>
          <a:ext cx="2647" cy="21601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317962</xdr:colOff>
      <xdr:row>108</xdr:row>
      <xdr:rowOff>3228</xdr:rowOff>
    </xdr:from>
    <xdr:to>
      <xdr:col>12</xdr:col>
      <xdr:colOff>320609</xdr:colOff>
      <xdr:row>109</xdr:row>
      <xdr:rowOff>9351</xdr:rowOff>
    </xdr:to>
    <xdr:cxnSp macro="">
      <xdr:nvCxnSpPr>
        <xdr:cNvPr id="849" name="Straight Arrow Connector 848"/>
        <xdr:cNvCxnSpPr/>
      </xdr:nvCxnSpPr>
      <xdr:spPr>
        <a:xfrm flipH="1" flipV="1">
          <a:off x="4470862" y="21872628"/>
          <a:ext cx="2647" cy="21567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20411</xdr:colOff>
      <xdr:row>107</xdr:row>
      <xdr:rowOff>207508</xdr:rowOff>
    </xdr:from>
    <xdr:to>
      <xdr:col>12</xdr:col>
      <xdr:colOff>23058</xdr:colOff>
      <xdr:row>109</xdr:row>
      <xdr:rowOff>4003</xdr:rowOff>
    </xdr:to>
    <xdr:cxnSp macro="">
      <xdr:nvCxnSpPr>
        <xdr:cNvPr id="850" name="Straight Arrow Connector 849"/>
        <xdr:cNvCxnSpPr/>
      </xdr:nvCxnSpPr>
      <xdr:spPr>
        <a:xfrm flipH="1" flipV="1">
          <a:off x="4180795" y="21754419"/>
          <a:ext cx="2647" cy="21831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175460</xdr:colOff>
      <xdr:row>101</xdr:row>
      <xdr:rowOff>190186</xdr:rowOff>
    </xdr:from>
    <xdr:to>
      <xdr:col>13</xdr:col>
      <xdr:colOff>178107</xdr:colOff>
      <xdr:row>103</xdr:row>
      <xdr:rowOff>165081</xdr:rowOff>
    </xdr:to>
    <xdr:cxnSp macro="">
      <xdr:nvCxnSpPr>
        <xdr:cNvPr id="851" name="Straight Arrow Connector 850"/>
        <xdr:cNvCxnSpPr/>
      </xdr:nvCxnSpPr>
      <xdr:spPr>
        <a:xfrm flipH="1">
          <a:off x="4699835" y="20639170"/>
          <a:ext cx="2647" cy="39161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170448</xdr:colOff>
      <xdr:row>101</xdr:row>
      <xdr:rowOff>180474</xdr:rowOff>
    </xdr:from>
    <xdr:to>
      <xdr:col>3</xdr:col>
      <xdr:colOff>173095</xdr:colOff>
      <xdr:row>103</xdr:row>
      <xdr:rowOff>155369</xdr:rowOff>
    </xdr:to>
    <xdr:cxnSp macro="">
      <xdr:nvCxnSpPr>
        <xdr:cNvPr id="852" name="Straight Arrow Connector 851"/>
        <xdr:cNvCxnSpPr/>
      </xdr:nvCxnSpPr>
      <xdr:spPr>
        <a:xfrm flipH="1">
          <a:off x="1206292" y="20629458"/>
          <a:ext cx="2647" cy="39161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329242</xdr:colOff>
      <xdr:row>109</xdr:row>
      <xdr:rowOff>960</xdr:rowOff>
    </xdr:from>
    <xdr:to>
      <xdr:col>6</xdr:col>
      <xdr:colOff>34921</xdr:colOff>
      <xdr:row>109</xdr:row>
      <xdr:rowOff>3665</xdr:rowOff>
    </xdr:to>
    <xdr:cxnSp macro="">
      <xdr:nvCxnSpPr>
        <xdr:cNvPr id="853" name="Straight Connector 852"/>
        <xdr:cNvCxnSpPr/>
      </xdr:nvCxnSpPr>
      <xdr:spPr>
        <a:xfrm flipV="1">
          <a:off x="1013310" y="21787233"/>
          <a:ext cx="1073816" cy="27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212348</xdr:colOff>
      <xdr:row>108</xdr:row>
      <xdr:rowOff>2563</xdr:rowOff>
    </xdr:from>
    <xdr:to>
      <xdr:col>3</xdr:col>
      <xdr:colOff>214995</xdr:colOff>
      <xdr:row>109</xdr:row>
      <xdr:rowOff>9968</xdr:rowOff>
    </xdr:to>
    <xdr:cxnSp macro="">
      <xdr:nvCxnSpPr>
        <xdr:cNvPr id="854" name="Straight Arrow Connector 853"/>
        <xdr:cNvCxnSpPr/>
      </xdr:nvCxnSpPr>
      <xdr:spPr>
        <a:xfrm flipH="1" flipV="1">
          <a:off x="4355723" y="21581018"/>
          <a:ext cx="2647" cy="21522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118283</xdr:colOff>
      <xdr:row>108</xdr:row>
      <xdr:rowOff>2584</xdr:rowOff>
    </xdr:from>
    <xdr:to>
      <xdr:col>3</xdr:col>
      <xdr:colOff>120930</xdr:colOff>
      <xdr:row>109</xdr:row>
      <xdr:rowOff>9989</xdr:rowOff>
    </xdr:to>
    <xdr:cxnSp macro="">
      <xdr:nvCxnSpPr>
        <xdr:cNvPr id="855" name="Straight Arrow Connector 854"/>
        <xdr:cNvCxnSpPr/>
      </xdr:nvCxnSpPr>
      <xdr:spPr>
        <a:xfrm flipH="1" flipV="1">
          <a:off x="4261658" y="21581039"/>
          <a:ext cx="2647" cy="21522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2400</xdr:colOff>
      <xdr:row>107</xdr:row>
      <xdr:rowOff>207895</xdr:rowOff>
    </xdr:from>
    <xdr:to>
      <xdr:col>6</xdr:col>
      <xdr:colOff>5047</xdr:colOff>
      <xdr:row>109</xdr:row>
      <xdr:rowOff>4390</xdr:rowOff>
    </xdr:to>
    <xdr:cxnSp macro="">
      <xdr:nvCxnSpPr>
        <xdr:cNvPr id="856" name="Straight Arrow Connector 855"/>
        <xdr:cNvCxnSpPr/>
      </xdr:nvCxnSpPr>
      <xdr:spPr>
        <a:xfrm flipH="1" flipV="1">
          <a:off x="5171877" y="21578531"/>
          <a:ext cx="2647" cy="21213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165711</xdr:colOff>
      <xdr:row>108</xdr:row>
      <xdr:rowOff>7018</xdr:rowOff>
    </xdr:from>
    <xdr:to>
      <xdr:col>4</xdr:col>
      <xdr:colOff>168358</xdr:colOff>
      <xdr:row>109</xdr:row>
      <xdr:rowOff>15885</xdr:rowOff>
    </xdr:to>
    <xdr:cxnSp macro="">
      <xdr:nvCxnSpPr>
        <xdr:cNvPr id="857" name="Straight Arrow Connector 856"/>
        <xdr:cNvCxnSpPr/>
      </xdr:nvCxnSpPr>
      <xdr:spPr>
        <a:xfrm flipH="1" flipV="1">
          <a:off x="4651120" y="21585473"/>
          <a:ext cx="2647" cy="21668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258404</xdr:colOff>
      <xdr:row>108</xdr:row>
      <xdr:rowOff>1925</xdr:rowOff>
    </xdr:from>
    <xdr:to>
      <xdr:col>4</xdr:col>
      <xdr:colOff>261051</xdr:colOff>
      <xdr:row>109</xdr:row>
      <xdr:rowOff>10450</xdr:rowOff>
    </xdr:to>
    <xdr:cxnSp macro="">
      <xdr:nvCxnSpPr>
        <xdr:cNvPr id="858" name="Straight Arrow Connector 857"/>
        <xdr:cNvCxnSpPr/>
      </xdr:nvCxnSpPr>
      <xdr:spPr>
        <a:xfrm flipH="1" flipV="1">
          <a:off x="4743813" y="21580380"/>
          <a:ext cx="2647" cy="21634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18543</xdr:colOff>
      <xdr:row>108</xdr:row>
      <xdr:rowOff>3362</xdr:rowOff>
    </xdr:from>
    <xdr:to>
      <xdr:col>5</xdr:col>
      <xdr:colOff>21190</xdr:colOff>
      <xdr:row>109</xdr:row>
      <xdr:rowOff>11887</xdr:rowOff>
    </xdr:to>
    <xdr:cxnSp macro="">
      <xdr:nvCxnSpPr>
        <xdr:cNvPr id="859" name="Straight Arrow Connector 858"/>
        <xdr:cNvCxnSpPr/>
      </xdr:nvCxnSpPr>
      <xdr:spPr>
        <a:xfrm flipH="1" flipV="1">
          <a:off x="4845986" y="21581817"/>
          <a:ext cx="2647" cy="21634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123542</xdr:colOff>
      <xdr:row>108</xdr:row>
      <xdr:rowOff>4482</xdr:rowOff>
    </xdr:from>
    <xdr:to>
      <xdr:col>5</xdr:col>
      <xdr:colOff>126189</xdr:colOff>
      <xdr:row>109</xdr:row>
      <xdr:rowOff>11887</xdr:rowOff>
    </xdr:to>
    <xdr:cxnSp macro="">
      <xdr:nvCxnSpPr>
        <xdr:cNvPr id="860" name="Straight Arrow Connector 859"/>
        <xdr:cNvCxnSpPr/>
      </xdr:nvCxnSpPr>
      <xdr:spPr>
        <a:xfrm flipH="1" flipV="1">
          <a:off x="4950985" y="21582937"/>
          <a:ext cx="2647" cy="21522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232319</xdr:colOff>
      <xdr:row>108</xdr:row>
      <xdr:rowOff>1360</xdr:rowOff>
    </xdr:from>
    <xdr:to>
      <xdr:col>5</xdr:col>
      <xdr:colOff>234966</xdr:colOff>
      <xdr:row>109</xdr:row>
      <xdr:rowOff>7405</xdr:rowOff>
    </xdr:to>
    <xdr:cxnSp macro="">
      <xdr:nvCxnSpPr>
        <xdr:cNvPr id="861" name="Straight Arrow Connector 860"/>
        <xdr:cNvCxnSpPr/>
      </xdr:nvCxnSpPr>
      <xdr:spPr>
        <a:xfrm flipH="1" flipV="1">
          <a:off x="5059762" y="21579815"/>
          <a:ext cx="2647" cy="2138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69366</xdr:colOff>
      <xdr:row>108</xdr:row>
      <xdr:rowOff>7757</xdr:rowOff>
    </xdr:from>
    <xdr:to>
      <xdr:col>4</xdr:col>
      <xdr:colOff>72013</xdr:colOff>
      <xdr:row>109</xdr:row>
      <xdr:rowOff>14222</xdr:rowOff>
    </xdr:to>
    <xdr:cxnSp macro="">
      <xdr:nvCxnSpPr>
        <xdr:cNvPr id="862" name="Straight Arrow Connector 861"/>
        <xdr:cNvCxnSpPr/>
      </xdr:nvCxnSpPr>
      <xdr:spPr>
        <a:xfrm flipH="1" flipV="1">
          <a:off x="4554775" y="21586212"/>
          <a:ext cx="2647" cy="21428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317962</xdr:colOff>
      <xdr:row>108</xdr:row>
      <xdr:rowOff>3228</xdr:rowOff>
    </xdr:from>
    <xdr:to>
      <xdr:col>3</xdr:col>
      <xdr:colOff>320609</xdr:colOff>
      <xdr:row>109</xdr:row>
      <xdr:rowOff>9351</xdr:rowOff>
    </xdr:to>
    <xdr:cxnSp macro="">
      <xdr:nvCxnSpPr>
        <xdr:cNvPr id="863" name="Straight Arrow Connector 862"/>
        <xdr:cNvCxnSpPr/>
      </xdr:nvCxnSpPr>
      <xdr:spPr>
        <a:xfrm flipH="1" flipV="1">
          <a:off x="4461337" y="21581683"/>
          <a:ext cx="2647" cy="21394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20411</xdr:colOff>
      <xdr:row>107</xdr:row>
      <xdr:rowOff>207508</xdr:rowOff>
    </xdr:from>
    <xdr:to>
      <xdr:col>3</xdr:col>
      <xdr:colOff>23058</xdr:colOff>
      <xdr:row>109</xdr:row>
      <xdr:rowOff>4003</xdr:rowOff>
    </xdr:to>
    <xdr:cxnSp macro="">
      <xdr:nvCxnSpPr>
        <xdr:cNvPr id="864" name="Straight Arrow Connector 863"/>
        <xdr:cNvCxnSpPr/>
      </xdr:nvCxnSpPr>
      <xdr:spPr>
        <a:xfrm flipH="1" flipV="1">
          <a:off x="4163786" y="21578144"/>
          <a:ext cx="2647" cy="21213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302784</xdr:colOff>
      <xdr:row>105</xdr:row>
      <xdr:rowOff>2014</xdr:rowOff>
    </xdr:from>
    <xdr:to>
      <xdr:col>9</xdr:col>
      <xdr:colOff>305166</xdr:colOff>
      <xdr:row>108</xdr:row>
      <xdr:rowOff>7326</xdr:rowOff>
    </xdr:to>
    <xdr:cxnSp macro="">
      <xdr:nvCxnSpPr>
        <xdr:cNvPr id="866" name="Straight Arrow Connector 865"/>
        <xdr:cNvCxnSpPr/>
      </xdr:nvCxnSpPr>
      <xdr:spPr>
        <a:xfrm flipH="1">
          <a:off x="3438707" y="20847110"/>
          <a:ext cx="2382" cy="642754"/>
        </a:xfrm>
        <a:prstGeom prst="straightConnector1">
          <a:avLst/>
        </a:prstGeom>
        <a:ln>
          <a:solidFill>
            <a:srgbClr val="FF00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2683</xdr:colOff>
      <xdr:row>103</xdr:row>
      <xdr:rowOff>209281</xdr:rowOff>
    </xdr:from>
    <xdr:to>
      <xdr:col>3</xdr:col>
      <xdr:colOff>340753</xdr:colOff>
      <xdr:row>103</xdr:row>
      <xdr:rowOff>209281</xdr:rowOff>
    </xdr:to>
    <xdr:cxnSp macro="">
      <xdr:nvCxnSpPr>
        <xdr:cNvPr id="872" name="Straight Arrow Connector 871"/>
        <xdr:cNvCxnSpPr/>
      </xdr:nvCxnSpPr>
      <xdr:spPr>
        <a:xfrm flipH="1">
          <a:off x="1032993" y="20960366"/>
          <a:ext cx="338070" cy="0"/>
        </a:xfrm>
        <a:prstGeom prst="straightConnector1">
          <a:avLst/>
        </a:prstGeom>
        <a:ln>
          <a:solidFill>
            <a:srgbClr val="FF00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87630</xdr:colOff>
      <xdr:row>106</xdr:row>
      <xdr:rowOff>14152</xdr:rowOff>
    </xdr:from>
    <xdr:to>
      <xdr:col>15</xdr:col>
      <xdr:colOff>87630</xdr:colOff>
      <xdr:row>107</xdr:row>
      <xdr:rowOff>200602</xdr:rowOff>
    </xdr:to>
    <xdr:cxnSp macro="">
      <xdr:nvCxnSpPr>
        <xdr:cNvPr id="876" name="Straight Arrow Connector 875"/>
        <xdr:cNvCxnSpPr/>
      </xdr:nvCxnSpPr>
      <xdr:spPr>
        <a:xfrm flipH="1">
          <a:off x="5269230" y="21464452"/>
          <a:ext cx="0" cy="396000"/>
        </a:xfrm>
        <a:prstGeom prst="straightConnector1">
          <a:avLst/>
        </a:prstGeom>
        <a:ln>
          <a:solidFill>
            <a:srgbClr val="FF00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170453</xdr:colOff>
      <xdr:row>102</xdr:row>
      <xdr:rowOff>45117</xdr:rowOff>
    </xdr:from>
    <xdr:to>
      <xdr:col>13</xdr:col>
      <xdr:colOff>177400</xdr:colOff>
      <xdr:row>102</xdr:row>
      <xdr:rowOff>45117</xdr:rowOff>
    </xdr:to>
    <xdr:cxnSp macro="">
      <xdr:nvCxnSpPr>
        <xdr:cNvPr id="877" name="Straight Arrow Connector 876"/>
        <xdr:cNvCxnSpPr/>
      </xdr:nvCxnSpPr>
      <xdr:spPr>
        <a:xfrm flipH="1">
          <a:off x="1193137" y="20518854"/>
          <a:ext cx="3456000" cy="0"/>
        </a:xfrm>
        <a:prstGeom prst="straightConnector1">
          <a:avLst/>
        </a:prstGeom>
        <a:ln>
          <a:solidFill>
            <a:srgbClr val="FF00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8107</xdr:colOff>
      <xdr:row>110</xdr:row>
      <xdr:rowOff>0</xdr:rowOff>
    </xdr:from>
    <xdr:to>
      <xdr:col>6</xdr:col>
      <xdr:colOff>4053</xdr:colOff>
      <xdr:row>110</xdr:row>
      <xdr:rowOff>1646</xdr:rowOff>
    </xdr:to>
    <xdr:cxnSp macro="">
      <xdr:nvCxnSpPr>
        <xdr:cNvPr id="878" name="Straight Arrow Connector 877"/>
        <xdr:cNvCxnSpPr/>
      </xdr:nvCxnSpPr>
      <xdr:spPr>
        <a:xfrm flipH="1">
          <a:off x="1041671" y="21968298"/>
          <a:ext cx="1029510" cy="1646"/>
        </a:xfrm>
        <a:prstGeom prst="straightConnector1">
          <a:avLst/>
        </a:prstGeom>
        <a:ln>
          <a:solidFill>
            <a:srgbClr val="FF00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24320</xdr:colOff>
      <xdr:row>110</xdr:row>
      <xdr:rowOff>0</xdr:rowOff>
    </xdr:from>
    <xdr:to>
      <xdr:col>15</xdr:col>
      <xdr:colOff>20266</xdr:colOff>
      <xdr:row>110</xdr:row>
      <xdr:rowOff>1646</xdr:rowOff>
    </xdr:to>
    <xdr:cxnSp macro="">
      <xdr:nvCxnSpPr>
        <xdr:cNvPr id="881" name="Straight Arrow Connector 880"/>
        <xdr:cNvCxnSpPr/>
      </xdr:nvCxnSpPr>
      <xdr:spPr>
        <a:xfrm flipH="1">
          <a:off x="4195054" y="21968298"/>
          <a:ext cx="1029510" cy="1646"/>
        </a:xfrm>
        <a:prstGeom prst="straightConnector1">
          <a:avLst/>
        </a:prstGeom>
        <a:ln>
          <a:solidFill>
            <a:srgbClr val="FF00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180975</xdr:colOff>
          <xdr:row>110</xdr:row>
          <xdr:rowOff>19050</xdr:rowOff>
        </xdr:from>
        <xdr:to>
          <xdr:col>4</xdr:col>
          <xdr:colOff>66675</xdr:colOff>
          <xdr:row>110</xdr:row>
          <xdr:rowOff>190500</xdr:rowOff>
        </xdr:to>
        <xdr:sp macro="" textlink="">
          <xdr:nvSpPr>
            <xdr:cNvPr id="883911" name="Object 199" hidden="1">
              <a:extLst>
                <a:ext uri="{63B3BB69-23CF-44E3-9099-C40C66FF867C}">
                  <a14:compatExt spid="_x0000_s883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110</xdr:row>
          <xdr:rowOff>28575</xdr:rowOff>
        </xdr:from>
        <xdr:to>
          <xdr:col>13</xdr:col>
          <xdr:colOff>1314</xdr:colOff>
          <xdr:row>110</xdr:row>
          <xdr:rowOff>200025</xdr:rowOff>
        </xdr:to>
        <xdr:sp macro="" textlink="">
          <xdr:nvSpPr>
            <xdr:cNvPr id="883913" name="Object 201" hidden="1">
              <a:extLst>
                <a:ext uri="{63B3BB69-23CF-44E3-9099-C40C66FF867C}">
                  <a14:compatExt spid="_x0000_s883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106</xdr:row>
          <xdr:rowOff>38100</xdr:rowOff>
        </xdr:from>
        <xdr:to>
          <xdr:col>9</xdr:col>
          <xdr:colOff>276225</xdr:colOff>
          <xdr:row>106</xdr:row>
          <xdr:rowOff>190500</xdr:rowOff>
        </xdr:to>
        <xdr:sp macro="" textlink="">
          <xdr:nvSpPr>
            <xdr:cNvPr id="883914" name="Object 202" hidden="1">
              <a:extLst>
                <a:ext uri="{63B3BB69-23CF-44E3-9099-C40C66FF867C}">
                  <a14:compatExt spid="_x0000_s883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323850</xdr:colOff>
          <xdr:row>111</xdr:row>
          <xdr:rowOff>47625</xdr:rowOff>
        </xdr:from>
        <xdr:to>
          <xdr:col>10</xdr:col>
          <xdr:colOff>114300</xdr:colOff>
          <xdr:row>111</xdr:row>
          <xdr:rowOff>200025</xdr:rowOff>
        </xdr:to>
        <xdr:sp macro="" textlink="">
          <xdr:nvSpPr>
            <xdr:cNvPr id="883915" name="Object 203" hidden="1">
              <a:extLst>
                <a:ext uri="{63B3BB69-23CF-44E3-9099-C40C66FF867C}">
                  <a14:compatExt spid="_x0000_s883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111</xdr:row>
          <xdr:rowOff>76200</xdr:rowOff>
        </xdr:from>
        <xdr:to>
          <xdr:col>6</xdr:col>
          <xdr:colOff>38100</xdr:colOff>
          <xdr:row>111</xdr:row>
          <xdr:rowOff>200025</xdr:rowOff>
        </xdr:to>
        <xdr:sp macro="" textlink="">
          <xdr:nvSpPr>
            <xdr:cNvPr id="883916" name="Object 204" hidden="1">
              <a:extLst>
                <a:ext uri="{63B3BB69-23CF-44E3-9099-C40C66FF867C}">
                  <a14:compatExt spid="_x0000_s883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111</xdr:row>
          <xdr:rowOff>47625</xdr:rowOff>
        </xdr:from>
        <xdr:to>
          <xdr:col>15</xdr:col>
          <xdr:colOff>276225</xdr:colOff>
          <xdr:row>111</xdr:row>
          <xdr:rowOff>171450</xdr:rowOff>
        </xdr:to>
        <xdr:sp macro="" textlink="">
          <xdr:nvSpPr>
            <xdr:cNvPr id="883918" name="Object 206" hidden="1">
              <a:extLst>
                <a:ext uri="{63B3BB69-23CF-44E3-9099-C40C66FF867C}">
                  <a14:compatExt spid="_x0000_s883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109</xdr:row>
          <xdr:rowOff>57150</xdr:rowOff>
        </xdr:from>
        <xdr:to>
          <xdr:col>4</xdr:col>
          <xdr:colOff>19050</xdr:colOff>
          <xdr:row>109</xdr:row>
          <xdr:rowOff>180975</xdr:rowOff>
        </xdr:to>
        <xdr:sp macro="" textlink="">
          <xdr:nvSpPr>
            <xdr:cNvPr id="883919" name="Object 207" hidden="1">
              <a:extLst>
                <a:ext uri="{63B3BB69-23CF-44E3-9099-C40C66FF867C}">
                  <a14:compatExt spid="_x0000_s883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257175</xdr:colOff>
          <xdr:row>112</xdr:row>
          <xdr:rowOff>66675</xdr:rowOff>
        </xdr:from>
        <xdr:to>
          <xdr:col>6</xdr:col>
          <xdr:colOff>28575</xdr:colOff>
          <xdr:row>112</xdr:row>
          <xdr:rowOff>190500</xdr:rowOff>
        </xdr:to>
        <xdr:sp macro="" textlink="">
          <xdr:nvSpPr>
            <xdr:cNvPr id="883920" name="Object 208" hidden="1">
              <a:extLst>
                <a:ext uri="{63B3BB69-23CF-44E3-9099-C40C66FF867C}">
                  <a14:compatExt spid="_x0000_s883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112</xdr:row>
          <xdr:rowOff>47625</xdr:rowOff>
        </xdr:from>
        <xdr:to>
          <xdr:col>8</xdr:col>
          <xdr:colOff>57150</xdr:colOff>
          <xdr:row>112</xdr:row>
          <xdr:rowOff>200025</xdr:rowOff>
        </xdr:to>
        <xdr:sp macro="" textlink="">
          <xdr:nvSpPr>
            <xdr:cNvPr id="883922" name="Object 210" hidden="1">
              <a:extLst>
                <a:ext uri="{63B3BB69-23CF-44E3-9099-C40C66FF867C}">
                  <a14:compatExt spid="_x0000_s883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114</xdr:row>
          <xdr:rowOff>190500</xdr:rowOff>
        </xdr:from>
        <xdr:to>
          <xdr:col>11</xdr:col>
          <xdr:colOff>276225</xdr:colOff>
          <xdr:row>116</xdr:row>
          <xdr:rowOff>38100</xdr:rowOff>
        </xdr:to>
        <xdr:sp macro="" textlink="">
          <xdr:nvSpPr>
            <xdr:cNvPr id="883925" name="Object 213" hidden="1">
              <a:extLst>
                <a:ext uri="{63B3BB69-23CF-44E3-9099-C40C66FF867C}">
                  <a14:compatExt spid="_x0000_s883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257175</xdr:colOff>
          <xdr:row>115</xdr:row>
          <xdr:rowOff>28575</xdr:rowOff>
        </xdr:from>
        <xdr:to>
          <xdr:col>15</xdr:col>
          <xdr:colOff>171450</xdr:colOff>
          <xdr:row>115</xdr:row>
          <xdr:rowOff>161925</xdr:rowOff>
        </xdr:to>
        <xdr:sp macro="" textlink="">
          <xdr:nvSpPr>
            <xdr:cNvPr id="883927" name="Object 215" hidden="1">
              <a:extLst>
                <a:ext uri="{63B3BB69-23CF-44E3-9099-C40C66FF867C}">
                  <a14:compatExt spid="_x0000_s883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304800</xdr:colOff>
          <xdr:row>116</xdr:row>
          <xdr:rowOff>19050</xdr:rowOff>
        </xdr:from>
        <xdr:to>
          <xdr:col>12</xdr:col>
          <xdr:colOff>38100</xdr:colOff>
          <xdr:row>117</xdr:row>
          <xdr:rowOff>95250</xdr:rowOff>
        </xdr:to>
        <xdr:sp macro="" textlink="">
          <xdr:nvSpPr>
            <xdr:cNvPr id="883928" name="Object 216" hidden="1">
              <a:extLst>
                <a:ext uri="{63B3BB69-23CF-44E3-9099-C40C66FF867C}">
                  <a14:compatExt spid="_x0000_s883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266700</xdr:colOff>
          <xdr:row>116</xdr:row>
          <xdr:rowOff>47625</xdr:rowOff>
        </xdr:from>
        <xdr:to>
          <xdr:col>15</xdr:col>
          <xdr:colOff>133350</xdr:colOff>
          <xdr:row>116</xdr:row>
          <xdr:rowOff>171450</xdr:rowOff>
        </xdr:to>
        <xdr:sp macro="" textlink="">
          <xdr:nvSpPr>
            <xdr:cNvPr id="883929" name="Object 217" hidden="1">
              <a:extLst>
                <a:ext uri="{63B3BB69-23CF-44E3-9099-C40C66FF867C}">
                  <a14:compatExt spid="_x0000_s883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180975</xdr:colOff>
          <xdr:row>118</xdr:row>
          <xdr:rowOff>47625</xdr:rowOff>
        </xdr:from>
        <xdr:to>
          <xdr:col>10</xdr:col>
          <xdr:colOff>304800</xdr:colOff>
          <xdr:row>118</xdr:row>
          <xdr:rowOff>200025</xdr:rowOff>
        </xdr:to>
        <xdr:sp macro="" textlink="">
          <xdr:nvSpPr>
            <xdr:cNvPr id="883932" name="Object 220" hidden="1">
              <a:extLst>
                <a:ext uri="{63B3BB69-23CF-44E3-9099-C40C66FF867C}">
                  <a14:compatExt spid="_x0000_s883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209550</xdr:colOff>
          <xdr:row>109</xdr:row>
          <xdr:rowOff>76200</xdr:rowOff>
        </xdr:from>
        <xdr:to>
          <xdr:col>13</xdr:col>
          <xdr:colOff>57150</xdr:colOff>
          <xdr:row>109</xdr:row>
          <xdr:rowOff>200025</xdr:rowOff>
        </xdr:to>
        <xdr:sp macro="" textlink="">
          <xdr:nvSpPr>
            <xdr:cNvPr id="883934" name="Object 222" hidden="1">
              <a:extLst>
                <a:ext uri="{63B3BB69-23CF-44E3-9099-C40C66FF867C}">
                  <a14:compatExt spid="_x0000_s883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124</xdr:row>
          <xdr:rowOff>123825</xdr:rowOff>
        </xdr:from>
        <xdr:to>
          <xdr:col>11</xdr:col>
          <xdr:colOff>247650</xdr:colOff>
          <xdr:row>126</xdr:row>
          <xdr:rowOff>47625</xdr:rowOff>
        </xdr:to>
        <xdr:sp macro="" textlink="">
          <xdr:nvSpPr>
            <xdr:cNvPr id="883935" name="Object 223" hidden="1">
              <a:extLst>
                <a:ext uri="{63B3BB69-23CF-44E3-9099-C40C66FF867C}">
                  <a14:compatExt spid="_x0000_s883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125</xdr:row>
          <xdr:rowOff>28575</xdr:rowOff>
        </xdr:from>
        <xdr:to>
          <xdr:col>15</xdr:col>
          <xdr:colOff>180975</xdr:colOff>
          <xdr:row>125</xdr:row>
          <xdr:rowOff>200025</xdr:rowOff>
        </xdr:to>
        <xdr:sp macro="" textlink="">
          <xdr:nvSpPr>
            <xdr:cNvPr id="883937" name="Object 225" hidden="1">
              <a:extLst>
                <a:ext uri="{63B3BB69-23CF-44E3-9099-C40C66FF867C}">
                  <a14:compatExt spid="_x0000_s883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314325</xdr:colOff>
          <xdr:row>126</xdr:row>
          <xdr:rowOff>38100</xdr:rowOff>
        </xdr:from>
        <xdr:to>
          <xdr:col>12</xdr:col>
          <xdr:colOff>47625</xdr:colOff>
          <xdr:row>127</xdr:row>
          <xdr:rowOff>19050</xdr:rowOff>
        </xdr:to>
        <xdr:sp macro="" textlink="">
          <xdr:nvSpPr>
            <xdr:cNvPr id="883939" name="Object 227" hidden="1">
              <a:extLst>
                <a:ext uri="{63B3BB69-23CF-44E3-9099-C40C66FF867C}">
                  <a14:compatExt spid="_x0000_s883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126</xdr:row>
          <xdr:rowOff>19050</xdr:rowOff>
        </xdr:from>
        <xdr:to>
          <xdr:col>15</xdr:col>
          <xdr:colOff>200025</xdr:colOff>
          <xdr:row>126</xdr:row>
          <xdr:rowOff>190500</xdr:rowOff>
        </xdr:to>
        <xdr:sp macro="" textlink="">
          <xdr:nvSpPr>
            <xdr:cNvPr id="883940" name="Object 228" hidden="1">
              <a:extLst>
                <a:ext uri="{63B3BB69-23CF-44E3-9099-C40C66FF867C}">
                  <a14:compatExt spid="_x0000_s883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131</xdr:row>
          <xdr:rowOff>171450</xdr:rowOff>
        </xdr:from>
        <xdr:to>
          <xdr:col>4</xdr:col>
          <xdr:colOff>123825</xdr:colOff>
          <xdr:row>133</xdr:row>
          <xdr:rowOff>9525</xdr:rowOff>
        </xdr:to>
        <xdr:sp macro="" textlink="">
          <xdr:nvSpPr>
            <xdr:cNvPr id="883948" name="Object 236" hidden="1">
              <a:extLst>
                <a:ext uri="{63B3BB69-23CF-44E3-9099-C40C66FF867C}">
                  <a14:compatExt spid="_x0000_s883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95250</xdr:colOff>
          <xdr:row>132</xdr:row>
          <xdr:rowOff>190500</xdr:rowOff>
        </xdr:from>
        <xdr:to>
          <xdr:col>3</xdr:col>
          <xdr:colOff>323850</xdr:colOff>
          <xdr:row>134</xdr:row>
          <xdr:rowOff>2485</xdr:rowOff>
        </xdr:to>
        <xdr:sp macro="" textlink="">
          <xdr:nvSpPr>
            <xdr:cNvPr id="883949" name="Object 237" hidden="1">
              <a:extLst>
                <a:ext uri="{63B3BB69-23CF-44E3-9099-C40C66FF867C}">
                  <a14:compatExt spid="_x0000_s883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142</xdr:row>
          <xdr:rowOff>104775</xdr:rowOff>
        </xdr:from>
        <xdr:to>
          <xdr:col>4</xdr:col>
          <xdr:colOff>266700</xdr:colOff>
          <xdr:row>143</xdr:row>
          <xdr:rowOff>28575</xdr:rowOff>
        </xdr:to>
        <xdr:sp macro="" textlink="">
          <xdr:nvSpPr>
            <xdr:cNvPr id="883957" name="Object 245" hidden="1">
              <a:extLst>
                <a:ext uri="{63B3BB69-23CF-44E3-9099-C40C66FF867C}">
                  <a14:compatExt spid="_x0000_s883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171450</xdr:colOff>
          <xdr:row>142</xdr:row>
          <xdr:rowOff>114300</xdr:rowOff>
        </xdr:from>
        <xdr:to>
          <xdr:col>13</xdr:col>
          <xdr:colOff>133350</xdr:colOff>
          <xdr:row>143</xdr:row>
          <xdr:rowOff>38100</xdr:rowOff>
        </xdr:to>
        <xdr:sp macro="" textlink="">
          <xdr:nvSpPr>
            <xdr:cNvPr id="883958" name="Object 246" hidden="1">
              <a:extLst>
                <a:ext uri="{63B3BB69-23CF-44E3-9099-C40C66FF867C}">
                  <a14:compatExt spid="_x0000_s883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16</xdr:col>
      <xdr:colOff>12705</xdr:colOff>
      <xdr:row>138</xdr:row>
      <xdr:rowOff>201173</xdr:rowOff>
    </xdr:from>
    <xdr:to>
      <xdr:col>16</xdr:col>
      <xdr:colOff>15087</xdr:colOff>
      <xdr:row>141</xdr:row>
      <xdr:rowOff>206485</xdr:rowOff>
    </xdr:to>
    <xdr:cxnSp macro="">
      <xdr:nvCxnSpPr>
        <xdr:cNvPr id="435" name="Straight Arrow Connector 434"/>
        <xdr:cNvCxnSpPr/>
      </xdr:nvCxnSpPr>
      <xdr:spPr>
        <a:xfrm flipH="1">
          <a:off x="5524216" y="28014173"/>
          <a:ext cx="2382" cy="628767"/>
        </a:xfrm>
        <a:prstGeom prst="straightConnector1">
          <a:avLst/>
        </a:prstGeom>
        <a:ln>
          <a:solidFill>
            <a:srgbClr val="FF00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2683</xdr:colOff>
      <xdr:row>137</xdr:row>
      <xdr:rowOff>209281</xdr:rowOff>
    </xdr:from>
    <xdr:to>
      <xdr:col>3</xdr:col>
      <xdr:colOff>340753</xdr:colOff>
      <xdr:row>137</xdr:row>
      <xdr:rowOff>209281</xdr:rowOff>
    </xdr:to>
    <xdr:cxnSp macro="">
      <xdr:nvCxnSpPr>
        <xdr:cNvPr id="436" name="Straight Arrow Connector 435"/>
        <xdr:cNvCxnSpPr/>
      </xdr:nvCxnSpPr>
      <xdr:spPr>
        <a:xfrm flipH="1">
          <a:off x="1038527" y="21074984"/>
          <a:ext cx="338070" cy="0"/>
        </a:xfrm>
        <a:prstGeom prst="straightConnector1">
          <a:avLst/>
        </a:prstGeom>
        <a:ln>
          <a:solidFill>
            <a:srgbClr val="FF00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173855</xdr:colOff>
      <xdr:row>135</xdr:row>
      <xdr:rowOff>171663</xdr:rowOff>
    </xdr:from>
    <xdr:to>
      <xdr:col>13</xdr:col>
      <xdr:colOff>180802</xdr:colOff>
      <xdr:row>135</xdr:row>
      <xdr:rowOff>171663</xdr:rowOff>
    </xdr:to>
    <xdr:cxnSp macro="">
      <xdr:nvCxnSpPr>
        <xdr:cNvPr id="446" name="Straight Arrow Connector 445"/>
        <xdr:cNvCxnSpPr/>
      </xdr:nvCxnSpPr>
      <xdr:spPr>
        <a:xfrm flipH="1">
          <a:off x="1202555" y="27739734"/>
          <a:ext cx="3474047" cy="0"/>
        </a:xfrm>
        <a:prstGeom prst="straightConnector1">
          <a:avLst/>
        </a:prstGeom>
        <a:ln>
          <a:solidFill>
            <a:srgbClr val="FF00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8107</xdr:colOff>
      <xdr:row>144</xdr:row>
      <xdr:rowOff>0</xdr:rowOff>
    </xdr:from>
    <xdr:to>
      <xdr:col>6</xdr:col>
      <xdr:colOff>4053</xdr:colOff>
      <xdr:row>144</xdr:row>
      <xdr:rowOff>1646</xdr:rowOff>
    </xdr:to>
    <xdr:cxnSp macro="">
      <xdr:nvCxnSpPr>
        <xdr:cNvPr id="447" name="Straight Arrow Connector 446"/>
        <xdr:cNvCxnSpPr/>
      </xdr:nvCxnSpPr>
      <xdr:spPr>
        <a:xfrm flipH="1">
          <a:off x="1043951" y="22324219"/>
          <a:ext cx="1031790" cy="1646"/>
        </a:xfrm>
        <a:prstGeom prst="straightConnector1">
          <a:avLst/>
        </a:prstGeom>
        <a:ln>
          <a:solidFill>
            <a:srgbClr val="FF00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6461</xdr:colOff>
      <xdr:row>143</xdr:row>
      <xdr:rowOff>202407</xdr:rowOff>
    </xdr:from>
    <xdr:to>
      <xdr:col>15</xdr:col>
      <xdr:colOff>2407</xdr:colOff>
      <xdr:row>143</xdr:row>
      <xdr:rowOff>204053</xdr:rowOff>
    </xdr:to>
    <xdr:cxnSp macro="">
      <xdr:nvCxnSpPr>
        <xdr:cNvPr id="448" name="Straight Arrow Connector 447"/>
        <xdr:cNvCxnSpPr/>
      </xdr:nvCxnSpPr>
      <xdr:spPr>
        <a:xfrm flipH="1">
          <a:off x="4185555" y="29402485"/>
          <a:ext cx="1031790" cy="1646"/>
        </a:xfrm>
        <a:prstGeom prst="straightConnector1">
          <a:avLst/>
        </a:prstGeom>
        <a:ln>
          <a:solidFill>
            <a:srgbClr val="FF00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144</xdr:row>
          <xdr:rowOff>28575</xdr:rowOff>
        </xdr:from>
        <xdr:to>
          <xdr:col>3</xdr:col>
          <xdr:colOff>314325</xdr:colOff>
          <xdr:row>144</xdr:row>
          <xdr:rowOff>200025</xdr:rowOff>
        </xdr:to>
        <xdr:sp macro="" textlink="">
          <xdr:nvSpPr>
            <xdr:cNvPr id="883959" name="Object 247" hidden="1">
              <a:extLst>
                <a:ext uri="{63B3BB69-23CF-44E3-9099-C40C66FF867C}">
                  <a14:compatExt spid="_x0000_s883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144</xdr:row>
          <xdr:rowOff>28575</xdr:rowOff>
        </xdr:from>
        <xdr:to>
          <xdr:col>13</xdr:col>
          <xdr:colOff>1314</xdr:colOff>
          <xdr:row>144</xdr:row>
          <xdr:rowOff>200025</xdr:rowOff>
        </xdr:to>
        <xdr:sp macro="" textlink="">
          <xdr:nvSpPr>
            <xdr:cNvPr id="883960" name="Object 248" hidden="1">
              <a:extLst>
                <a:ext uri="{63B3BB69-23CF-44E3-9099-C40C66FF867C}">
                  <a14:compatExt spid="_x0000_s883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</xdr:colOff>
          <xdr:row>138</xdr:row>
          <xdr:rowOff>38100</xdr:rowOff>
        </xdr:from>
        <xdr:to>
          <xdr:col>11</xdr:col>
          <xdr:colOff>333375</xdr:colOff>
          <xdr:row>138</xdr:row>
          <xdr:rowOff>190500</xdr:rowOff>
        </xdr:to>
        <xdr:sp macro="" textlink="">
          <xdr:nvSpPr>
            <xdr:cNvPr id="883961" name="Object 249" hidden="1">
              <a:extLst>
                <a:ext uri="{63B3BB69-23CF-44E3-9099-C40C66FF867C}">
                  <a14:compatExt spid="_x0000_s883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39560</xdr:colOff>
      <xdr:row>141</xdr:row>
      <xdr:rowOff>170275</xdr:rowOff>
    </xdr:from>
    <xdr:to>
      <xdr:col>5</xdr:col>
      <xdr:colOff>287302</xdr:colOff>
      <xdr:row>141</xdr:row>
      <xdr:rowOff>170275</xdr:rowOff>
    </xdr:to>
    <xdr:cxnSp macro="">
      <xdr:nvCxnSpPr>
        <xdr:cNvPr id="450" name="Straight Connector 449"/>
        <xdr:cNvCxnSpPr/>
      </xdr:nvCxnSpPr>
      <xdr:spPr>
        <a:xfrm rot="10800000">
          <a:off x="1071947" y="28708404"/>
          <a:ext cx="936000" cy="0"/>
        </a:xfrm>
        <a:prstGeom prst="line">
          <a:avLst/>
        </a:prstGeom>
        <a:ln w="12700">
          <a:solidFill>
            <a:srgbClr val="F622E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68997</xdr:colOff>
      <xdr:row>141</xdr:row>
      <xdr:rowOff>114243</xdr:rowOff>
    </xdr:from>
    <xdr:to>
      <xdr:col>3</xdr:col>
      <xdr:colOff>113487</xdr:colOff>
      <xdr:row>141</xdr:row>
      <xdr:rowOff>159962</xdr:rowOff>
    </xdr:to>
    <xdr:sp macro="" textlink="">
      <xdr:nvSpPr>
        <xdr:cNvPr id="451" name="Oval 450"/>
        <xdr:cNvSpPr/>
      </xdr:nvSpPr>
      <xdr:spPr>
        <a:xfrm>
          <a:off x="1101384" y="28652372"/>
          <a:ext cx="44490" cy="45719"/>
        </a:xfrm>
        <a:prstGeom prst="ellipse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50129</xdr:colOff>
      <xdr:row>140</xdr:row>
      <xdr:rowOff>14395</xdr:rowOff>
    </xdr:from>
    <xdr:to>
      <xdr:col>3</xdr:col>
      <xdr:colOff>50129</xdr:colOff>
      <xdr:row>141</xdr:row>
      <xdr:rowOff>165460</xdr:rowOff>
    </xdr:to>
    <xdr:cxnSp macro="">
      <xdr:nvCxnSpPr>
        <xdr:cNvPr id="456" name="Straight Connector 455"/>
        <xdr:cNvCxnSpPr/>
      </xdr:nvCxnSpPr>
      <xdr:spPr>
        <a:xfrm rot="5400000">
          <a:off x="902516" y="28523589"/>
          <a:ext cx="360000" cy="0"/>
        </a:xfrm>
        <a:prstGeom prst="line">
          <a:avLst/>
        </a:prstGeom>
        <a:ln w="12700">
          <a:solidFill>
            <a:srgbClr val="F622E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282677</xdr:colOff>
      <xdr:row>140</xdr:row>
      <xdr:rowOff>24580</xdr:rowOff>
    </xdr:from>
    <xdr:to>
      <xdr:col>5</xdr:col>
      <xdr:colOff>282677</xdr:colOff>
      <xdr:row>141</xdr:row>
      <xdr:rowOff>175645</xdr:rowOff>
    </xdr:to>
    <xdr:cxnSp macro="">
      <xdr:nvCxnSpPr>
        <xdr:cNvPr id="458" name="Straight Connector 457"/>
        <xdr:cNvCxnSpPr/>
      </xdr:nvCxnSpPr>
      <xdr:spPr>
        <a:xfrm rot="5400000">
          <a:off x="1823322" y="28533774"/>
          <a:ext cx="360000" cy="0"/>
        </a:xfrm>
        <a:prstGeom prst="line">
          <a:avLst/>
        </a:prstGeom>
        <a:ln w="12700">
          <a:solidFill>
            <a:srgbClr val="F622E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205891</xdr:colOff>
      <xdr:row>141</xdr:row>
      <xdr:rowOff>110628</xdr:rowOff>
    </xdr:from>
    <xdr:to>
      <xdr:col>3</xdr:col>
      <xdr:colOff>250381</xdr:colOff>
      <xdr:row>141</xdr:row>
      <xdr:rowOff>156347</xdr:rowOff>
    </xdr:to>
    <xdr:sp macro="" textlink="">
      <xdr:nvSpPr>
        <xdr:cNvPr id="459" name="Oval 458"/>
        <xdr:cNvSpPr/>
      </xdr:nvSpPr>
      <xdr:spPr>
        <a:xfrm>
          <a:off x="1238278" y="28648757"/>
          <a:ext cx="44490" cy="45719"/>
        </a:xfrm>
        <a:prstGeom prst="ellipse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342928</xdr:colOff>
      <xdr:row>141</xdr:row>
      <xdr:rowOff>115545</xdr:rowOff>
    </xdr:from>
    <xdr:to>
      <xdr:col>4</xdr:col>
      <xdr:colOff>43289</xdr:colOff>
      <xdr:row>141</xdr:row>
      <xdr:rowOff>161264</xdr:rowOff>
    </xdr:to>
    <xdr:sp macro="" textlink="">
      <xdr:nvSpPr>
        <xdr:cNvPr id="460" name="Oval 459"/>
        <xdr:cNvSpPr/>
      </xdr:nvSpPr>
      <xdr:spPr>
        <a:xfrm>
          <a:off x="1375315" y="28653674"/>
          <a:ext cx="44490" cy="45719"/>
        </a:xfrm>
        <a:prstGeom prst="ellipse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145054</xdr:colOff>
      <xdr:row>141</xdr:row>
      <xdr:rowOff>111242</xdr:rowOff>
    </xdr:from>
    <xdr:to>
      <xdr:col>4</xdr:col>
      <xdr:colOff>189544</xdr:colOff>
      <xdr:row>141</xdr:row>
      <xdr:rowOff>156961</xdr:rowOff>
    </xdr:to>
    <xdr:sp macro="" textlink="">
      <xdr:nvSpPr>
        <xdr:cNvPr id="461" name="Oval 460"/>
        <xdr:cNvSpPr/>
      </xdr:nvSpPr>
      <xdr:spPr>
        <a:xfrm>
          <a:off x="1521570" y="28649371"/>
          <a:ext cx="44490" cy="45719"/>
        </a:xfrm>
        <a:prstGeom prst="ellipse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299835</xdr:colOff>
      <xdr:row>141</xdr:row>
      <xdr:rowOff>113392</xdr:rowOff>
    </xdr:from>
    <xdr:to>
      <xdr:col>5</xdr:col>
      <xdr:colOff>1425</xdr:colOff>
      <xdr:row>141</xdr:row>
      <xdr:rowOff>159111</xdr:rowOff>
    </xdr:to>
    <xdr:sp macro="" textlink="">
      <xdr:nvSpPr>
        <xdr:cNvPr id="462" name="Oval 461"/>
        <xdr:cNvSpPr/>
      </xdr:nvSpPr>
      <xdr:spPr>
        <a:xfrm>
          <a:off x="1671435" y="28707442"/>
          <a:ext cx="44490" cy="45719"/>
        </a:xfrm>
        <a:prstGeom prst="ellipse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87904</xdr:colOff>
      <xdr:row>141</xdr:row>
      <xdr:rowOff>113391</xdr:rowOff>
    </xdr:from>
    <xdr:to>
      <xdr:col>5</xdr:col>
      <xdr:colOff>132394</xdr:colOff>
      <xdr:row>141</xdr:row>
      <xdr:rowOff>159110</xdr:rowOff>
    </xdr:to>
    <xdr:sp macro="" textlink="">
      <xdr:nvSpPr>
        <xdr:cNvPr id="463" name="Oval 462"/>
        <xdr:cNvSpPr/>
      </xdr:nvSpPr>
      <xdr:spPr>
        <a:xfrm>
          <a:off x="1802404" y="28707441"/>
          <a:ext cx="44490" cy="45719"/>
        </a:xfrm>
        <a:prstGeom prst="ellipse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211729</xdr:colOff>
      <xdr:row>141</xdr:row>
      <xdr:rowOff>108630</xdr:rowOff>
    </xdr:from>
    <xdr:to>
      <xdr:col>5</xdr:col>
      <xdr:colOff>256219</xdr:colOff>
      <xdr:row>141</xdr:row>
      <xdr:rowOff>154349</xdr:rowOff>
    </xdr:to>
    <xdr:sp macro="" textlink="">
      <xdr:nvSpPr>
        <xdr:cNvPr id="468" name="Oval 467"/>
        <xdr:cNvSpPr/>
      </xdr:nvSpPr>
      <xdr:spPr>
        <a:xfrm>
          <a:off x="1926229" y="28702680"/>
          <a:ext cx="44490" cy="45719"/>
        </a:xfrm>
        <a:prstGeom prst="ellipse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67809</xdr:colOff>
      <xdr:row>141</xdr:row>
      <xdr:rowOff>128327</xdr:rowOff>
    </xdr:from>
    <xdr:to>
      <xdr:col>12</xdr:col>
      <xdr:colOff>112299</xdr:colOff>
      <xdr:row>141</xdr:row>
      <xdr:rowOff>174046</xdr:rowOff>
    </xdr:to>
    <xdr:sp macro="" textlink="">
      <xdr:nvSpPr>
        <xdr:cNvPr id="469" name="Oval 468"/>
        <xdr:cNvSpPr/>
      </xdr:nvSpPr>
      <xdr:spPr>
        <a:xfrm>
          <a:off x="4213606" y="28751759"/>
          <a:ext cx="44490" cy="45719"/>
        </a:xfrm>
        <a:prstGeom prst="ellipse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204703</xdr:colOff>
      <xdr:row>141</xdr:row>
      <xdr:rowOff>124712</xdr:rowOff>
    </xdr:from>
    <xdr:to>
      <xdr:col>12</xdr:col>
      <xdr:colOff>249193</xdr:colOff>
      <xdr:row>141</xdr:row>
      <xdr:rowOff>170431</xdr:rowOff>
    </xdr:to>
    <xdr:sp macro="" textlink="">
      <xdr:nvSpPr>
        <xdr:cNvPr id="470" name="Oval 469"/>
        <xdr:cNvSpPr/>
      </xdr:nvSpPr>
      <xdr:spPr>
        <a:xfrm>
          <a:off x="4350500" y="28748144"/>
          <a:ext cx="44490" cy="45719"/>
        </a:xfrm>
        <a:prstGeom prst="ellipse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341740</xdr:colOff>
      <xdr:row>141</xdr:row>
      <xdr:rowOff>129629</xdr:rowOff>
    </xdr:from>
    <xdr:to>
      <xdr:col>13</xdr:col>
      <xdr:colOff>42101</xdr:colOff>
      <xdr:row>141</xdr:row>
      <xdr:rowOff>175348</xdr:rowOff>
    </xdr:to>
    <xdr:sp macro="" textlink="">
      <xdr:nvSpPr>
        <xdr:cNvPr id="471" name="Oval 470"/>
        <xdr:cNvSpPr/>
      </xdr:nvSpPr>
      <xdr:spPr>
        <a:xfrm>
          <a:off x="4487537" y="28753061"/>
          <a:ext cx="42615" cy="45719"/>
        </a:xfrm>
        <a:prstGeom prst="ellipse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143866</xdr:colOff>
      <xdr:row>141</xdr:row>
      <xdr:rowOff>125326</xdr:rowOff>
    </xdr:from>
    <xdr:to>
      <xdr:col>13</xdr:col>
      <xdr:colOff>188356</xdr:colOff>
      <xdr:row>141</xdr:row>
      <xdr:rowOff>171045</xdr:rowOff>
    </xdr:to>
    <xdr:sp macro="" textlink="">
      <xdr:nvSpPr>
        <xdr:cNvPr id="477" name="Oval 476"/>
        <xdr:cNvSpPr/>
      </xdr:nvSpPr>
      <xdr:spPr>
        <a:xfrm>
          <a:off x="4631917" y="28748758"/>
          <a:ext cx="44490" cy="45719"/>
        </a:xfrm>
        <a:prstGeom prst="ellipse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298647</xdr:colOff>
      <xdr:row>141</xdr:row>
      <xdr:rowOff>127476</xdr:rowOff>
    </xdr:from>
    <xdr:to>
      <xdr:col>14</xdr:col>
      <xdr:colOff>237</xdr:colOff>
      <xdr:row>141</xdr:row>
      <xdr:rowOff>173195</xdr:rowOff>
    </xdr:to>
    <xdr:sp macro="" textlink="">
      <xdr:nvSpPr>
        <xdr:cNvPr id="478" name="Oval 477"/>
        <xdr:cNvSpPr/>
      </xdr:nvSpPr>
      <xdr:spPr>
        <a:xfrm>
          <a:off x="4786698" y="28750908"/>
          <a:ext cx="43844" cy="45719"/>
        </a:xfrm>
        <a:prstGeom prst="ellipse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86716</xdr:colOff>
      <xdr:row>141</xdr:row>
      <xdr:rowOff>127475</xdr:rowOff>
    </xdr:from>
    <xdr:to>
      <xdr:col>14</xdr:col>
      <xdr:colOff>131206</xdr:colOff>
      <xdr:row>141</xdr:row>
      <xdr:rowOff>173194</xdr:rowOff>
    </xdr:to>
    <xdr:sp macro="" textlink="">
      <xdr:nvSpPr>
        <xdr:cNvPr id="479" name="Oval 478"/>
        <xdr:cNvSpPr/>
      </xdr:nvSpPr>
      <xdr:spPr>
        <a:xfrm>
          <a:off x="4917021" y="28750907"/>
          <a:ext cx="44490" cy="45719"/>
        </a:xfrm>
        <a:prstGeom prst="ellipse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210541</xdr:colOff>
      <xdr:row>141</xdr:row>
      <xdr:rowOff>122714</xdr:rowOff>
    </xdr:from>
    <xdr:to>
      <xdr:col>14</xdr:col>
      <xdr:colOff>255031</xdr:colOff>
      <xdr:row>141</xdr:row>
      <xdr:rowOff>168433</xdr:rowOff>
    </xdr:to>
    <xdr:sp macro="" textlink="">
      <xdr:nvSpPr>
        <xdr:cNvPr id="480" name="Oval 479"/>
        <xdr:cNvSpPr/>
      </xdr:nvSpPr>
      <xdr:spPr>
        <a:xfrm>
          <a:off x="5040846" y="28746146"/>
          <a:ext cx="44490" cy="45719"/>
        </a:xfrm>
        <a:prstGeom prst="ellipse">
          <a:avLst/>
        </a:prstGeom>
        <a:solidFill>
          <a:srgbClr val="F622E7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51410</xdr:colOff>
      <xdr:row>141</xdr:row>
      <xdr:rowOff>183007</xdr:rowOff>
    </xdr:from>
    <xdr:to>
      <xdr:col>14</xdr:col>
      <xdr:colOff>299152</xdr:colOff>
      <xdr:row>141</xdr:row>
      <xdr:rowOff>183007</xdr:rowOff>
    </xdr:to>
    <xdr:cxnSp macro="">
      <xdr:nvCxnSpPr>
        <xdr:cNvPr id="491" name="Straight Connector 490"/>
        <xdr:cNvCxnSpPr/>
      </xdr:nvCxnSpPr>
      <xdr:spPr>
        <a:xfrm rot="10800000">
          <a:off x="4211794" y="28900882"/>
          <a:ext cx="934903" cy="0"/>
        </a:xfrm>
        <a:prstGeom prst="line">
          <a:avLst/>
        </a:prstGeom>
        <a:ln w="12700">
          <a:solidFill>
            <a:srgbClr val="F622E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51773</xdr:colOff>
      <xdr:row>140</xdr:row>
      <xdr:rowOff>30529</xdr:rowOff>
    </xdr:from>
    <xdr:to>
      <xdr:col>12</xdr:col>
      <xdr:colOff>51773</xdr:colOff>
      <xdr:row>141</xdr:row>
      <xdr:rowOff>181594</xdr:rowOff>
    </xdr:to>
    <xdr:cxnSp macro="">
      <xdr:nvCxnSpPr>
        <xdr:cNvPr id="497" name="Straight Connector 496"/>
        <xdr:cNvCxnSpPr/>
      </xdr:nvCxnSpPr>
      <xdr:spPr>
        <a:xfrm rot="5400000">
          <a:off x="4031169" y="28718481"/>
          <a:ext cx="361976" cy="0"/>
        </a:xfrm>
        <a:prstGeom prst="line">
          <a:avLst/>
        </a:prstGeom>
        <a:ln w="12700">
          <a:solidFill>
            <a:srgbClr val="F622E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297929</xdr:colOff>
      <xdr:row>140</xdr:row>
      <xdr:rowOff>33910</xdr:rowOff>
    </xdr:from>
    <xdr:to>
      <xdr:col>14</xdr:col>
      <xdr:colOff>297929</xdr:colOff>
      <xdr:row>141</xdr:row>
      <xdr:rowOff>184975</xdr:rowOff>
    </xdr:to>
    <xdr:cxnSp macro="">
      <xdr:nvCxnSpPr>
        <xdr:cNvPr id="498" name="Straight Connector 497"/>
        <xdr:cNvCxnSpPr/>
      </xdr:nvCxnSpPr>
      <xdr:spPr>
        <a:xfrm rot="5400000">
          <a:off x="4964486" y="28721862"/>
          <a:ext cx="361976" cy="0"/>
        </a:xfrm>
        <a:prstGeom prst="line">
          <a:avLst/>
        </a:prstGeom>
        <a:ln w="12700">
          <a:solidFill>
            <a:srgbClr val="F622E7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126253</xdr:colOff>
      <xdr:row>139</xdr:row>
      <xdr:rowOff>92578</xdr:rowOff>
    </xdr:from>
    <xdr:to>
      <xdr:col>13</xdr:col>
      <xdr:colOff>244562</xdr:colOff>
      <xdr:row>139</xdr:row>
      <xdr:rowOff>92578</xdr:rowOff>
    </xdr:to>
    <xdr:cxnSp macro="">
      <xdr:nvCxnSpPr>
        <xdr:cNvPr id="504" name="Straight Connector 503"/>
        <xdr:cNvCxnSpPr/>
      </xdr:nvCxnSpPr>
      <xdr:spPr>
        <a:xfrm rot="10800000">
          <a:off x="1159817" y="28173089"/>
          <a:ext cx="3600000" cy="0"/>
        </a:xfrm>
        <a:prstGeom prst="line">
          <a:avLst/>
        </a:prstGeom>
        <a:ln w="12700">
          <a:solidFill>
            <a:srgbClr val="8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133755</xdr:colOff>
      <xdr:row>139</xdr:row>
      <xdr:rowOff>81066</xdr:rowOff>
    </xdr:from>
    <xdr:to>
      <xdr:col>3</xdr:col>
      <xdr:colOff>133755</xdr:colOff>
      <xdr:row>141</xdr:row>
      <xdr:rowOff>21365</xdr:rowOff>
    </xdr:to>
    <xdr:cxnSp macro="">
      <xdr:nvCxnSpPr>
        <xdr:cNvPr id="505" name="Straight Connector 504"/>
        <xdr:cNvCxnSpPr/>
      </xdr:nvCxnSpPr>
      <xdr:spPr>
        <a:xfrm rot="5400000">
          <a:off x="986403" y="28342493"/>
          <a:ext cx="361831" cy="0"/>
        </a:xfrm>
        <a:prstGeom prst="line">
          <a:avLst/>
        </a:prstGeom>
        <a:ln w="12700">
          <a:solidFill>
            <a:srgbClr val="8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243192</xdr:colOff>
      <xdr:row>139</xdr:row>
      <xdr:rowOff>85118</xdr:rowOff>
    </xdr:from>
    <xdr:to>
      <xdr:col>13</xdr:col>
      <xdr:colOff>243192</xdr:colOff>
      <xdr:row>141</xdr:row>
      <xdr:rowOff>25417</xdr:rowOff>
    </xdr:to>
    <xdr:cxnSp macro="">
      <xdr:nvCxnSpPr>
        <xdr:cNvPr id="506" name="Straight Connector 505"/>
        <xdr:cNvCxnSpPr/>
      </xdr:nvCxnSpPr>
      <xdr:spPr>
        <a:xfrm rot="5400000">
          <a:off x="4577531" y="28346545"/>
          <a:ext cx="361831" cy="0"/>
        </a:xfrm>
        <a:prstGeom prst="line">
          <a:avLst/>
        </a:prstGeom>
        <a:ln w="12700">
          <a:solidFill>
            <a:srgbClr val="8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208379</xdr:colOff>
      <xdr:row>141</xdr:row>
      <xdr:rowOff>68904</xdr:rowOff>
    </xdr:from>
    <xdr:to>
      <xdr:col>13</xdr:col>
      <xdr:colOff>146688</xdr:colOff>
      <xdr:row>141</xdr:row>
      <xdr:rowOff>68904</xdr:rowOff>
    </xdr:to>
    <xdr:cxnSp macro="">
      <xdr:nvCxnSpPr>
        <xdr:cNvPr id="507" name="Straight Connector 506"/>
        <xdr:cNvCxnSpPr/>
      </xdr:nvCxnSpPr>
      <xdr:spPr>
        <a:xfrm rot="10800000">
          <a:off x="1241943" y="28570947"/>
          <a:ext cx="3420000" cy="0"/>
        </a:xfrm>
        <a:prstGeom prst="line">
          <a:avLst/>
        </a:prstGeom>
        <a:ln w="12700">
          <a:solidFill>
            <a:srgbClr val="8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166183</xdr:colOff>
      <xdr:row>134</xdr:row>
      <xdr:rowOff>145916</xdr:rowOff>
    </xdr:from>
    <xdr:to>
      <xdr:col>3</xdr:col>
      <xdr:colOff>177024</xdr:colOff>
      <xdr:row>143</xdr:row>
      <xdr:rowOff>13023</xdr:rowOff>
    </xdr:to>
    <xdr:cxnSp macro="">
      <xdr:nvCxnSpPr>
        <xdr:cNvPr id="509" name="Straight Connector 508"/>
        <xdr:cNvCxnSpPr/>
      </xdr:nvCxnSpPr>
      <xdr:spPr>
        <a:xfrm rot="5400000" flipV="1">
          <a:off x="323168" y="28049176"/>
          <a:ext cx="1764000" cy="10841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178345</xdr:colOff>
      <xdr:row>134</xdr:row>
      <xdr:rowOff>137812</xdr:rowOff>
    </xdr:from>
    <xdr:to>
      <xdr:col>13</xdr:col>
      <xdr:colOff>189186</xdr:colOff>
      <xdr:row>143</xdr:row>
      <xdr:rowOff>4919</xdr:rowOff>
    </xdr:to>
    <xdr:cxnSp macro="">
      <xdr:nvCxnSpPr>
        <xdr:cNvPr id="510" name="Straight Connector 509"/>
        <xdr:cNvCxnSpPr/>
      </xdr:nvCxnSpPr>
      <xdr:spPr>
        <a:xfrm rot="5400000" flipV="1">
          <a:off x="3817021" y="28041072"/>
          <a:ext cx="1764000" cy="10841"/>
        </a:xfrm>
        <a:prstGeom prst="line">
          <a:avLst/>
        </a:prstGeom>
        <a:ln w="6350">
          <a:solidFill>
            <a:schemeClr val="tx2">
              <a:lumMod val="75000"/>
            </a:schemeClr>
          </a:solidFill>
          <a:prstDash val="lg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51067</xdr:colOff>
      <xdr:row>140</xdr:row>
      <xdr:rowOff>65827</xdr:rowOff>
    </xdr:from>
    <xdr:to>
      <xdr:col>12</xdr:col>
      <xdr:colOff>263828</xdr:colOff>
      <xdr:row>140</xdr:row>
      <xdr:rowOff>65827</xdr:rowOff>
    </xdr:to>
    <xdr:cxnSp macro="">
      <xdr:nvCxnSpPr>
        <xdr:cNvPr id="517" name="Straight Connector 516"/>
        <xdr:cNvCxnSpPr/>
      </xdr:nvCxnSpPr>
      <xdr:spPr>
        <a:xfrm>
          <a:off x="1419203" y="28294463"/>
          <a:ext cx="2988000" cy="0"/>
        </a:xfrm>
        <a:prstGeom prst="line">
          <a:avLst/>
        </a:prstGeom>
        <a:ln w="12700">
          <a:solidFill>
            <a:srgbClr val="0000FF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43297</xdr:colOff>
      <xdr:row>139</xdr:row>
      <xdr:rowOff>30307</xdr:rowOff>
    </xdr:from>
    <xdr:to>
      <xdr:col>4</xdr:col>
      <xdr:colOff>43297</xdr:colOff>
      <xdr:row>141</xdr:row>
      <xdr:rowOff>118670</xdr:rowOff>
    </xdr:to>
    <xdr:cxnSp macro="">
      <xdr:nvCxnSpPr>
        <xdr:cNvPr id="518" name="Straight Connector 517"/>
        <xdr:cNvCxnSpPr/>
      </xdr:nvCxnSpPr>
      <xdr:spPr>
        <a:xfrm rot="5400000">
          <a:off x="1159433" y="28303125"/>
          <a:ext cx="504000" cy="0"/>
        </a:xfrm>
        <a:prstGeom prst="line">
          <a:avLst/>
        </a:prstGeom>
        <a:ln w="127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264096</xdr:colOff>
      <xdr:row>139</xdr:row>
      <xdr:rowOff>43322</xdr:rowOff>
    </xdr:from>
    <xdr:to>
      <xdr:col>12</xdr:col>
      <xdr:colOff>264096</xdr:colOff>
      <xdr:row>141</xdr:row>
      <xdr:rowOff>131685</xdr:rowOff>
    </xdr:to>
    <xdr:cxnSp macro="">
      <xdr:nvCxnSpPr>
        <xdr:cNvPr id="519" name="Straight Connector 518"/>
        <xdr:cNvCxnSpPr/>
      </xdr:nvCxnSpPr>
      <xdr:spPr>
        <a:xfrm rot="5400000">
          <a:off x="4155471" y="28316140"/>
          <a:ext cx="504000" cy="0"/>
        </a:xfrm>
        <a:prstGeom prst="line">
          <a:avLst/>
        </a:prstGeom>
        <a:ln w="1270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20410</xdr:colOff>
      <xdr:row>136</xdr:row>
      <xdr:rowOff>139473</xdr:rowOff>
    </xdr:from>
    <xdr:to>
      <xdr:col>14</xdr:col>
      <xdr:colOff>23812</xdr:colOff>
      <xdr:row>136</xdr:row>
      <xdr:rowOff>142875</xdr:rowOff>
    </xdr:to>
    <xdr:cxnSp macro="">
      <xdr:nvCxnSpPr>
        <xdr:cNvPr id="520" name="Straight Connector 519"/>
        <xdr:cNvCxnSpPr/>
      </xdr:nvCxnSpPr>
      <xdr:spPr>
        <a:xfrm flipH="1" flipV="1">
          <a:off x="3837214" y="27802794"/>
          <a:ext cx="1034143" cy="3402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200705</xdr:colOff>
      <xdr:row>136</xdr:row>
      <xdr:rowOff>139474</xdr:rowOff>
    </xdr:from>
    <xdr:to>
      <xdr:col>11</xdr:col>
      <xdr:colOff>20410</xdr:colOff>
      <xdr:row>139</xdr:row>
      <xdr:rowOff>95252</xdr:rowOff>
    </xdr:to>
    <xdr:cxnSp macro="">
      <xdr:nvCxnSpPr>
        <xdr:cNvPr id="521" name="Straight Connector 520"/>
        <xdr:cNvCxnSpPr/>
      </xdr:nvCxnSpPr>
      <xdr:spPr>
        <a:xfrm flipV="1">
          <a:off x="3330348" y="27802795"/>
          <a:ext cx="506866" cy="588511"/>
        </a:xfrm>
        <a:prstGeom prst="line">
          <a:avLst/>
        </a:prstGeom>
        <a:ln>
          <a:solidFill>
            <a:srgbClr val="46C22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32658</xdr:colOff>
      <xdr:row>141</xdr:row>
      <xdr:rowOff>95250</xdr:rowOff>
    </xdr:from>
    <xdr:to>
      <xdr:col>10</xdr:col>
      <xdr:colOff>25065</xdr:colOff>
      <xdr:row>144</xdr:row>
      <xdr:rowOff>130629</xdr:rowOff>
    </xdr:to>
    <xdr:cxnSp macro="">
      <xdr:nvCxnSpPr>
        <xdr:cNvPr id="522" name="Straight Connector 521"/>
        <xdr:cNvCxnSpPr/>
      </xdr:nvCxnSpPr>
      <xdr:spPr>
        <a:xfrm flipH="1">
          <a:off x="3140816" y="28780539"/>
          <a:ext cx="333302" cy="667037"/>
        </a:xfrm>
        <a:prstGeom prst="line">
          <a:avLst/>
        </a:prstGeom>
        <a:ln>
          <a:solidFill>
            <a:srgbClr val="46C22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302688</xdr:colOff>
      <xdr:row>144</xdr:row>
      <xdr:rowOff>128818</xdr:rowOff>
    </xdr:from>
    <xdr:to>
      <xdr:col>9</xdr:col>
      <xdr:colOff>29688</xdr:colOff>
      <xdr:row>144</xdr:row>
      <xdr:rowOff>128946</xdr:rowOff>
    </xdr:to>
    <xdr:cxnSp macro="">
      <xdr:nvCxnSpPr>
        <xdr:cNvPr id="523" name="Straight Connector 522"/>
        <xdr:cNvCxnSpPr/>
      </xdr:nvCxnSpPr>
      <xdr:spPr>
        <a:xfrm rot="5400000">
          <a:off x="3105267" y="29425489"/>
          <a:ext cx="128" cy="108000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61043</xdr:colOff>
      <xdr:row>138</xdr:row>
      <xdr:rowOff>206848</xdr:rowOff>
    </xdr:from>
    <xdr:to>
      <xdr:col>16</xdr:col>
      <xdr:colOff>870</xdr:colOff>
      <xdr:row>139</xdr:row>
      <xdr:rowOff>870</xdr:rowOff>
    </xdr:to>
    <xdr:cxnSp macro="">
      <xdr:nvCxnSpPr>
        <xdr:cNvPr id="524" name="Straight Arrow Connector 523"/>
        <xdr:cNvCxnSpPr/>
      </xdr:nvCxnSpPr>
      <xdr:spPr>
        <a:xfrm rot="5400000" flipH="1">
          <a:off x="5244703" y="28051125"/>
          <a:ext cx="2382" cy="630390"/>
        </a:xfrm>
        <a:prstGeom prst="straightConnector1">
          <a:avLst/>
        </a:prstGeom>
        <a:ln>
          <a:solidFill>
            <a:srgbClr val="FF0000"/>
          </a:solidFill>
          <a:prstDash val="sysDash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4441</xdr:colOff>
      <xdr:row>141</xdr:row>
      <xdr:rowOff>197965</xdr:rowOff>
    </xdr:from>
    <xdr:to>
      <xdr:col>3</xdr:col>
      <xdr:colOff>6823</xdr:colOff>
      <xdr:row>144</xdr:row>
      <xdr:rowOff>4886</xdr:rowOff>
    </xdr:to>
    <xdr:cxnSp macro="">
      <xdr:nvCxnSpPr>
        <xdr:cNvPr id="525" name="Straight Arrow Connector 524"/>
        <xdr:cNvCxnSpPr/>
      </xdr:nvCxnSpPr>
      <xdr:spPr>
        <a:xfrm flipH="1">
          <a:off x="1040285" y="28981324"/>
          <a:ext cx="2382" cy="432000"/>
        </a:xfrm>
        <a:prstGeom prst="straightConnector1">
          <a:avLst/>
        </a:prstGeom>
        <a:ln>
          <a:solidFill>
            <a:srgbClr val="FF0000"/>
          </a:solidFill>
          <a:prstDash val="sysDash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142</xdr:row>
      <xdr:rowOff>17859</xdr:rowOff>
    </xdr:from>
    <xdr:to>
      <xdr:col>6</xdr:col>
      <xdr:colOff>2382</xdr:colOff>
      <xdr:row>144</xdr:row>
      <xdr:rowOff>33140</xdr:rowOff>
    </xdr:to>
    <xdr:cxnSp macro="">
      <xdr:nvCxnSpPr>
        <xdr:cNvPr id="527" name="Straight Arrow Connector 526"/>
        <xdr:cNvCxnSpPr/>
      </xdr:nvCxnSpPr>
      <xdr:spPr>
        <a:xfrm flipH="1">
          <a:off x="2071688" y="29009578"/>
          <a:ext cx="2382" cy="432000"/>
        </a:xfrm>
        <a:prstGeom prst="straightConnector1">
          <a:avLst/>
        </a:prstGeom>
        <a:ln>
          <a:solidFill>
            <a:srgbClr val="FF0000"/>
          </a:solidFill>
          <a:prstDash val="sysDash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17859</xdr:colOff>
      <xdr:row>141</xdr:row>
      <xdr:rowOff>196454</xdr:rowOff>
    </xdr:from>
    <xdr:to>
      <xdr:col>12</xdr:col>
      <xdr:colOff>20241</xdr:colOff>
      <xdr:row>144</xdr:row>
      <xdr:rowOff>3375</xdr:rowOff>
    </xdr:to>
    <xdr:cxnSp macro="">
      <xdr:nvCxnSpPr>
        <xdr:cNvPr id="528" name="Straight Arrow Connector 527"/>
        <xdr:cNvCxnSpPr/>
      </xdr:nvCxnSpPr>
      <xdr:spPr>
        <a:xfrm flipH="1">
          <a:off x="4196953" y="28979813"/>
          <a:ext cx="2382" cy="432000"/>
        </a:xfrm>
        <a:prstGeom prst="straightConnector1">
          <a:avLst/>
        </a:prstGeom>
        <a:ln>
          <a:solidFill>
            <a:srgbClr val="FF0000"/>
          </a:solidFill>
          <a:prstDash val="sysDash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5954</xdr:colOff>
      <xdr:row>141</xdr:row>
      <xdr:rowOff>202406</xdr:rowOff>
    </xdr:from>
    <xdr:to>
      <xdr:col>15</xdr:col>
      <xdr:colOff>8336</xdr:colOff>
      <xdr:row>144</xdr:row>
      <xdr:rowOff>9327</xdr:rowOff>
    </xdr:to>
    <xdr:cxnSp macro="">
      <xdr:nvCxnSpPr>
        <xdr:cNvPr id="529" name="Straight Arrow Connector 528"/>
        <xdr:cNvCxnSpPr/>
      </xdr:nvCxnSpPr>
      <xdr:spPr>
        <a:xfrm flipH="1">
          <a:off x="5220892" y="28985765"/>
          <a:ext cx="2382" cy="432000"/>
        </a:xfrm>
        <a:prstGeom prst="straightConnector1">
          <a:avLst/>
        </a:prstGeom>
        <a:ln>
          <a:solidFill>
            <a:srgbClr val="FF0000"/>
          </a:solidFill>
          <a:prstDash val="sysDash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38645</xdr:colOff>
      <xdr:row>141</xdr:row>
      <xdr:rowOff>87630</xdr:rowOff>
    </xdr:from>
    <xdr:to>
      <xdr:col>14</xdr:col>
      <xdr:colOff>171450</xdr:colOff>
      <xdr:row>142</xdr:row>
      <xdr:rowOff>6144</xdr:rowOff>
    </xdr:to>
    <xdr:sp macro="" textlink="">
      <xdr:nvSpPr>
        <xdr:cNvPr id="530" name="Donut 529"/>
        <xdr:cNvSpPr/>
      </xdr:nvSpPr>
      <xdr:spPr>
        <a:xfrm>
          <a:off x="4877345" y="28872180"/>
          <a:ext cx="132805" cy="128064"/>
        </a:xfrm>
        <a:prstGeom prst="donut">
          <a:avLst>
            <a:gd name="adj" fmla="val 0"/>
          </a:avLst>
        </a:prstGeom>
        <a:solidFill>
          <a:srgbClr val="F622E7"/>
        </a:solidFill>
        <a:ln w="19050">
          <a:solidFill>
            <a:srgbClr val="46C22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152001</xdr:colOff>
      <xdr:row>141</xdr:row>
      <xdr:rowOff>196939</xdr:rowOff>
    </xdr:from>
    <xdr:to>
      <xdr:col>15</xdr:col>
      <xdr:colOff>205740</xdr:colOff>
      <xdr:row>143</xdr:row>
      <xdr:rowOff>114300</xdr:rowOff>
    </xdr:to>
    <xdr:cxnSp macro="">
      <xdr:nvCxnSpPr>
        <xdr:cNvPr id="531" name="Straight Connector 530"/>
        <xdr:cNvCxnSpPr>
          <a:stCxn id="530" idx="5"/>
        </xdr:cNvCxnSpPr>
      </xdr:nvCxnSpPr>
      <xdr:spPr>
        <a:xfrm>
          <a:off x="4990701" y="28981489"/>
          <a:ext cx="396639" cy="336461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196425</xdr:colOff>
      <xdr:row>143</xdr:row>
      <xdr:rowOff>114846</xdr:rowOff>
    </xdr:from>
    <xdr:to>
      <xdr:col>15</xdr:col>
      <xdr:colOff>340425</xdr:colOff>
      <xdr:row>143</xdr:row>
      <xdr:rowOff>114850</xdr:rowOff>
    </xdr:to>
    <xdr:cxnSp macro="">
      <xdr:nvCxnSpPr>
        <xdr:cNvPr id="542" name="Straight Connector 541"/>
        <xdr:cNvCxnSpPr/>
      </xdr:nvCxnSpPr>
      <xdr:spPr>
        <a:xfrm flipH="1" flipV="1">
          <a:off x="5378025" y="29318496"/>
          <a:ext cx="144000" cy="4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240030</xdr:colOff>
      <xdr:row>137</xdr:row>
      <xdr:rowOff>129540</xdr:rowOff>
    </xdr:from>
    <xdr:to>
      <xdr:col>15</xdr:col>
      <xdr:colOff>259080</xdr:colOff>
      <xdr:row>141</xdr:row>
      <xdr:rowOff>167641</xdr:rowOff>
    </xdr:to>
    <xdr:cxnSp macro="">
      <xdr:nvCxnSpPr>
        <xdr:cNvPr id="543" name="Straight Connector 542"/>
        <xdr:cNvCxnSpPr/>
      </xdr:nvCxnSpPr>
      <xdr:spPr>
        <a:xfrm flipV="1">
          <a:off x="4735830" y="28075890"/>
          <a:ext cx="704850" cy="876301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260568</xdr:colOff>
      <xdr:row>137</xdr:row>
      <xdr:rowOff>133458</xdr:rowOff>
    </xdr:from>
    <xdr:to>
      <xdr:col>15</xdr:col>
      <xdr:colOff>332568</xdr:colOff>
      <xdr:row>137</xdr:row>
      <xdr:rowOff>133458</xdr:rowOff>
    </xdr:to>
    <xdr:cxnSp macro="">
      <xdr:nvCxnSpPr>
        <xdr:cNvPr id="544" name="Straight Connector 543"/>
        <xdr:cNvCxnSpPr/>
      </xdr:nvCxnSpPr>
      <xdr:spPr>
        <a:xfrm rot="5400000">
          <a:off x="5478168" y="28043808"/>
          <a:ext cx="0" cy="72000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212066</xdr:colOff>
      <xdr:row>141</xdr:row>
      <xdr:rowOff>143773</xdr:rowOff>
    </xdr:from>
    <xdr:to>
      <xdr:col>13</xdr:col>
      <xdr:colOff>287547</xdr:colOff>
      <xdr:row>141</xdr:row>
      <xdr:rowOff>201282</xdr:rowOff>
    </xdr:to>
    <xdr:cxnSp macro="">
      <xdr:nvCxnSpPr>
        <xdr:cNvPr id="545" name="Straight Connector 544"/>
        <xdr:cNvCxnSpPr/>
      </xdr:nvCxnSpPr>
      <xdr:spPr>
        <a:xfrm flipH="1" flipV="1">
          <a:off x="4690613" y="28819415"/>
          <a:ext cx="75481" cy="57509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87</xdr:row>
          <xdr:rowOff>47625</xdr:rowOff>
        </xdr:from>
        <xdr:to>
          <xdr:col>2</xdr:col>
          <xdr:colOff>314325</xdr:colOff>
          <xdr:row>87</xdr:row>
          <xdr:rowOff>180975</xdr:rowOff>
        </xdr:to>
        <xdr:sp macro="" textlink="">
          <xdr:nvSpPr>
            <xdr:cNvPr id="883968" name="Object 256" hidden="1">
              <a:extLst>
                <a:ext uri="{63B3BB69-23CF-44E3-9099-C40C66FF867C}">
                  <a14:compatExt spid="_x0000_s883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87</xdr:row>
          <xdr:rowOff>47625</xdr:rowOff>
        </xdr:from>
        <xdr:to>
          <xdr:col>17</xdr:col>
          <xdr:colOff>28575</xdr:colOff>
          <xdr:row>87</xdr:row>
          <xdr:rowOff>180975</xdr:rowOff>
        </xdr:to>
        <xdr:sp macro="" textlink="">
          <xdr:nvSpPr>
            <xdr:cNvPr id="883969" name="Object 257" hidden="1">
              <a:extLst>
                <a:ext uri="{63B3BB69-23CF-44E3-9099-C40C66FF867C}">
                  <a14:compatExt spid="_x0000_s883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4</xdr:col>
      <xdr:colOff>101010</xdr:colOff>
      <xdr:row>141</xdr:row>
      <xdr:rowOff>66130</xdr:rowOff>
    </xdr:from>
    <xdr:to>
      <xdr:col>4</xdr:col>
      <xdr:colOff>233815</xdr:colOff>
      <xdr:row>141</xdr:row>
      <xdr:rowOff>195197</xdr:rowOff>
    </xdr:to>
    <xdr:sp macro="" textlink="">
      <xdr:nvSpPr>
        <xdr:cNvPr id="546" name="Donut 545"/>
        <xdr:cNvSpPr/>
      </xdr:nvSpPr>
      <xdr:spPr>
        <a:xfrm>
          <a:off x="1479095" y="28568173"/>
          <a:ext cx="132805" cy="129067"/>
        </a:xfrm>
        <a:prstGeom prst="donut">
          <a:avLst>
            <a:gd name="adj" fmla="val 0"/>
          </a:avLst>
        </a:prstGeom>
        <a:solidFill>
          <a:srgbClr val="F622E7"/>
        </a:solidFill>
        <a:ln w="19050">
          <a:solidFill>
            <a:srgbClr val="46C22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167413</xdr:colOff>
      <xdr:row>136</xdr:row>
      <xdr:rowOff>204877</xdr:rowOff>
    </xdr:from>
    <xdr:to>
      <xdr:col>5</xdr:col>
      <xdr:colOff>330680</xdr:colOff>
      <xdr:row>141</xdr:row>
      <xdr:rowOff>66130</xdr:rowOff>
    </xdr:to>
    <xdr:cxnSp macro="">
      <xdr:nvCxnSpPr>
        <xdr:cNvPr id="547" name="Straight Connector 546"/>
        <xdr:cNvCxnSpPr>
          <a:endCxn id="546" idx="0"/>
        </xdr:cNvCxnSpPr>
      </xdr:nvCxnSpPr>
      <xdr:spPr>
        <a:xfrm flipH="1">
          <a:off x="1533262" y="27838160"/>
          <a:ext cx="504729" cy="903612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322422</xdr:colOff>
      <xdr:row>137</xdr:row>
      <xdr:rowOff>4819</xdr:rowOff>
    </xdr:from>
    <xdr:to>
      <xdr:col>9</xdr:col>
      <xdr:colOff>217714</xdr:colOff>
      <xdr:row>137</xdr:row>
      <xdr:rowOff>5443</xdr:rowOff>
    </xdr:to>
    <xdr:cxnSp macro="">
      <xdr:nvCxnSpPr>
        <xdr:cNvPr id="548" name="Straight Connector 547"/>
        <xdr:cNvCxnSpPr/>
      </xdr:nvCxnSpPr>
      <xdr:spPr>
        <a:xfrm flipH="1" flipV="1">
          <a:off x="2036922" y="27997433"/>
          <a:ext cx="1304992" cy="624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28373</xdr:colOff>
      <xdr:row>137</xdr:row>
      <xdr:rowOff>195943</xdr:rowOff>
    </xdr:from>
    <xdr:to>
      <xdr:col>6</xdr:col>
      <xdr:colOff>92529</xdr:colOff>
      <xdr:row>141</xdr:row>
      <xdr:rowOff>178342</xdr:rowOff>
    </xdr:to>
    <xdr:cxnSp macro="">
      <xdr:nvCxnSpPr>
        <xdr:cNvPr id="550" name="Straight Connector 549"/>
        <xdr:cNvCxnSpPr/>
      </xdr:nvCxnSpPr>
      <xdr:spPr>
        <a:xfrm flipV="1">
          <a:off x="1742873" y="28188557"/>
          <a:ext cx="407056" cy="831485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336922</xdr:colOff>
      <xdr:row>141</xdr:row>
      <xdr:rowOff>138695</xdr:rowOff>
    </xdr:from>
    <xdr:to>
      <xdr:col>5</xdr:col>
      <xdr:colOff>67882</xdr:colOff>
      <xdr:row>141</xdr:row>
      <xdr:rowOff>196204</xdr:rowOff>
    </xdr:to>
    <xdr:cxnSp macro="">
      <xdr:nvCxnSpPr>
        <xdr:cNvPr id="552" name="Straight Connector 551"/>
        <xdr:cNvCxnSpPr/>
      </xdr:nvCxnSpPr>
      <xdr:spPr>
        <a:xfrm flipH="1" flipV="1">
          <a:off x="1715007" y="28640738"/>
          <a:ext cx="75481" cy="57509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88447</xdr:colOff>
      <xdr:row>138</xdr:row>
      <xdr:rowOff>0</xdr:rowOff>
    </xdr:from>
    <xdr:to>
      <xdr:col>9</xdr:col>
      <xdr:colOff>289560</xdr:colOff>
      <xdr:row>138</xdr:row>
      <xdr:rowOff>1</xdr:rowOff>
    </xdr:to>
    <xdr:cxnSp macro="">
      <xdr:nvCxnSpPr>
        <xdr:cNvPr id="559" name="Straight Connector 558"/>
        <xdr:cNvCxnSpPr/>
      </xdr:nvCxnSpPr>
      <xdr:spPr>
        <a:xfrm flipH="1">
          <a:off x="2145847" y="28155900"/>
          <a:ext cx="1267913" cy="1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329712</xdr:colOff>
      <xdr:row>137</xdr:row>
      <xdr:rowOff>197828</xdr:rowOff>
    </xdr:from>
    <xdr:to>
      <xdr:col>13</xdr:col>
      <xdr:colOff>323416</xdr:colOff>
      <xdr:row>137</xdr:row>
      <xdr:rowOff>197828</xdr:rowOff>
    </xdr:to>
    <xdr:cxnSp macro="">
      <xdr:nvCxnSpPr>
        <xdr:cNvPr id="560" name="Straight Arrow Connector 559"/>
        <xdr:cNvCxnSpPr/>
      </xdr:nvCxnSpPr>
      <xdr:spPr>
        <a:xfrm flipH="1">
          <a:off x="4498731" y="27842309"/>
          <a:ext cx="338070" cy="0"/>
        </a:xfrm>
        <a:prstGeom prst="straightConnector1">
          <a:avLst/>
        </a:prstGeom>
        <a:ln>
          <a:solidFill>
            <a:srgbClr val="FF0000"/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60156</xdr:colOff>
      <xdr:row>140</xdr:row>
      <xdr:rowOff>76094</xdr:rowOff>
    </xdr:from>
    <xdr:to>
      <xdr:col>12</xdr:col>
      <xdr:colOff>45119</xdr:colOff>
      <xdr:row>145</xdr:row>
      <xdr:rowOff>85224</xdr:rowOff>
    </xdr:to>
    <xdr:cxnSp macro="">
      <xdr:nvCxnSpPr>
        <xdr:cNvPr id="561" name="Straight Connector 560"/>
        <xdr:cNvCxnSpPr/>
      </xdr:nvCxnSpPr>
      <xdr:spPr>
        <a:xfrm>
          <a:off x="3509209" y="28550831"/>
          <a:ext cx="666752" cy="1061893"/>
        </a:xfrm>
        <a:prstGeom prst="line">
          <a:avLst/>
        </a:prstGeom>
        <a:ln>
          <a:solidFill>
            <a:srgbClr val="46C22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35093</xdr:colOff>
      <xdr:row>145</xdr:row>
      <xdr:rowOff>80210</xdr:rowOff>
    </xdr:from>
    <xdr:to>
      <xdr:col>12</xdr:col>
      <xdr:colOff>240632</xdr:colOff>
      <xdr:row>145</xdr:row>
      <xdr:rowOff>80211</xdr:rowOff>
    </xdr:to>
    <xdr:cxnSp macro="">
      <xdr:nvCxnSpPr>
        <xdr:cNvPr id="562" name="Straight Connector 561"/>
        <xdr:cNvCxnSpPr/>
      </xdr:nvCxnSpPr>
      <xdr:spPr>
        <a:xfrm flipH="1" flipV="1">
          <a:off x="4165935" y="29607710"/>
          <a:ext cx="205539" cy="1"/>
        </a:xfrm>
        <a:prstGeom prst="line">
          <a:avLst/>
        </a:prstGeom>
        <a:ln>
          <a:solidFill>
            <a:srgbClr val="46C224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17005</xdr:colOff>
      <xdr:row>142</xdr:row>
      <xdr:rowOff>15736</xdr:rowOff>
    </xdr:from>
    <xdr:to>
      <xdr:col>14</xdr:col>
      <xdr:colOff>340201</xdr:colOff>
      <xdr:row>142</xdr:row>
      <xdr:rowOff>70165</xdr:rowOff>
    </xdr:to>
    <xdr:sp macro="" textlink="">
      <xdr:nvSpPr>
        <xdr:cNvPr id="3" name="Rectangle 2"/>
        <xdr:cNvSpPr/>
      </xdr:nvSpPr>
      <xdr:spPr>
        <a:xfrm>
          <a:off x="1041392" y="28899849"/>
          <a:ext cx="4118818" cy="54429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 w="9525">
          <a:solidFill>
            <a:sysClr val="windowText" lastClr="000000"/>
          </a:solidFill>
          <a:round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112768</xdr:colOff>
      <xdr:row>142</xdr:row>
      <xdr:rowOff>82395</xdr:rowOff>
    </xdr:from>
    <xdr:to>
      <xdr:col>10</xdr:col>
      <xdr:colOff>112769</xdr:colOff>
      <xdr:row>145</xdr:row>
      <xdr:rowOff>61349</xdr:rowOff>
    </xdr:to>
    <xdr:cxnSp macro="">
      <xdr:nvCxnSpPr>
        <xdr:cNvPr id="368" name="Straight Connector 367"/>
        <xdr:cNvCxnSpPr/>
      </xdr:nvCxnSpPr>
      <xdr:spPr>
        <a:xfrm>
          <a:off x="3579868" y="28874272"/>
          <a:ext cx="1" cy="612000"/>
        </a:xfrm>
        <a:prstGeom prst="line">
          <a:avLst/>
        </a:prstGeom>
        <a:ln>
          <a:solidFill>
            <a:srgbClr val="46C22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12.bin"/><Relationship Id="rId117" Type="http://schemas.openxmlformats.org/officeDocument/2006/relationships/oleObject" Target="../embeddings/oleObject70.bin"/><Relationship Id="rId21" Type="http://schemas.openxmlformats.org/officeDocument/2006/relationships/image" Target="../media/image9.emf"/><Relationship Id="rId42" Type="http://schemas.openxmlformats.org/officeDocument/2006/relationships/image" Target="../media/image18.emf"/><Relationship Id="rId47" Type="http://schemas.openxmlformats.org/officeDocument/2006/relationships/oleObject" Target="../embeddings/oleObject24.bin"/><Relationship Id="rId63" Type="http://schemas.openxmlformats.org/officeDocument/2006/relationships/image" Target="../media/image28.emf"/><Relationship Id="rId68" Type="http://schemas.openxmlformats.org/officeDocument/2006/relationships/oleObject" Target="../embeddings/oleObject35.bin"/><Relationship Id="rId84" Type="http://schemas.openxmlformats.org/officeDocument/2006/relationships/image" Target="../media/image35.emf"/><Relationship Id="rId89" Type="http://schemas.openxmlformats.org/officeDocument/2006/relationships/image" Target="../media/image37.emf"/><Relationship Id="rId112" Type="http://schemas.openxmlformats.org/officeDocument/2006/relationships/oleObject" Target="../embeddings/oleObject65.bin"/><Relationship Id="rId133" Type="http://schemas.openxmlformats.org/officeDocument/2006/relationships/oleObject" Target="../embeddings/oleObject80.bin"/><Relationship Id="rId138" Type="http://schemas.openxmlformats.org/officeDocument/2006/relationships/oleObject" Target="../embeddings/oleObject83.bin"/><Relationship Id="rId154" Type="http://schemas.openxmlformats.org/officeDocument/2006/relationships/oleObject" Target="../embeddings/oleObject93.bin"/><Relationship Id="rId16" Type="http://schemas.openxmlformats.org/officeDocument/2006/relationships/oleObject" Target="../embeddings/oleObject7.bin"/><Relationship Id="rId107" Type="http://schemas.openxmlformats.org/officeDocument/2006/relationships/image" Target="../media/image44.emf"/><Relationship Id="rId11" Type="http://schemas.openxmlformats.org/officeDocument/2006/relationships/image" Target="../media/image4.emf"/><Relationship Id="rId32" Type="http://schemas.openxmlformats.org/officeDocument/2006/relationships/oleObject" Target="../embeddings/oleObject16.bin"/><Relationship Id="rId37" Type="http://schemas.openxmlformats.org/officeDocument/2006/relationships/oleObject" Target="../embeddings/oleObject19.bin"/><Relationship Id="rId53" Type="http://schemas.openxmlformats.org/officeDocument/2006/relationships/image" Target="../media/image23.emf"/><Relationship Id="rId58" Type="http://schemas.openxmlformats.org/officeDocument/2006/relationships/oleObject" Target="../embeddings/oleObject30.bin"/><Relationship Id="rId74" Type="http://schemas.openxmlformats.org/officeDocument/2006/relationships/oleObject" Target="../embeddings/oleObject38.bin"/><Relationship Id="rId79" Type="http://schemas.openxmlformats.org/officeDocument/2006/relationships/oleObject" Target="../embeddings/oleObject42.bin"/><Relationship Id="rId102" Type="http://schemas.openxmlformats.org/officeDocument/2006/relationships/oleObject" Target="../embeddings/oleObject58.bin"/><Relationship Id="rId123" Type="http://schemas.openxmlformats.org/officeDocument/2006/relationships/oleObject" Target="../embeddings/oleObject74.bin"/><Relationship Id="rId128" Type="http://schemas.openxmlformats.org/officeDocument/2006/relationships/image" Target="../media/image48.emf"/><Relationship Id="rId144" Type="http://schemas.openxmlformats.org/officeDocument/2006/relationships/image" Target="../media/image55.emf"/><Relationship Id="rId149" Type="http://schemas.openxmlformats.org/officeDocument/2006/relationships/oleObject" Target="../embeddings/oleObject89.bin"/><Relationship Id="rId5" Type="http://schemas.openxmlformats.org/officeDocument/2006/relationships/image" Target="../media/image1.emf"/><Relationship Id="rId90" Type="http://schemas.openxmlformats.org/officeDocument/2006/relationships/oleObject" Target="../embeddings/oleObject50.bin"/><Relationship Id="rId95" Type="http://schemas.openxmlformats.org/officeDocument/2006/relationships/image" Target="../media/image39.emf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43" Type="http://schemas.openxmlformats.org/officeDocument/2006/relationships/oleObject" Target="../embeddings/oleObject22.bin"/><Relationship Id="rId48" Type="http://schemas.openxmlformats.org/officeDocument/2006/relationships/oleObject" Target="../embeddings/oleObject25.bin"/><Relationship Id="rId64" Type="http://schemas.openxmlformats.org/officeDocument/2006/relationships/oleObject" Target="../embeddings/oleObject33.bin"/><Relationship Id="rId69" Type="http://schemas.openxmlformats.org/officeDocument/2006/relationships/image" Target="../media/image31.emf"/><Relationship Id="rId113" Type="http://schemas.openxmlformats.org/officeDocument/2006/relationships/oleObject" Target="../embeddings/oleObject66.bin"/><Relationship Id="rId118" Type="http://schemas.openxmlformats.org/officeDocument/2006/relationships/oleObject" Target="../embeddings/oleObject71.bin"/><Relationship Id="rId134" Type="http://schemas.openxmlformats.org/officeDocument/2006/relationships/oleObject" Target="../embeddings/oleObject81.bin"/><Relationship Id="rId139" Type="http://schemas.openxmlformats.org/officeDocument/2006/relationships/oleObject" Target="../embeddings/oleObject84.bin"/><Relationship Id="rId80" Type="http://schemas.openxmlformats.org/officeDocument/2006/relationships/oleObject" Target="../embeddings/oleObject43.bin"/><Relationship Id="rId85" Type="http://schemas.openxmlformats.org/officeDocument/2006/relationships/oleObject" Target="../embeddings/oleObject47.bin"/><Relationship Id="rId150" Type="http://schemas.openxmlformats.org/officeDocument/2006/relationships/image" Target="../media/image58.emf"/><Relationship Id="rId155" Type="http://schemas.openxmlformats.org/officeDocument/2006/relationships/oleObject" Target="../embeddings/oleObject94.bin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33" Type="http://schemas.openxmlformats.org/officeDocument/2006/relationships/oleObject" Target="../embeddings/oleObject17.bin"/><Relationship Id="rId38" Type="http://schemas.openxmlformats.org/officeDocument/2006/relationships/image" Target="../media/image16.emf"/><Relationship Id="rId59" Type="http://schemas.openxmlformats.org/officeDocument/2006/relationships/image" Target="../media/image26.emf"/><Relationship Id="rId103" Type="http://schemas.openxmlformats.org/officeDocument/2006/relationships/image" Target="../media/image42.emf"/><Relationship Id="rId108" Type="http://schemas.openxmlformats.org/officeDocument/2006/relationships/oleObject" Target="../embeddings/oleObject61.bin"/><Relationship Id="rId124" Type="http://schemas.openxmlformats.org/officeDocument/2006/relationships/image" Target="../media/image47.emf"/><Relationship Id="rId129" Type="http://schemas.openxmlformats.org/officeDocument/2006/relationships/oleObject" Target="../embeddings/oleObject78.bin"/><Relationship Id="rId20" Type="http://schemas.openxmlformats.org/officeDocument/2006/relationships/oleObject" Target="../embeddings/oleObject9.bin"/><Relationship Id="rId41" Type="http://schemas.openxmlformats.org/officeDocument/2006/relationships/oleObject" Target="../embeddings/oleObject21.bin"/><Relationship Id="rId54" Type="http://schemas.openxmlformats.org/officeDocument/2006/relationships/oleObject" Target="../embeddings/oleObject28.bin"/><Relationship Id="rId62" Type="http://schemas.openxmlformats.org/officeDocument/2006/relationships/oleObject" Target="../embeddings/oleObject32.bin"/><Relationship Id="rId70" Type="http://schemas.openxmlformats.org/officeDocument/2006/relationships/oleObject" Target="../embeddings/oleObject36.bin"/><Relationship Id="rId75" Type="http://schemas.openxmlformats.org/officeDocument/2006/relationships/oleObject" Target="../embeddings/oleObject39.bin"/><Relationship Id="rId83" Type="http://schemas.openxmlformats.org/officeDocument/2006/relationships/oleObject" Target="../embeddings/oleObject46.bin"/><Relationship Id="rId88" Type="http://schemas.openxmlformats.org/officeDocument/2006/relationships/oleObject" Target="../embeddings/oleObject49.bin"/><Relationship Id="rId91" Type="http://schemas.openxmlformats.org/officeDocument/2006/relationships/oleObject" Target="../embeddings/oleObject51.bin"/><Relationship Id="rId96" Type="http://schemas.openxmlformats.org/officeDocument/2006/relationships/oleObject" Target="../embeddings/oleObject54.bin"/><Relationship Id="rId111" Type="http://schemas.openxmlformats.org/officeDocument/2006/relationships/oleObject" Target="../embeddings/oleObject64.bin"/><Relationship Id="rId132" Type="http://schemas.openxmlformats.org/officeDocument/2006/relationships/image" Target="../media/image50.emf"/><Relationship Id="rId140" Type="http://schemas.openxmlformats.org/officeDocument/2006/relationships/image" Target="../media/image53.emf"/><Relationship Id="rId145" Type="http://schemas.openxmlformats.org/officeDocument/2006/relationships/oleObject" Target="../embeddings/oleObject87.bin"/><Relationship Id="rId153" Type="http://schemas.openxmlformats.org/officeDocument/2006/relationships/oleObject" Target="../embeddings/oleObject9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image" Target="../media/image15.emf"/><Relationship Id="rId49" Type="http://schemas.openxmlformats.org/officeDocument/2006/relationships/image" Target="../media/image21.emf"/><Relationship Id="rId57" Type="http://schemas.openxmlformats.org/officeDocument/2006/relationships/image" Target="../media/image25.emf"/><Relationship Id="rId106" Type="http://schemas.openxmlformats.org/officeDocument/2006/relationships/oleObject" Target="../embeddings/oleObject60.bin"/><Relationship Id="rId114" Type="http://schemas.openxmlformats.org/officeDocument/2006/relationships/oleObject" Target="../embeddings/oleObject67.bin"/><Relationship Id="rId119" Type="http://schemas.openxmlformats.org/officeDocument/2006/relationships/oleObject" Target="../embeddings/oleObject72.bin"/><Relationship Id="rId127" Type="http://schemas.openxmlformats.org/officeDocument/2006/relationships/oleObject" Target="../embeddings/oleObject77.bin"/><Relationship Id="rId10" Type="http://schemas.openxmlformats.org/officeDocument/2006/relationships/oleObject" Target="../embeddings/oleObject4.bin"/><Relationship Id="rId31" Type="http://schemas.openxmlformats.org/officeDocument/2006/relationships/oleObject" Target="../embeddings/oleObject15.bin"/><Relationship Id="rId44" Type="http://schemas.openxmlformats.org/officeDocument/2006/relationships/image" Target="../media/image19.emf"/><Relationship Id="rId52" Type="http://schemas.openxmlformats.org/officeDocument/2006/relationships/oleObject" Target="../embeddings/oleObject27.bin"/><Relationship Id="rId60" Type="http://schemas.openxmlformats.org/officeDocument/2006/relationships/oleObject" Target="../embeddings/oleObject31.bin"/><Relationship Id="rId65" Type="http://schemas.openxmlformats.org/officeDocument/2006/relationships/image" Target="../media/image29.emf"/><Relationship Id="rId73" Type="http://schemas.openxmlformats.org/officeDocument/2006/relationships/image" Target="../media/image33.emf"/><Relationship Id="rId78" Type="http://schemas.openxmlformats.org/officeDocument/2006/relationships/image" Target="../media/image34.emf"/><Relationship Id="rId81" Type="http://schemas.openxmlformats.org/officeDocument/2006/relationships/oleObject" Target="../embeddings/oleObject44.bin"/><Relationship Id="rId86" Type="http://schemas.openxmlformats.org/officeDocument/2006/relationships/oleObject" Target="../embeddings/oleObject48.bin"/><Relationship Id="rId94" Type="http://schemas.openxmlformats.org/officeDocument/2006/relationships/oleObject" Target="../embeddings/oleObject53.bin"/><Relationship Id="rId99" Type="http://schemas.openxmlformats.org/officeDocument/2006/relationships/oleObject" Target="../embeddings/oleObject56.bin"/><Relationship Id="rId101" Type="http://schemas.openxmlformats.org/officeDocument/2006/relationships/oleObject" Target="../embeddings/oleObject57.bin"/><Relationship Id="rId122" Type="http://schemas.openxmlformats.org/officeDocument/2006/relationships/image" Target="../media/image46.emf"/><Relationship Id="rId130" Type="http://schemas.openxmlformats.org/officeDocument/2006/relationships/image" Target="../media/image49.emf"/><Relationship Id="rId135" Type="http://schemas.openxmlformats.org/officeDocument/2006/relationships/image" Target="../media/image51.emf"/><Relationship Id="rId143" Type="http://schemas.openxmlformats.org/officeDocument/2006/relationships/oleObject" Target="../embeddings/oleObject86.bin"/><Relationship Id="rId148" Type="http://schemas.openxmlformats.org/officeDocument/2006/relationships/image" Target="../media/image57.emf"/><Relationship Id="rId151" Type="http://schemas.openxmlformats.org/officeDocument/2006/relationships/oleObject" Target="../embeddings/oleObject90.bin"/><Relationship Id="rId156" Type="http://schemas.openxmlformats.org/officeDocument/2006/relationships/oleObject" Target="../embeddings/oleObject95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9" Type="http://schemas.openxmlformats.org/officeDocument/2006/relationships/oleObject" Target="../embeddings/oleObject20.bin"/><Relationship Id="rId109" Type="http://schemas.openxmlformats.org/officeDocument/2006/relationships/oleObject" Target="../embeddings/oleObject62.bin"/><Relationship Id="rId34" Type="http://schemas.openxmlformats.org/officeDocument/2006/relationships/image" Target="../media/image14.emf"/><Relationship Id="rId50" Type="http://schemas.openxmlformats.org/officeDocument/2006/relationships/oleObject" Target="../embeddings/oleObject26.bin"/><Relationship Id="rId55" Type="http://schemas.openxmlformats.org/officeDocument/2006/relationships/image" Target="../media/image24.emf"/><Relationship Id="rId76" Type="http://schemas.openxmlformats.org/officeDocument/2006/relationships/oleObject" Target="../embeddings/oleObject40.bin"/><Relationship Id="rId97" Type="http://schemas.openxmlformats.org/officeDocument/2006/relationships/oleObject" Target="../embeddings/oleObject55.bin"/><Relationship Id="rId104" Type="http://schemas.openxmlformats.org/officeDocument/2006/relationships/oleObject" Target="../embeddings/oleObject59.bin"/><Relationship Id="rId120" Type="http://schemas.openxmlformats.org/officeDocument/2006/relationships/image" Target="../media/image45.emf"/><Relationship Id="rId125" Type="http://schemas.openxmlformats.org/officeDocument/2006/relationships/oleObject" Target="../embeddings/oleObject75.bin"/><Relationship Id="rId141" Type="http://schemas.openxmlformats.org/officeDocument/2006/relationships/oleObject" Target="../embeddings/oleObject85.bin"/><Relationship Id="rId146" Type="http://schemas.openxmlformats.org/officeDocument/2006/relationships/image" Target="../media/image56.emf"/><Relationship Id="rId7" Type="http://schemas.openxmlformats.org/officeDocument/2006/relationships/image" Target="../media/image2.emf"/><Relationship Id="rId71" Type="http://schemas.openxmlformats.org/officeDocument/2006/relationships/image" Target="../media/image32.emf"/><Relationship Id="rId92" Type="http://schemas.openxmlformats.org/officeDocument/2006/relationships/image" Target="../media/image38.emf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Relationship Id="rId24" Type="http://schemas.openxmlformats.org/officeDocument/2006/relationships/oleObject" Target="../embeddings/oleObject11.bin"/><Relationship Id="rId40" Type="http://schemas.openxmlformats.org/officeDocument/2006/relationships/image" Target="../media/image17.emf"/><Relationship Id="rId45" Type="http://schemas.openxmlformats.org/officeDocument/2006/relationships/oleObject" Target="../embeddings/oleObject23.bin"/><Relationship Id="rId66" Type="http://schemas.openxmlformats.org/officeDocument/2006/relationships/oleObject" Target="../embeddings/oleObject34.bin"/><Relationship Id="rId87" Type="http://schemas.openxmlformats.org/officeDocument/2006/relationships/image" Target="../media/image36.emf"/><Relationship Id="rId110" Type="http://schemas.openxmlformats.org/officeDocument/2006/relationships/oleObject" Target="../embeddings/oleObject63.bin"/><Relationship Id="rId115" Type="http://schemas.openxmlformats.org/officeDocument/2006/relationships/oleObject" Target="../embeddings/oleObject68.bin"/><Relationship Id="rId131" Type="http://schemas.openxmlformats.org/officeDocument/2006/relationships/oleObject" Target="../embeddings/oleObject79.bin"/><Relationship Id="rId136" Type="http://schemas.openxmlformats.org/officeDocument/2006/relationships/oleObject" Target="../embeddings/oleObject82.bin"/><Relationship Id="rId157" Type="http://schemas.openxmlformats.org/officeDocument/2006/relationships/oleObject" Target="../embeddings/oleObject96.bin"/><Relationship Id="rId61" Type="http://schemas.openxmlformats.org/officeDocument/2006/relationships/image" Target="../media/image27.emf"/><Relationship Id="rId82" Type="http://schemas.openxmlformats.org/officeDocument/2006/relationships/oleObject" Target="../embeddings/oleObject45.bin"/><Relationship Id="rId152" Type="http://schemas.openxmlformats.org/officeDocument/2006/relationships/oleObject" Target="../embeddings/oleObject91.bin"/><Relationship Id="rId19" Type="http://schemas.openxmlformats.org/officeDocument/2006/relationships/image" Target="../media/image8.emf"/><Relationship Id="rId14" Type="http://schemas.openxmlformats.org/officeDocument/2006/relationships/oleObject" Target="../embeddings/oleObject6.bin"/><Relationship Id="rId30" Type="http://schemas.openxmlformats.org/officeDocument/2006/relationships/oleObject" Target="../embeddings/oleObject14.bin"/><Relationship Id="rId35" Type="http://schemas.openxmlformats.org/officeDocument/2006/relationships/oleObject" Target="../embeddings/oleObject18.bin"/><Relationship Id="rId56" Type="http://schemas.openxmlformats.org/officeDocument/2006/relationships/oleObject" Target="../embeddings/oleObject29.bin"/><Relationship Id="rId77" Type="http://schemas.openxmlformats.org/officeDocument/2006/relationships/oleObject" Target="../embeddings/oleObject41.bin"/><Relationship Id="rId100" Type="http://schemas.openxmlformats.org/officeDocument/2006/relationships/image" Target="../media/image41.emf"/><Relationship Id="rId105" Type="http://schemas.openxmlformats.org/officeDocument/2006/relationships/image" Target="../media/image43.emf"/><Relationship Id="rId126" Type="http://schemas.openxmlformats.org/officeDocument/2006/relationships/oleObject" Target="../embeddings/oleObject76.bin"/><Relationship Id="rId147" Type="http://schemas.openxmlformats.org/officeDocument/2006/relationships/oleObject" Target="../embeddings/oleObject88.bin"/><Relationship Id="rId8" Type="http://schemas.openxmlformats.org/officeDocument/2006/relationships/oleObject" Target="../embeddings/oleObject3.bin"/><Relationship Id="rId51" Type="http://schemas.openxmlformats.org/officeDocument/2006/relationships/image" Target="../media/image22.emf"/><Relationship Id="rId72" Type="http://schemas.openxmlformats.org/officeDocument/2006/relationships/oleObject" Target="../embeddings/oleObject37.bin"/><Relationship Id="rId93" Type="http://schemas.openxmlformats.org/officeDocument/2006/relationships/oleObject" Target="../embeddings/oleObject52.bin"/><Relationship Id="rId98" Type="http://schemas.openxmlformats.org/officeDocument/2006/relationships/image" Target="../media/image40.emf"/><Relationship Id="rId121" Type="http://schemas.openxmlformats.org/officeDocument/2006/relationships/oleObject" Target="../embeddings/oleObject73.bin"/><Relationship Id="rId142" Type="http://schemas.openxmlformats.org/officeDocument/2006/relationships/image" Target="../media/image54.emf"/><Relationship Id="rId3" Type="http://schemas.openxmlformats.org/officeDocument/2006/relationships/vmlDrawing" Target="../drawings/vmlDrawing1.vml"/><Relationship Id="rId25" Type="http://schemas.openxmlformats.org/officeDocument/2006/relationships/image" Target="../media/image11.emf"/><Relationship Id="rId46" Type="http://schemas.openxmlformats.org/officeDocument/2006/relationships/image" Target="../media/image20.emf"/><Relationship Id="rId67" Type="http://schemas.openxmlformats.org/officeDocument/2006/relationships/image" Target="../media/image30.emf"/><Relationship Id="rId116" Type="http://schemas.openxmlformats.org/officeDocument/2006/relationships/oleObject" Target="../embeddings/oleObject69.bin"/><Relationship Id="rId137" Type="http://schemas.openxmlformats.org/officeDocument/2006/relationships/image" Target="../media/image52.emf"/><Relationship Id="rId158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G342"/>
  <sheetViews>
    <sheetView tabSelected="1" zoomScaleNormal="100" workbookViewId="0">
      <selection activeCell="M11" sqref="M11"/>
    </sheetView>
  </sheetViews>
  <sheetFormatPr defaultRowHeight="23.25" x14ac:dyDescent="0.5"/>
  <cols>
    <col min="1" max="8" width="5.140625" style="10" customWidth="1"/>
    <col min="9" max="9" width="5.7109375" style="10" customWidth="1"/>
    <col min="10" max="28" width="5.140625" style="10" customWidth="1"/>
    <col min="29" max="30" width="4.85546875" style="10" customWidth="1"/>
    <col min="31" max="31" width="7.140625" style="10" customWidth="1"/>
    <col min="32" max="32" width="6" style="10" customWidth="1"/>
    <col min="33" max="33" width="6.85546875" style="10" customWidth="1"/>
    <col min="34" max="34" width="6.5703125" style="10" customWidth="1"/>
    <col min="35" max="35" width="5.28515625" style="10" customWidth="1"/>
    <col min="36" max="36" width="4.7109375" style="10" customWidth="1"/>
    <col min="37" max="37" width="3.85546875" style="10" customWidth="1"/>
    <col min="38" max="16384" width="9.140625" style="10"/>
  </cols>
  <sheetData>
    <row r="1" spans="1:37" ht="15.75" customHeight="1" x14ac:dyDescent="0.5">
      <c r="A1" s="388" t="s">
        <v>125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U1" s="131"/>
      <c r="AC1" s="131" t="s">
        <v>0</v>
      </c>
    </row>
    <row r="2" spans="1:37" ht="15.75" customHeight="1" x14ac:dyDescent="0.5">
      <c r="A2" s="30" t="s">
        <v>12</v>
      </c>
      <c r="B2" s="11"/>
      <c r="C2" s="12" t="s">
        <v>102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30" t="s">
        <v>62</v>
      </c>
      <c r="O2" s="31"/>
      <c r="P2" s="357" t="s">
        <v>126</v>
      </c>
      <c r="Q2" s="358"/>
      <c r="R2" s="358"/>
      <c r="S2" s="359"/>
      <c r="U2" s="131"/>
      <c r="AC2" s="131" t="s">
        <v>1</v>
      </c>
    </row>
    <row r="3" spans="1:37" ht="15.75" customHeight="1" x14ac:dyDescent="0.5">
      <c r="A3" s="30" t="s">
        <v>34</v>
      </c>
      <c r="B3" s="13"/>
      <c r="C3" s="12" t="s">
        <v>178</v>
      </c>
      <c r="E3" s="13"/>
      <c r="F3" s="12"/>
      <c r="G3" s="12"/>
      <c r="H3" s="13"/>
      <c r="I3" s="14"/>
      <c r="J3" s="14"/>
      <c r="K3" s="32"/>
      <c r="L3" s="32"/>
      <c r="M3" s="32"/>
      <c r="N3" s="30" t="s">
        <v>59</v>
      </c>
      <c r="O3" s="31"/>
      <c r="P3" s="360" t="s">
        <v>103</v>
      </c>
      <c r="Q3" s="361"/>
      <c r="R3" s="361"/>
      <c r="S3" s="362"/>
      <c r="T3" s="69"/>
      <c r="U3" s="78"/>
      <c r="V3" s="70"/>
      <c r="W3" s="79"/>
      <c r="X3" s="76" t="s">
        <v>88</v>
      </c>
      <c r="Y3" s="70"/>
      <c r="Z3" s="70"/>
      <c r="AA3" s="70"/>
      <c r="AB3" s="71"/>
      <c r="AC3" s="131" t="s">
        <v>2</v>
      </c>
    </row>
    <row r="4" spans="1:37" ht="15.75" customHeight="1" x14ac:dyDescent="0.5">
      <c r="A4" s="30" t="s">
        <v>58</v>
      </c>
      <c r="B4" s="13"/>
      <c r="C4" s="12" t="s">
        <v>177</v>
      </c>
      <c r="E4" s="12"/>
      <c r="F4" s="12"/>
      <c r="G4" s="12"/>
      <c r="H4" s="12"/>
      <c r="I4" s="12"/>
      <c r="J4" s="15"/>
      <c r="K4" s="32"/>
      <c r="L4" s="32"/>
      <c r="M4" s="32"/>
      <c r="N4" s="30" t="s">
        <v>60</v>
      </c>
      <c r="O4" s="12"/>
      <c r="P4" s="60" t="s">
        <v>104</v>
      </c>
      <c r="Q4" s="60"/>
      <c r="R4" s="24"/>
      <c r="S4" s="179"/>
      <c r="T4" s="80"/>
      <c r="U4" s="81"/>
      <c r="V4" s="26"/>
      <c r="W4" s="82" t="s">
        <v>82</v>
      </c>
      <c r="X4" s="61">
        <v>0.85</v>
      </c>
      <c r="Y4" s="62"/>
      <c r="Z4" s="62"/>
      <c r="AA4" s="62"/>
      <c r="AB4" s="63"/>
      <c r="AC4" s="131" t="s">
        <v>3</v>
      </c>
    </row>
    <row r="5" spans="1:37" s="18" customFormat="1" ht="15.75" customHeight="1" x14ac:dyDescent="0.5">
      <c r="C5" s="33"/>
      <c r="D5" s="33"/>
      <c r="E5" s="34"/>
      <c r="F5" s="34"/>
      <c r="G5" s="34"/>
      <c r="H5" s="34"/>
      <c r="I5" s="34"/>
      <c r="J5" s="35"/>
      <c r="K5" s="35"/>
      <c r="L5" s="35"/>
      <c r="M5" s="35"/>
      <c r="N5" s="36"/>
      <c r="O5" s="37"/>
      <c r="S5" s="180"/>
      <c r="T5" s="363" t="s">
        <v>83</v>
      </c>
      <c r="U5" s="364"/>
      <c r="V5" s="364"/>
      <c r="W5" s="364"/>
      <c r="X5" s="61"/>
      <c r="Y5" s="61"/>
      <c r="Z5" s="61"/>
      <c r="AA5" s="197" t="s">
        <v>14</v>
      </c>
      <c r="AB5" s="64">
        <f>0.85-(((Q7-280)*0.05)/70)</f>
        <v>0.87857142857142856</v>
      </c>
      <c r="AC5" s="131" t="s">
        <v>4</v>
      </c>
    </row>
    <row r="6" spans="1:37" s="16" customFormat="1" ht="15.75" customHeight="1" x14ac:dyDescent="0.35">
      <c r="A6" s="33" t="s">
        <v>37</v>
      </c>
      <c r="B6" s="33" t="s">
        <v>38</v>
      </c>
      <c r="C6" s="83"/>
      <c r="D6" s="83"/>
      <c r="E6" s="83"/>
      <c r="F6" s="83"/>
      <c r="G6" s="83"/>
      <c r="H6" s="83"/>
      <c r="I6" s="84"/>
      <c r="J6" s="83"/>
      <c r="K6" s="85"/>
      <c r="O6" s="51" t="s">
        <v>9</v>
      </c>
      <c r="P6" s="23"/>
      <c r="Q6" s="51" t="s">
        <v>10</v>
      </c>
      <c r="R6" s="86"/>
      <c r="S6" s="181"/>
      <c r="T6" s="365"/>
      <c r="U6" s="366"/>
      <c r="V6" s="366"/>
      <c r="W6" s="366"/>
      <c r="X6" s="19"/>
      <c r="Y6" s="19"/>
      <c r="Z6" s="19"/>
      <c r="AA6" s="19"/>
      <c r="AB6" s="65"/>
      <c r="AC6" s="131" t="s">
        <v>5</v>
      </c>
    </row>
    <row r="7" spans="1:37" s="16" customFormat="1" ht="15.75" customHeight="1" x14ac:dyDescent="0.5">
      <c r="A7" s="94"/>
      <c r="B7" s="38" t="s">
        <v>44</v>
      </c>
      <c r="C7" s="44"/>
      <c r="D7" s="38"/>
      <c r="E7" s="38"/>
      <c r="F7" s="38"/>
      <c r="G7" s="38"/>
      <c r="H7" s="38"/>
      <c r="I7" s="85"/>
      <c r="K7" s="85"/>
      <c r="M7" s="201" t="s">
        <v>8</v>
      </c>
      <c r="O7" s="52"/>
      <c r="P7" s="32"/>
      <c r="Q7" s="88">
        <v>240</v>
      </c>
      <c r="R7" s="48" t="s">
        <v>13</v>
      </c>
      <c r="S7" s="181"/>
      <c r="T7" s="66"/>
      <c r="U7" s="90"/>
      <c r="V7" s="67"/>
      <c r="W7" s="91"/>
      <c r="X7" s="77" t="s">
        <v>89</v>
      </c>
      <c r="Y7" s="67"/>
      <c r="Z7" s="67"/>
      <c r="AA7" s="67"/>
      <c r="AB7" s="68"/>
      <c r="AC7" s="131"/>
      <c r="AD7" s="131" t="s">
        <v>69</v>
      </c>
      <c r="AE7" s="131"/>
    </row>
    <row r="8" spans="1:37" s="16" customFormat="1" ht="15.75" customHeight="1" x14ac:dyDescent="0.5">
      <c r="A8" s="85"/>
      <c r="B8" s="38" t="s">
        <v>39</v>
      </c>
      <c r="C8" s="44"/>
      <c r="D8" s="38"/>
      <c r="E8" s="38"/>
      <c r="F8" s="38"/>
      <c r="G8" s="38"/>
      <c r="H8" s="38"/>
      <c r="I8" s="85"/>
      <c r="K8" s="85"/>
      <c r="M8" s="201" t="s">
        <v>8</v>
      </c>
      <c r="O8" s="89" t="s">
        <v>77</v>
      </c>
      <c r="P8" s="32"/>
      <c r="Q8" s="89" t="s">
        <v>76</v>
      </c>
      <c r="R8" s="48" t="s">
        <v>13</v>
      </c>
      <c r="S8" s="181"/>
      <c r="T8" s="363" t="s">
        <v>105</v>
      </c>
      <c r="U8" s="364"/>
      <c r="V8" s="364"/>
      <c r="W8" s="364"/>
      <c r="X8" s="73" t="s">
        <v>14</v>
      </c>
      <c r="Y8" s="72">
        <f>14/Q9</f>
        <v>3.5000000000000001E-3</v>
      </c>
      <c r="Z8" s="62"/>
      <c r="AA8" s="62"/>
      <c r="AB8" s="63"/>
      <c r="AC8" s="32"/>
      <c r="AD8" s="131" t="s">
        <v>70</v>
      </c>
      <c r="AE8" s="131"/>
    </row>
    <row r="9" spans="1:37" s="16" customFormat="1" ht="15.75" customHeight="1" x14ac:dyDescent="0.5">
      <c r="A9" s="85"/>
      <c r="B9" s="38" t="s">
        <v>11</v>
      </c>
      <c r="C9" s="38"/>
      <c r="D9" s="38"/>
      <c r="E9" s="38"/>
      <c r="F9" s="38"/>
      <c r="G9" s="85"/>
      <c r="H9" s="38"/>
      <c r="I9" s="85"/>
      <c r="K9" s="85"/>
      <c r="M9" s="201" t="s">
        <v>8</v>
      </c>
      <c r="O9" s="92">
        <v>2400</v>
      </c>
      <c r="P9" s="32"/>
      <c r="Q9" s="93">
        <v>4000</v>
      </c>
      <c r="R9" s="48" t="s">
        <v>13</v>
      </c>
      <c r="S9" s="181"/>
      <c r="T9" s="367" t="s">
        <v>87</v>
      </c>
      <c r="U9" s="368"/>
      <c r="V9" s="368"/>
      <c r="W9" s="368"/>
      <c r="X9" s="197" t="s">
        <v>14</v>
      </c>
      <c r="Y9" s="72">
        <f>(0.8*SQRT(Q7))/Q9</f>
        <v>3.0983866769659337E-3</v>
      </c>
      <c r="Z9" s="61"/>
      <c r="AA9" s="197"/>
      <c r="AB9" s="64"/>
      <c r="AC9" s="32"/>
      <c r="AD9" s="131" t="s">
        <v>71</v>
      </c>
      <c r="AE9" s="131"/>
    </row>
    <row r="10" spans="1:37" s="16" customFormat="1" ht="15.75" customHeight="1" x14ac:dyDescent="0.5">
      <c r="A10" s="94"/>
      <c r="B10" s="53" t="s">
        <v>81</v>
      </c>
      <c r="C10" s="38"/>
      <c r="D10" s="38"/>
      <c r="E10" s="38"/>
      <c r="F10" s="38"/>
      <c r="G10" s="85"/>
      <c r="H10" s="38"/>
      <c r="I10" s="85"/>
      <c r="K10" s="85"/>
      <c r="M10" s="201"/>
      <c r="O10" s="92"/>
      <c r="P10" s="32"/>
      <c r="Q10" s="95">
        <f>IF(Q7&lt;=280,0.85,IF(Q7&gt;280,AB5))</f>
        <v>0.85</v>
      </c>
      <c r="R10" s="48"/>
      <c r="S10" s="181"/>
      <c r="T10" s="369"/>
      <c r="U10" s="370"/>
      <c r="V10" s="370"/>
      <c r="W10" s="370"/>
      <c r="X10" s="19"/>
      <c r="Y10" s="19"/>
      <c r="Z10" s="19"/>
      <c r="AA10" s="19"/>
      <c r="AB10" s="65"/>
      <c r="AC10" s="32"/>
      <c r="AD10" s="131" t="s">
        <v>72</v>
      </c>
      <c r="AE10" s="131"/>
      <c r="AG10" s="18"/>
      <c r="AH10" s="18"/>
      <c r="AI10" s="18"/>
      <c r="AJ10" s="18"/>
      <c r="AK10" s="18"/>
    </row>
    <row r="11" spans="1:37" s="16" customFormat="1" ht="15.75" customHeight="1" x14ac:dyDescent="0.5">
      <c r="A11" s="49"/>
      <c r="B11" s="96" t="s">
        <v>84</v>
      </c>
      <c r="C11" s="38"/>
      <c r="D11" s="38"/>
      <c r="E11" s="38"/>
      <c r="F11" s="38"/>
      <c r="G11" s="201" t="s">
        <v>8</v>
      </c>
      <c r="H11" s="50"/>
      <c r="I11" s="50"/>
      <c r="K11" s="50"/>
      <c r="M11" s="201" t="s">
        <v>8</v>
      </c>
      <c r="O11" s="97"/>
      <c r="P11" s="32"/>
      <c r="Q11" s="132">
        <f>Q10*(((0.85*Q7)/Q9)*(6120/(6120+Q9)))</f>
        <v>2.621561264822134E-2</v>
      </c>
      <c r="R11" s="48"/>
      <c r="S11" s="181"/>
      <c r="T11" s="32"/>
      <c r="U11" s="32"/>
      <c r="V11" s="131"/>
      <c r="Z11" s="131"/>
      <c r="AA11" s="10"/>
      <c r="AB11" s="10"/>
      <c r="AC11" s="32"/>
      <c r="AD11" s="131" t="s">
        <v>73</v>
      </c>
      <c r="AE11" s="131"/>
      <c r="AG11" s="18"/>
      <c r="AH11" s="18"/>
      <c r="AI11" s="18"/>
      <c r="AJ11" s="18"/>
      <c r="AK11" s="18"/>
    </row>
    <row r="12" spans="1:37" s="16" customFormat="1" ht="15.75" customHeight="1" x14ac:dyDescent="0.5">
      <c r="A12" s="94"/>
      <c r="B12" s="98" t="s">
        <v>85</v>
      </c>
      <c r="C12" s="38"/>
      <c r="D12" s="38"/>
      <c r="E12" s="38"/>
      <c r="F12" s="38"/>
      <c r="G12" s="38"/>
      <c r="H12" s="85"/>
      <c r="I12" s="85"/>
      <c r="K12" s="85"/>
      <c r="M12" s="201"/>
      <c r="O12" s="99"/>
      <c r="P12" s="32"/>
      <c r="Q12" s="132">
        <f>Q11*0.75</f>
        <v>1.9661709486166006E-2</v>
      </c>
      <c r="R12" s="48"/>
      <c r="S12" s="181"/>
      <c r="T12" s="32"/>
      <c r="U12" s="32"/>
      <c r="V12" s="131"/>
      <c r="Z12" s="131"/>
      <c r="AA12" s="10"/>
      <c r="AB12" s="10"/>
      <c r="AC12" s="32"/>
      <c r="AD12" s="131" t="s">
        <v>74</v>
      </c>
      <c r="AE12" s="131"/>
    </row>
    <row r="13" spans="1:37" s="16" customFormat="1" ht="15.75" customHeight="1" x14ac:dyDescent="0.5">
      <c r="A13" s="94"/>
      <c r="B13" s="98" t="s">
        <v>86</v>
      </c>
      <c r="C13" s="38"/>
      <c r="D13" s="38"/>
      <c r="E13" s="38"/>
      <c r="F13" s="38"/>
      <c r="G13" s="38"/>
      <c r="H13" s="85"/>
      <c r="I13" s="85"/>
      <c r="K13" s="85"/>
      <c r="M13" s="201"/>
      <c r="O13" s="99"/>
      <c r="P13" s="32"/>
      <c r="Q13" s="132">
        <f>IF(Q7&gt;=306,Y9,IF(Q7&lt;306,Y8))</f>
        <v>3.5000000000000001E-3</v>
      </c>
      <c r="R13" s="48"/>
      <c r="S13" s="181"/>
      <c r="T13" s="32"/>
      <c r="U13" s="32"/>
      <c r="V13" s="131"/>
      <c r="Z13" s="131"/>
      <c r="AA13" s="10"/>
      <c r="AB13" s="10"/>
      <c r="AC13" s="32"/>
      <c r="AD13" s="131" t="s">
        <v>75</v>
      </c>
      <c r="AE13" s="131"/>
    </row>
    <row r="14" spans="1:37" s="16" customFormat="1" ht="15.75" customHeight="1" x14ac:dyDescent="0.5">
      <c r="A14" s="33" t="s">
        <v>40</v>
      </c>
      <c r="B14" s="33" t="s">
        <v>128</v>
      </c>
      <c r="C14" s="33"/>
      <c r="D14" s="38"/>
      <c r="E14" s="38"/>
      <c r="F14" s="38"/>
      <c r="G14" s="38"/>
      <c r="H14" s="85"/>
      <c r="I14" s="85"/>
      <c r="K14" s="85"/>
      <c r="M14" s="201"/>
      <c r="O14" s="99"/>
      <c r="P14" s="32"/>
      <c r="Q14" s="132"/>
      <c r="R14" s="48"/>
      <c r="S14" s="181"/>
      <c r="T14" s="32"/>
      <c r="U14" s="32"/>
      <c r="V14" s="131"/>
      <c r="Z14" s="131"/>
      <c r="AA14" s="10"/>
      <c r="AB14" s="10"/>
      <c r="AC14" s="10"/>
      <c r="AD14" s="10"/>
    </row>
    <row r="15" spans="1:37" s="16" customFormat="1" ht="15.75" customHeight="1" x14ac:dyDescent="0.5">
      <c r="A15" s="33"/>
      <c r="B15" s="155" t="s">
        <v>139</v>
      </c>
      <c r="C15" s="33"/>
      <c r="D15" s="38"/>
      <c r="E15" s="38"/>
      <c r="F15" s="38"/>
      <c r="G15" s="201" t="s">
        <v>8</v>
      </c>
      <c r="H15" s="100" t="s">
        <v>110</v>
      </c>
      <c r="I15" s="100" t="s">
        <v>108</v>
      </c>
      <c r="J15" s="199" t="s">
        <v>14</v>
      </c>
      <c r="K15" s="157">
        <v>0.25</v>
      </c>
      <c r="L15" s="16" t="s">
        <v>15</v>
      </c>
      <c r="M15" s="201" t="s">
        <v>109</v>
      </c>
      <c r="N15" s="199" t="s">
        <v>14</v>
      </c>
      <c r="O15" s="157">
        <v>0.25</v>
      </c>
      <c r="P15" s="16" t="s">
        <v>15</v>
      </c>
      <c r="Q15" s="132"/>
      <c r="R15" s="48"/>
      <c r="S15" s="181"/>
      <c r="T15" s="32"/>
      <c r="U15" s="32"/>
      <c r="V15" s="131"/>
      <c r="Z15" s="131"/>
      <c r="AA15" s="10"/>
      <c r="AB15" s="10"/>
      <c r="AC15" s="10"/>
      <c r="AD15" s="10"/>
    </row>
    <row r="16" spans="1:37" s="16" customFormat="1" ht="15.75" customHeight="1" x14ac:dyDescent="0.5">
      <c r="A16" s="33"/>
      <c r="B16" s="43" t="s">
        <v>93</v>
      </c>
      <c r="C16" s="38"/>
      <c r="D16" s="38"/>
      <c r="E16" s="38"/>
      <c r="F16" s="38"/>
      <c r="G16" s="201" t="s">
        <v>8</v>
      </c>
      <c r="H16" s="85"/>
      <c r="I16" s="133" t="s">
        <v>19</v>
      </c>
      <c r="J16" s="116" t="s">
        <v>14</v>
      </c>
      <c r="K16" s="134">
        <v>3.1</v>
      </c>
      <c r="L16" s="48" t="s">
        <v>32</v>
      </c>
      <c r="M16" s="201" t="s">
        <v>8</v>
      </c>
      <c r="N16" s="27" t="s">
        <v>94</v>
      </c>
      <c r="O16" s="133"/>
      <c r="P16" s="116" t="s">
        <v>14</v>
      </c>
      <c r="Q16" s="135">
        <f>K16+(+O48*R48*2.4*(R50/100))</f>
        <v>4.18</v>
      </c>
      <c r="R16" s="48" t="s">
        <v>32</v>
      </c>
      <c r="S16" s="181"/>
      <c r="T16" s="32"/>
      <c r="U16" s="32"/>
      <c r="V16" s="164"/>
      <c r="Z16" s="131"/>
      <c r="AA16" s="10"/>
      <c r="AB16" s="10"/>
      <c r="AC16" s="10"/>
      <c r="AD16" s="10"/>
    </row>
    <row r="17" spans="1:35" s="16" customFormat="1" ht="15.75" customHeight="1" x14ac:dyDescent="0.5">
      <c r="A17" s="33"/>
      <c r="B17" s="43" t="s">
        <v>95</v>
      </c>
      <c r="C17" s="38"/>
      <c r="D17" s="38"/>
      <c r="E17" s="38"/>
      <c r="F17" s="38"/>
      <c r="G17" s="201" t="s">
        <v>8</v>
      </c>
      <c r="H17" s="85"/>
      <c r="I17" s="133" t="s">
        <v>20</v>
      </c>
      <c r="J17" s="116" t="s">
        <v>14</v>
      </c>
      <c r="K17" s="134">
        <v>3</v>
      </c>
      <c r="L17" s="48" t="s">
        <v>32</v>
      </c>
      <c r="M17" s="201" t="s">
        <v>8</v>
      </c>
      <c r="N17" s="27" t="s">
        <v>96</v>
      </c>
      <c r="O17" s="133"/>
      <c r="P17" s="116" t="s">
        <v>14</v>
      </c>
      <c r="Q17" s="135">
        <f>K17+(1.6*(V25-R50/100)*O48*R48)</f>
        <v>3</v>
      </c>
      <c r="R17" s="48" t="s">
        <v>32</v>
      </c>
      <c r="S17" s="181"/>
      <c r="T17" s="32"/>
      <c r="U17" s="32"/>
      <c r="V17" s="131"/>
      <c r="Z17" s="131"/>
      <c r="AA17" s="10"/>
      <c r="AB17" s="10"/>
      <c r="AC17" s="10"/>
      <c r="AD17" s="10"/>
    </row>
    <row r="18" spans="1:35" s="16" customFormat="1" ht="15.75" customHeight="1" x14ac:dyDescent="0.35">
      <c r="A18" s="33"/>
      <c r="B18" s="94" t="s">
        <v>97</v>
      </c>
      <c r="C18" s="33"/>
      <c r="D18" s="33"/>
      <c r="E18" s="34"/>
      <c r="F18" s="34"/>
      <c r="G18" s="201" t="s">
        <v>8</v>
      </c>
      <c r="H18" s="85"/>
      <c r="I18" s="85"/>
      <c r="K18" s="106"/>
      <c r="M18" s="201" t="s">
        <v>8</v>
      </c>
      <c r="N18" s="27"/>
      <c r="O18" s="133" t="s">
        <v>115</v>
      </c>
      <c r="P18" s="116" t="s">
        <v>14</v>
      </c>
      <c r="Q18" s="135">
        <f>(Q16+Q17)</f>
        <v>7.18</v>
      </c>
      <c r="R18" s="48" t="s">
        <v>32</v>
      </c>
      <c r="S18" s="181"/>
      <c r="T18" s="40" t="s">
        <v>119</v>
      </c>
      <c r="U18" s="44"/>
      <c r="V18" s="206">
        <f>Q18+Q23</f>
        <v>14.36</v>
      </c>
      <c r="W18" s="48" t="s">
        <v>32</v>
      </c>
      <c r="Z18" s="131"/>
      <c r="AA18" s="10"/>
      <c r="AB18" s="10"/>
      <c r="AC18" s="10"/>
      <c r="AD18" s="10"/>
    </row>
    <row r="19" spans="1:35" s="16" customFormat="1" ht="15.75" customHeight="1" x14ac:dyDescent="0.5">
      <c r="A19" s="33"/>
      <c r="B19" s="94" t="s">
        <v>92</v>
      </c>
      <c r="C19" s="33"/>
      <c r="D19" s="33"/>
      <c r="E19" s="34"/>
      <c r="F19" s="34"/>
      <c r="G19" s="201" t="s">
        <v>8</v>
      </c>
      <c r="H19" s="34"/>
      <c r="I19" s="59" t="s">
        <v>106</v>
      </c>
      <c r="J19" s="35"/>
      <c r="K19" s="35"/>
      <c r="L19" s="35"/>
      <c r="M19" s="201" t="s">
        <v>8</v>
      </c>
      <c r="N19" s="36"/>
      <c r="O19" s="133" t="s">
        <v>121</v>
      </c>
      <c r="P19" s="116" t="s">
        <v>14</v>
      </c>
      <c r="Q19" s="136">
        <f>((1.4*Q16)+(1.7*Q17))</f>
        <v>10.951999999999998</v>
      </c>
      <c r="R19" s="48" t="s">
        <v>32</v>
      </c>
      <c r="S19" s="180"/>
      <c r="T19" s="160" t="s">
        <v>129</v>
      </c>
      <c r="U19" s="32"/>
      <c r="V19" s="131"/>
      <c r="Z19" s="131"/>
      <c r="AA19" s="10"/>
      <c r="AB19" s="10"/>
      <c r="AC19" s="10"/>
      <c r="AD19" s="10"/>
    </row>
    <row r="20" spans="1:35" s="16" customFormat="1" ht="15.75" customHeight="1" x14ac:dyDescent="0.5">
      <c r="A20" s="33"/>
      <c r="B20" s="155" t="s">
        <v>140</v>
      </c>
      <c r="C20" s="33"/>
      <c r="D20" s="38"/>
      <c r="E20" s="38"/>
      <c r="F20" s="38"/>
      <c r="G20" s="38"/>
      <c r="H20" s="100" t="s">
        <v>110</v>
      </c>
      <c r="I20" s="100" t="s">
        <v>108</v>
      </c>
      <c r="J20" s="199" t="s">
        <v>14</v>
      </c>
      <c r="K20" s="157">
        <v>0.25</v>
      </c>
      <c r="L20" s="16" t="s">
        <v>15</v>
      </c>
      <c r="M20" s="201" t="s">
        <v>109</v>
      </c>
      <c r="N20" s="199" t="s">
        <v>14</v>
      </c>
      <c r="O20" s="157">
        <v>0.25</v>
      </c>
      <c r="P20" s="16" t="s">
        <v>15</v>
      </c>
      <c r="Q20" s="132"/>
      <c r="R20" s="48"/>
      <c r="S20" s="181"/>
      <c r="T20" s="32"/>
      <c r="U20" s="32"/>
      <c r="V20" s="131"/>
      <c r="Z20" s="131"/>
      <c r="AA20" s="10"/>
      <c r="AB20" s="10"/>
      <c r="AC20" s="10"/>
      <c r="AD20" s="10"/>
    </row>
    <row r="21" spans="1:35" s="16" customFormat="1" ht="15.75" customHeight="1" x14ac:dyDescent="0.5">
      <c r="A21" s="94"/>
      <c r="B21" s="43" t="s">
        <v>93</v>
      </c>
      <c r="C21" s="38"/>
      <c r="D21" s="38"/>
      <c r="E21" s="38"/>
      <c r="F21" s="38"/>
      <c r="G21" s="201" t="s">
        <v>8</v>
      </c>
      <c r="H21" s="85"/>
      <c r="I21" s="133" t="s">
        <v>19</v>
      </c>
      <c r="J21" s="116" t="s">
        <v>14</v>
      </c>
      <c r="K21" s="134">
        <v>3.1</v>
      </c>
      <c r="L21" s="48" t="s">
        <v>32</v>
      </c>
      <c r="M21" s="201" t="s">
        <v>8</v>
      </c>
      <c r="N21" s="27" t="s">
        <v>94</v>
      </c>
      <c r="O21" s="133"/>
      <c r="P21" s="116" t="s">
        <v>14</v>
      </c>
      <c r="Q21" s="135">
        <f>K21+(+O49*R49*2.4*(R50/100))</f>
        <v>4.18</v>
      </c>
      <c r="R21" s="48" t="s">
        <v>32</v>
      </c>
      <c r="S21" s="181"/>
      <c r="T21" s="156"/>
      <c r="U21" s="32"/>
      <c r="V21" s="131"/>
      <c r="Z21" s="131"/>
      <c r="AA21" s="18"/>
      <c r="AB21" s="18"/>
      <c r="AC21" s="18"/>
      <c r="AD21" s="18"/>
    </row>
    <row r="22" spans="1:35" s="16" customFormat="1" ht="15.75" customHeight="1" x14ac:dyDescent="0.5">
      <c r="A22" s="94"/>
      <c r="B22" s="43" t="s">
        <v>95</v>
      </c>
      <c r="C22" s="38"/>
      <c r="D22" s="38"/>
      <c r="E22" s="38"/>
      <c r="F22" s="38"/>
      <c r="G22" s="201" t="s">
        <v>8</v>
      </c>
      <c r="H22" s="85"/>
      <c r="I22" s="133" t="s">
        <v>20</v>
      </c>
      <c r="J22" s="116" t="s">
        <v>14</v>
      </c>
      <c r="K22" s="134">
        <v>3</v>
      </c>
      <c r="L22" s="48" t="s">
        <v>32</v>
      </c>
      <c r="M22" s="201" t="s">
        <v>8</v>
      </c>
      <c r="N22" s="27" t="s">
        <v>96</v>
      </c>
      <c r="O22" s="133"/>
      <c r="P22" s="116" t="s">
        <v>14</v>
      </c>
      <c r="Q22" s="135">
        <f>K22+(1.6*(V25-R50/100)*O49*R49)</f>
        <v>3</v>
      </c>
      <c r="R22" s="48" t="s">
        <v>32</v>
      </c>
      <c r="S22" s="181"/>
      <c r="T22" s="32"/>
      <c r="U22" s="32"/>
      <c r="V22" s="164"/>
      <c r="Z22" s="131"/>
    </row>
    <row r="23" spans="1:35" s="16" customFormat="1" ht="15.75" customHeight="1" x14ac:dyDescent="0.5">
      <c r="A23" s="94"/>
      <c r="B23" s="94" t="s">
        <v>97</v>
      </c>
      <c r="C23" s="33"/>
      <c r="D23" s="33"/>
      <c r="E23" s="34"/>
      <c r="F23" s="34"/>
      <c r="G23" s="201" t="s">
        <v>8</v>
      </c>
      <c r="H23" s="85"/>
      <c r="I23" s="85"/>
      <c r="K23" s="85"/>
      <c r="M23" s="201" t="s">
        <v>8</v>
      </c>
      <c r="N23" s="27"/>
      <c r="O23" s="133" t="s">
        <v>116</v>
      </c>
      <c r="P23" s="116" t="s">
        <v>14</v>
      </c>
      <c r="Q23" s="135">
        <f>(Q21+Q22)</f>
        <v>7.18</v>
      </c>
      <c r="R23" s="48" t="s">
        <v>32</v>
      </c>
      <c r="S23" s="181"/>
      <c r="T23" s="32"/>
      <c r="U23" s="32"/>
      <c r="V23" s="131"/>
      <c r="Z23" s="131"/>
      <c r="AA23" s="131"/>
      <c r="AB23" s="131"/>
    </row>
    <row r="24" spans="1:35" s="18" customFormat="1" ht="15.75" customHeight="1" x14ac:dyDescent="0.5">
      <c r="A24" s="33"/>
      <c r="B24" s="94" t="s">
        <v>92</v>
      </c>
      <c r="C24" s="33"/>
      <c r="D24" s="33"/>
      <c r="E24" s="34"/>
      <c r="F24" s="34"/>
      <c r="G24" s="201" t="s">
        <v>8</v>
      </c>
      <c r="H24" s="34"/>
      <c r="I24" s="59" t="s">
        <v>107</v>
      </c>
      <c r="J24" s="35"/>
      <c r="K24" s="35"/>
      <c r="L24" s="35"/>
      <c r="M24" s="201" t="s">
        <v>8</v>
      </c>
      <c r="N24" s="36"/>
      <c r="O24" s="133" t="s">
        <v>122</v>
      </c>
      <c r="P24" s="116" t="s">
        <v>14</v>
      </c>
      <c r="Q24" s="136">
        <f>((1.4*Q21)+(1.7*Q22))</f>
        <v>10.951999999999998</v>
      </c>
      <c r="R24" s="48" t="s">
        <v>32</v>
      </c>
      <c r="S24" s="180"/>
      <c r="T24" s="37"/>
      <c r="U24" s="37"/>
      <c r="Z24" s="32"/>
      <c r="AA24" s="131"/>
      <c r="AB24" s="131"/>
      <c r="AC24" s="16"/>
      <c r="AD24" s="16"/>
    </row>
    <row r="25" spans="1:35" s="18" customFormat="1" ht="15.75" customHeight="1" x14ac:dyDescent="0.5">
      <c r="A25" s="33"/>
      <c r="B25" s="53"/>
      <c r="C25" s="33"/>
      <c r="D25" s="33"/>
      <c r="E25" s="34"/>
      <c r="F25" s="34"/>
      <c r="G25" s="34"/>
      <c r="H25" s="34"/>
      <c r="I25" s="34"/>
      <c r="K25" s="35"/>
      <c r="L25" s="35"/>
      <c r="M25" s="201"/>
      <c r="N25" s="27"/>
      <c r="O25" s="37"/>
      <c r="R25" s="48"/>
      <c r="S25" s="180"/>
      <c r="T25" s="53" t="s">
        <v>66</v>
      </c>
      <c r="V25" s="138">
        <v>0.3</v>
      </c>
      <c r="W25" s="53" t="s">
        <v>15</v>
      </c>
      <c r="Z25" s="32"/>
      <c r="AA25" s="131"/>
      <c r="AB25" s="131"/>
      <c r="AC25" s="16"/>
      <c r="AD25" s="16"/>
    </row>
    <row r="26" spans="1:35" s="16" customFormat="1" ht="15.75" customHeight="1" x14ac:dyDescent="0.5">
      <c r="A26" s="94"/>
      <c r="B26" s="53" t="s">
        <v>53</v>
      </c>
      <c r="C26" s="38"/>
      <c r="D26" s="38"/>
      <c r="E26" s="201"/>
      <c r="F26" s="38"/>
      <c r="G26" s="38"/>
      <c r="H26" s="85"/>
      <c r="I26" s="85"/>
      <c r="K26" s="85"/>
      <c r="L26" s="99"/>
      <c r="M26" s="58" t="s">
        <v>8</v>
      </c>
      <c r="O26" s="32"/>
      <c r="P26" s="32"/>
      <c r="Q26" s="139">
        <v>5</v>
      </c>
      <c r="R26" s="48" t="s">
        <v>54</v>
      </c>
      <c r="S26" s="181"/>
      <c r="T26" s="140" t="s">
        <v>67</v>
      </c>
      <c r="U26" s="32"/>
      <c r="Z26" s="32"/>
      <c r="AA26" s="131"/>
      <c r="AB26" s="131"/>
      <c r="AE26" s="10"/>
      <c r="AF26" s="10"/>
      <c r="AG26" s="10"/>
      <c r="AH26" s="10"/>
      <c r="AI26" s="10"/>
    </row>
    <row r="27" spans="1:35" s="16" customFormat="1" ht="15.75" customHeight="1" x14ac:dyDescent="0.5">
      <c r="A27" s="94"/>
      <c r="B27" s="53" t="s">
        <v>48</v>
      </c>
      <c r="C27" s="38"/>
      <c r="D27" s="38"/>
      <c r="E27" s="38"/>
      <c r="F27" s="38"/>
      <c r="G27" s="38"/>
      <c r="H27" s="85"/>
      <c r="I27" s="85"/>
      <c r="K27" s="85"/>
      <c r="L27" s="99"/>
      <c r="M27" s="201" t="s">
        <v>8</v>
      </c>
      <c r="O27" s="32"/>
      <c r="P27" s="32"/>
      <c r="Q27" s="135">
        <v>0</v>
      </c>
      <c r="R27" s="48" t="s">
        <v>33</v>
      </c>
      <c r="S27" s="181"/>
      <c r="T27" s="32"/>
      <c r="U27" s="32"/>
      <c r="Z27" s="32"/>
      <c r="AA27" s="131"/>
      <c r="AB27" s="131"/>
      <c r="AE27" s="10"/>
      <c r="AF27" s="10"/>
      <c r="AG27" s="10"/>
      <c r="AH27" s="10"/>
      <c r="AI27" s="10"/>
    </row>
    <row r="28" spans="1:35" s="16" customFormat="1" ht="15.75" customHeight="1" x14ac:dyDescent="0.5">
      <c r="A28" s="94"/>
      <c r="B28" s="53" t="s">
        <v>111</v>
      </c>
      <c r="C28" s="38"/>
      <c r="D28" s="38"/>
      <c r="E28" s="38"/>
      <c r="F28" s="38"/>
      <c r="G28" s="201"/>
      <c r="H28" s="100"/>
      <c r="I28" s="100"/>
      <c r="J28" s="203"/>
      <c r="K28" s="100"/>
      <c r="L28" s="133"/>
      <c r="M28" s="201" t="s">
        <v>8</v>
      </c>
      <c r="N28" s="203"/>
      <c r="O28" s="198" t="s">
        <v>112</v>
      </c>
      <c r="P28" s="116" t="s">
        <v>14</v>
      </c>
      <c r="Q28" s="185">
        <v>4.5</v>
      </c>
      <c r="R28" s="43" t="s">
        <v>15</v>
      </c>
      <c r="S28" s="163"/>
      <c r="T28" s="32"/>
      <c r="U28" s="32"/>
      <c r="Z28" s="32"/>
      <c r="AA28" s="131"/>
      <c r="AB28" s="131"/>
      <c r="AE28" s="10"/>
      <c r="AF28" s="10"/>
      <c r="AG28" s="10"/>
      <c r="AH28" s="10"/>
      <c r="AI28" s="10"/>
    </row>
    <row r="29" spans="1:35" s="16" customFormat="1" ht="15.75" customHeight="1" x14ac:dyDescent="0.5">
      <c r="A29" s="94"/>
      <c r="B29" s="53"/>
      <c r="C29" s="38"/>
      <c r="D29" s="38"/>
      <c r="E29" s="38"/>
      <c r="F29" s="38"/>
      <c r="G29" s="201"/>
      <c r="H29" s="100"/>
      <c r="I29" s="198"/>
      <c r="J29" s="116"/>
      <c r="K29" s="113"/>
      <c r="L29" s="43"/>
      <c r="M29" s="201"/>
      <c r="N29" s="203"/>
      <c r="O29" s="198"/>
      <c r="P29" s="116"/>
      <c r="Q29" s="43"/>
      <c r="R29" s="43"/>
      <c r="S29" s="252"/>
      <c r="T29" s="258"/>
      <c r="U29" s="32"/>
      <c r="Z29" s="32"/>
      <c r="AA29" s="131"/>
      <c r="AB29" s="131"/>
      <c r="AE29" s="10"/>
      <c r="AF29" s="10"/>
      <c r="AG29" s="10"/>
      <c r="AH29" s="10"/>
      <c r="AI29" s="10"/>
    </row>
    <row r="30" spans="1:35" s="16" customFormat="1" ht="15.75" customHeight="1" x14ac:dyDescent="0.5">
      <c r="A30" s="94"/>
      <c r="B30" s="53" t="s">
        <v>117</v>
      </c>
      <c r="C30" s="38"/>
      <c r="D30" s="38"/>
      <c r="E30" s="201"/>
      <c r="F30" s="38"/>
      <c r="G30" s="201" t="s">
        <v>8</v>
      </c>
      <c r="H30" s="85"/>
      <c r="I30" s="85"/>
      <c r="K30" s="85"/>
      <c r="L30" s="99"/>
      <c r="M30" s="58" t="s">
        <v>8</v>
      </c>
      <c r="N30" s="199" t="s">
        <v>14</v>
      </c>
      <c r="O30" s="216">
        <f>(Q23*Q28)/(Q18+Q23)</f>
        <v>2.2500000000000004</v>
      </c>
      <c r="P30" s="198" t="s">
        <v>118</v>
      </c>
      <c r="Q30" s="161">
        <v>2.25</v>
      </c>
      <c r="R30" s="48" t="s">
        <v>15</v>
      </c>
      <c r="S30" s="163"/>
      <c r="T30" s="32"/>
      <c r="U30" s="32"/>
      <c r="Z30" s="32"/>
      <c r="AA30" s="131"/>
      <c r="AB30" s="131"/>
      <c r="AE30" s="10"/>
      <c r="AF30" s="10"/>
      <c r="AG30" s="10"/>
      <c r="AH30" s="10"/>
      <c r="AI30" s="10"/>
    </row>
    <row r="31" spans="1:35" s="16" customFormat="1" ht="15.75" customHeight="1" x14ac:dyDescent="0.5">
      <c r="A31" s="94"/>
      <c r="B31" s="53"/>
      <c r="C31" s="38"/>
      <c r="D31" s="38"/>
      <c r="E31" s="38"/>
      <c r="F31" s="38"/>
      <c r="G31" s="201"/>
      <c r="H31" s="100"/>
      <c r="I31" s="100"/>
      <c r="J31" s="203"/>
      <c r="K31" s="100"/>
      <c r="L31" s="133"/>
      <c r="M31" s="201"/>
      <c r="N31" s="203"/>
      <c r="O31" s="198"/>
      <c r="P31" s="116"/>
      <c r="Q31" s="43"/>
      <c r="R31" s="43"/>
      <c r="S31" s="163"/>
      <c r="T31" s="32"/>
      <c r="U31" s="32"/>
      <c r="Z31" s="32"/>
      <c r="AA31" s="131"/>
      <c r="AB31" s="131"/>
      <c r="AE31" s="10"/>
      <c r="AF31" s="10"/>
      <c r="AG31" s="10"/>
      <c r="AH31" s="10"/>
      <c r="AI31" s="10"/>
    </row>
    <row r="32" spans="1:35" s="16" customFormat="1" ht="15.75" customHeight="1" x14ac:dyDescent="0.5">
      <c r="A32" s="94"/>
      <c r="B32" s="53" t="s">
        <v>142</v>
      </c>
      <c r="C32" s="38"/>
      <c r="D32" s="38"/>
      <c r="E32" s="38"/>
      <c r="F32" s="38"/>
      <c r="G32" s="201" t="s">
        <v>8</v>
      </c>
      <c r="H32" s="100"/>
      <c r="I32" s="100"/>
      <c r="J32" s="203"/>
      <c r="K32" s="100"/>
      <c r="L32" s="133"/>
      <c r="M32" s="201" t="s">
        <v>8</v>
      </c>
      <c r="N32" s="203"/>
      <c r="O32" s="371" t="s">
        <v>141</v>
      </c>
      <c r="P32" s="408"/>
      <c r="Q32" s="165">
        <v>1.5</v>
      </c>
      <c r="R32" s="43" t="s">
        <v>15</v>
      </c>
      <c r="S32" s="163"/>
      <c r="T32" s="32"/>
      <c r="U32" s="32"/>
      <c r="Z32" s="32"/>
      <c r="AA32" s="131"/>
      <c r="AB32" s="131"/>
      <c r="AE32" s="10"/>
      <c r="AF32" s="10"/>
      <c r="AG32" s="10"/>
      <c r="AH32" s="10"/>
      <c r="AI32" s="10"/>
    </row>
    <row r="33" spans="1:35" s="16" customFormat="1" ht="15.75" customHeight="1" x14ac:dyDescent="0.5">
      <c r="A33" s="94"/>
      <c r="B33" s="53" t="s">
        <v>127</v>
      </c>
      <c r="C33" s="38"/>
      <c r="D33" s="38"/>
      <c r="E33" s="38"/>
      <c r="F33" s="48"/>
      <c r="G33" s="38"/>
      <c r="H33" s="38"/>
      <c r="I33" s="191">
        <f>Q28</f>
        <v>4.5</v>
      </c>
      <c r="J33" s="203"/>
      <c r="K33" s="100"/>
      <c r="L33" s="133"/>
      <c r="M33" s="201"/>
      <c r="N33" s="203"/>
      <c r="O33" s="198"/>
      <c r="P33" s="116"/>
      <c r="Q33" s="113">
        <f>V18/Q26</f>
        <v>2.8719999999999999</v>
      </c>
      <c r="R33" s="43" t="s">
        <v>55</v>
      </c>
      <c r="S33" s="163"/>
      <c r="T33" s="32"/>
      <c r="U33" s="32"/>
      <c r="Z33" s="32"/>
      <c r="AA33" s="131"/>
      <c r="AB33" s="131"/>
      <c r="AE33" s="10"/>
      <c r="AF33" s="10"/>
      <c r="AG33" s="10"/>
      <c r="AH33" s="10"/>
      <c r="AI33" s="10"/>
    </row>
    <row r="34" spans="1:35" s="16" customFormat="1" ht="15.75" customHeight="1" thickBot="1" x14ac:dyDescent="0.55000000000000004">
      <c r="A34" s="94"/>
      <c r="B34" s="53"/>
      <c r="C34" s="38"/>
      <c r="D34" s="38"/>
      <c r="E34" s="38"/>
      <c r="F34" s="38"/>
      <c r="G34" s="201"/>
      <c r="H34" s="100"/>
      <c r="I34" s="100"/>
      <c r="J34" s="203"/>
      <c r="K34" s="100"/>
      <c r="L34" s="133"/>
      <c r="M34" s="198"/>
      <c r="N34" s="203"/>
      <c r="O34" s="198"/>
      <c r="P34" s="116"/>
      <c r="Q34" s="159"/>
      <c r="R34" s="198"/>
      <c r="S34" s="163"/>
      <c r="T34" s="32"/>
      <c r="U34" s="32"/>
      <c r="Z34" s="32"/>
      <c r="AA34" s="131"/>
      <c r="AB34" s="131"/>
      <c r="AE34" s="10"/>
      <c r="AF34" s="10"/>
      <c r="AG34" s="10"/>
      <c r="AH34" s="10"/>
      <c r="AI34" s="10"/>
    </row>
    <row r="35" spans="1:35" s="16" customFormat="1" ht="15.75" customHeight="1" thickBot="1" x14ac:dyDescent="0.55000000000000004">
      <c r="A35" s="94"/>
      <c r="B35" s="53"/>
      <c r="C35" s="38"/>
      <c r="D35" s="222"/>
      <c r="E35" s="281"/>
      <c r="F35" s="282"/>
      <c r="G35" s="283">
        <f>Q30</f>
        <v>2.25</v>
      </c>
      <c r="H35" s="100"/>
      <c r="I35" s="238"/>
      <c r="J35" s="232"/>
      <c r="K35" s="275"/>
      <c r="L35" s="276"/>
      <c r="M35" s="277"/>
      <c r="N35" s="203"/>
      <c r="O35" s="198"/>
      <c r="P35" s="116"/>
      <c r="Q35" s="159"/>
      <c r="R35" s="198"/>
      <c r="S35" s="163"/>
      <c r="T35" s="32"/>
      <c r="U35" s="32"/>
      <c r="Z35" s="32"/>
      <c r="AA35" s="131"/>
      <c r="AB35" s="131"/>
      <c r="AE35" s="10"/>
      <c r="AF35" s="10"/>
      <c r="AG35" s="10"/>
      <c r="AH35" s="10"/>
      <c r="AI35" s="10"/>
    </row>
    <row r="36" spans="1:35" s="16" customFormat="1" ht="15.75" customHeight="1" thickBot="1" x14ac:dyDescent="0.55000000000000004">
      <c r="A36" s="94"/>
      <c r="B36" s="53"/>
      <c r="C36" s="38"/>
      <c r="D36" s="222"/>
      <c r="E36" s="259">
        <f>K15</f>
        <v>0.25</v>
      </c>
      <c r="F36" s="219"/>
      <c r="G36" s="285"/>
      <c r="H36" s="100"/>
      <c r="I36" s="100"/>
      <c r="J36" s="239"/>
      <c r="K36" s="243"/>
      <c r="L36" s="238">
        <f>K20</f>
        <v>0.25</v>
      </c>
      <c r="M36" s="236"/>
      <c r="N36" s="411">
        <f>Q32</f>
        <v>1.5</v>
      </c>
      <c r="O36" s="198"/>
      <c r="P36" s="116"/>
      <c r="Q36" s="159"/>
      <c r="R36" s="198"/>
      <c r="S36" s="163"/>
      <c r="T36" s="32"/>
      <c r="U36" s="32"/>
      <c r="V36" s="217"/>
      <c r="W36" s="237"/>
      <c r="X36" s="249"/>
      <c r="Y36" s="100"/>
      <c r="Z36" s="238"/>
      <c r="AA36" s="232"/>
      <c r="AB36" s="242"/>
      <c r="AC36" s="235"/>
      <c r="AD36" s="166"/>
      <c r="AE36" s="10"/>
      <c r="AF36" s="10"/>
      <c r="AG36" s="10"/>
      <c r="AH36" s="10"/>
      <c r="AI36" s="10"/>
    </row>
    <row r="37" spans="1:35" s="16" customFormat="1" ht="15.75" customHeight="1" thickBot="1" x14ac:dyDescent="0.55000000000000004">
      <c r="A37" s="94"/>
      <c r="B37" s="53"/>
      <c r="C37" s="400">
        <f>Q32</f>
        <v>1.5</v>
      </c>
      <c r="D37" s="402">
        <f>O15</f>
        <v>0.25</v>
      </c>
      <c r="E37" s="403" t="s">
        <v>113</v>
      </c>
      <c r="F37" s="228"/>
      <c r="G37" s="229"/>
      <c r="H37" s="240"/>
      <c r="I37" s="405"/>
      <c r="J37" s="241"/>
      <c r="K37" s="244"/>
      <c r="L37" s="403" t="s">
        <v>114</v>
      </c>
      <c r="M37" s="410">
        <f>O20</f>
        <v>0.25</v>
      </c>
      <c r="N37" s="411"/>
      <c r="O37" s="198"/>
      <c r="P37" s="116"/>
      <c r="Q37" s="159"/>
      <c r="R37" s="198"/>
      <c r="S37" s="163"/>
      <c r="T37" s="32"/>
      <c r="U37" s="32"/>
      <c r="V37" s="248" t="s">
        <v>136</v>
      </c>
      <c r="W37" s="219"/>
      <c r="X37" s="225"/>
      <c r="Y37" s="100"/>
      <c r="Z37" s="100"/>
      <c r="AA37" s="239"/>
      <c r="AB37" s="243"/>
      <c r="AC37" s="133" t="s">
        <v>136</v>
      </c>
      <c r="AD37" s="167"/>
      <c r="AE37" s="10"/>
      <c r="AF37" s="10"/>
      <c r="AG37" s="10"/>
      <c r="AH37" s="10"/>
      <c r="AI37" s="10"/>
    </row>
    <row r="38" spans="1:35" s="16" customFormat="1" ht="15.75" customHeight="1" thickBot="1" x14ac:dyDescent="0.55000000000000004">
      <c r="A38" s="94"/>
      <c r="B38" s="53"/>
      <c r="C38" s="401"/>
      <c r="D38" s="402"/>
      <c r="E38" s="404"/>
      <c r="F38" s="230"/>
      <c r="G38" s="231"/>
      <c r="H38" s="240"/>
      <c r="I38" s="405"/>
      <c r="J38" s="241"/>
      <c r="K38" s="245"/>
      <c r="L38" s="404"/>
      <c r="M38" s="410"/>
      <c r="N38" s="203"/>
      <c r="O38" s="198"/>
      <c r="P38" s="116"/>
      <c r="Q38" s="256"/>
      <c r="R38" s="198"/>
      <c r="S38" s="163"/>
      <c r="T38" s="413" t="s">
        <v>35</v>
      </c>
      <c r="U38" s="412" t="s">
        <v>78</v>
      </c>
      <c r="V38" s="403" t="s">
        <v>113</v>
      </c>
      <c r="W38" s="228"/>
      <c r="X38" s="229"/>
      <c r="Y38" s="240"/>
      <c r="Z38" s="405"/>
      <c r="AA38" s="241"/>
      <c r="AB38" s="244"/>
      <c r="AC38" s="403" t="s">
        <v>114</v>
      </c>
      <c r="AD38" s="410" t="s">
        <v>78</v>
      </c>
      <c r="AE38" s="418" t="s">
        <v>35</v>
      </c>
      <c r="AF38" s="10"/>
      <c r="AG38" s="10"/>
      <c r="AH38" s="10"/>
      <c r="AI38" s="10"/>
    </row>
    <row r="39" spans="1:35" s="16" customFormat="1" ht="15.75" customHeight="1" thickBot="1" x14ac:dyDescent="0.55000000000000004">
      <c r="A39" s="94"/>
      <c r="B39" s="53"/>
      <c r="C39" s="38"/>
      <c r="D39" s="222"/>
      <c r="E39" s="218"/>
      <c r="F39" s="219"/>
      <c r="G39" s="284"/>
      <c r="H39" s="224"/>
      <c r="I39" s="100"/>
      <c r="J39" s="232"/>
      <c r="K39" s="246"/>
      <c r="L39" s="133"/>
      <c r="M39" s="236"/>
      <c r="N39" s="203"/>
      <c r="O39" s="113"/>
      <c r="P39" s="253"/>
      <c r="Q39" s="254"/>
      <c r="R39" s="166"/>
      <c r="S39" s="409">
        <f>R50/100</f>
        <v>0.3</v>
      </c>
      <c r="T39" s="413"/>
      <c r="U39" s="412"/>
      <c r="V39" s="404"/>
      <c r="W39" s="230"/>
      <c r="X39" s="231"/>
      <c r="Y39" s="240"/>
      <c r="Z39" s="405"/>
      <c r="AA39" s="241"/>
      <c r="AB39" s="245"/>
      <c r="AC39" s="404"/>
      <c r="AD39" s="410"/>
      <c r="AE39" s="418"/>
      <c r="AF39" s="10"/>
      <c r="AG39" s="10"/>
      <c r="AH39" s="10"/>
      <c r="AI39" s="10"/>
    </row>
    <row r="40" spans="1:35" s="16" customFormat="1" ht="15.75" customHeight="1" thickBot="1" x14ac:dyDescent="0.55000000000000004">
      <c r="A40" s="94"/>
      <c r="B40" s="53"/>
      <c r="C40" s="38"/>
      <c r="D40" s="222"/>
      <c r="E40" s="267"/>
      <c r="F40" s="268"/>
      <c r="G40" s="269"/>
      <c r="H40" s="100"/>
      <c r="I40" s="100"/>
      <c r="J40" s="232"/>
      <c r="K40" s="278"/>
      <c r="L40" s="279"/>
      <c r="M40" s="280"/>
      <c r="N40" s="203"/>
      <c r="O40" s="113"/>
      <c r="P40" s="169"/>
      <c r="Q40" s="170"/>
      <c r="R40" s="168"/>
      <c r="S40" s="409"/>
      <c r="T40" s="32"/>
      <c r="U40" s="32"/>
      <c r="V40" s="218"/>
      <c r="W40" s="219"/>
      <c r="X40" s="226"/>
      <c r="Y40" s="224"/>
      <c r="Z40" s="100"/>
      <c r="AA40" s="232"/>
      <c r="AB40" s="246"/>
      <c r="AC40" s="133"/>
      <c r="AD40" s="167"/>
      <c r="AE40" s="10"/>
      <c r="AF40" s="10"/>
      <c r="AG40" s="10"/>
      <c r="AH40" s="10"/>
      <c r="AI40" s="10"/>
    </row>
    <row r="41" spans="1:35" s="16" customFormat="1" ht="15.75" customHeight="1" thickBot="1" x14ac:dyDescent="0.55000000000000004">
      <c r="A41" s="94"/>
      <c r="B41" s="53"/>
      <c r="C41" s="38"/>
      <c r="D41" s="38"/>
      <c r="E41" s="38"/>
      <c r="F41" s="257">
        <f>Q46</f>
        <v>1</v>
      </c>
      <c r="G41" s="38"/>
      <c r="H41" s="393"/>
      <c r="I41" s="393"/>
      <c r="J41" s="203"/>
      <c r="K41" s="100"/>
      <c r="L41" s="191">
        <f>Q45</f>
        <v>1</v>
      </c>
      <c r="M41" s="198"/>
      <c r="N41" s="203"/>
      <c r="O41" s="198"/>
      <c r="P41" s="255"/>
      <c r="Q41" s="255">
        <f>Q32</f>
        <v>1.5</v>
      </c>
      <c r="R41" s="198"/>
      <c r="S41" s="163"/>
      <c r="T41" s="32"/>
      <c r="U41" s="32"/>
      <c r="V41" s="220"/>
      <c r="W41" s="221"/>
      <c r="X41" s="227"/>
      <c r="Y41" s="100"/>
      <c r="Z41" s="100"/>
      <c r="AA41" s="232"/>
      <c r="AB41" s="247"/>
      <c r="AC41" s="233"/>
      <c r="AD41" s="168"/>
      <c r="AE41" s="10"/>
      <c r="AF41" s="10"/>
      <c r="AG41" s="10"/>
      <c r="AH41" s="10"/>
      <c r="AI41" s="10"/>
    </row>
    <row r="42" spans="1:35" s="16" customFormat="1" ht="15.75" customHeight="1" x14ac:dyDescent="0.5">
      <c r="A42" s="94"/>
      <c r="B42" s="53"/>
      <c r="C42" s="38"/>
      <c r="D42" s="38"/>
      <c r="E42" s="38"/>
      <c r="F42" s="38"/>
      <c r="G42" s="38"/>
      <c r="H42" s="85"/>
      <c r="I42" s="85"/>
      <c r="J42" s="199"/>
      <c r="K42" s="202"/>
      <c r="L42" s="133"/>
      <c r="M42" s="201"/>
      <c r="N42" s="199"/>
      <c r="O42" s="194"/>
      <c r="P42" s="391"/>
      <c r="Q42" s="391"/>
      <c r="R42" s="201"/>
      <c r="S42" s="163"/>
      <c r="T42" s="32"/>
      <c r="U42" s="32"/>
      <c r="Z42" s="107"/>
      <c r="AA42" s="131"/>
      <c r="AB42" s="131"/>
      <c r="AE42" s="10"/>
      <c r="AF42" s="10"/>
      <c r="AG42" s="10"/>
      <c r="AH42" s="10"/>
      <c r="AI42" s="10"/>
    </row>
    <row r="43" spans="1:35" s="16" customFormat="1" ht="15.75" customHeight="1" x14ac:dyDescent="0.5">
      <c r="A43" s="94"/>
      <c r="B43" s="53" t="s">
        <v>130</v>
      </c>
      <c r="C43" s="38"/>
      <c r="D43" s="38"/>
      <c r="E43" s="38"/>
      <c r="F43" s="201" t="s">
        <v>131</v>
      </c>
      <c r="G43" s="250">
        <f>Q32</f>
        <v>1.5</v>
      </c>
      <c r="H43" s="202"/>
      <c r="I43" s="202" t="s">
        <v>91</v>
      </c>
      <c r="J43" s="199"/>
      <c r="K43" s="202"/>
      <c r="L43" s="133"/>
      <c r="M43" s="201" t="s">
        <v>8</v>
      </c>
      <c r="N43" s="199"/>
      <c r="O43" s="194"/>
      <c r="P43" s="202"/>
      <c r="Q43" s="202"/>
      <c r="R43" s="201"/>
      <c r="S43" s="163"/>
      <c r="T43" s="32"/>
      <c r="U43" s="32"/>
      <c r="Z43" s="32"/>
      <c r="AA43" s="131"/>
      <c r="AB43" s="131"/>
      <c r="AE43" s="10"/>
      <c r="AF43" s="10"/>
      <c r="AG43" s="10"/>
      <c r="AH43" s="10"/>
      <c r="AI43" s="10"/>
    </row>
    <row r="44" spans="1:35" s="16" customFormat="1" ht="15.75" customHeight="1" x14ac:dyDescent="0.5">
      <c r="A44" s="94"/>
      <c r="B44" s="53" t="s">
        <v>137</v>
      </c>
      <c r="C44" s="38"/>
      <c r="D44" s="38"/>
      <c r="E44" s="38"/>
      <c r="F44" s="38"/>
      <c r="G44" s="38"/>
      <c r="H44" s="202"/>
      <c r="I44" s="202"/>
      <c r="J44" s="199"/>
      <c r="K44" s="202"/>
      <c r="L44" s="133"/>
      <c r="M44" s="201" t="s">
        <v>8</v>
      </c>
      <c r="N44" s="199"/>
      <c r="O44" s="194"/>
      <c r="P44" s="202"/>
      <c r="Q44" s="202"/>
      <c r="R44" s="201"/>
      <c r="S44" s="163"/>
      <c r="T44" s="32"/>
      <c r="U44" s="32"/>
      <c r="Z44" s="32"/>
      <c r="AA44" s="251"/>
      <c r="AB44" s="131"/>
      <c r="AE44" s="10"/>
      <c r="AF44" s="10"/>
      <c r="AG44" s="10"/>
      <c r="AH44" s="10"/>
      <c r="AI44" s="10"/>
    </row>
    <row r="45" spans="1:35" s="16" customFormat="1" ht="15.75" customHeight="1" x14ac:dyDescent="0.5">
      <c r="A45" s="94"/>
      <c r="B45" s="53"/>
      <c r="C45" s="38"/>
      <c r="D45" s="38"/>
      <c r="E45" s="38"/>
      <c r="F45" s="38"/>
      <c r="G45" s="38"/>
      <c r="H45" s="202"/>
      <c r="I45" s="202"/>
      <c r="J45" s="199"/>
      <c r="K45" s="202"/>
      <c r="L45" s="133"/>
      <c r="M45" s="201" t="s">
        <v>8</v>
      </c>
      <c r="N45" s="199" t="s">
        <v>132</v>
      </c>
      <c r="O45" s="216">
        <f>(Q33*G35)/(G43*Q28)</f>
        <v>0.95733333333333326</v>
      </c>
      <c r="P45" s="198" t="s">
        <v>118</v>
      </c>
      <c r="Q45" s="165">
        <v>1</v>
      </c>
      <c r="R45" s="43" t="s">
        <v>15</v>
      </c>
      <c r="S45" s="163"/>
      <c r="T45" s="32"/>
      <c r="U45" s="32"/>
      <c r="Z45" s="32"/>
      <c r="AA45" s="131"/>
      <c r="AB45" s="131"/>
      <c r="AE45" s="10"/>
      <c r="AF45" s="10"/>
      <c r="AG45" s="10"/>
      <c r="AH45" s="10"/>
      <c r="AI45" s="10"/>
    </row>
    <row r="46" spans="1:35" s="16" customFormat="1" ht="15.75" customHeight="1" x14ac:dyDescent="0.5">
      <c r="A46" s="94"/>
      <c r="B46" s="53" t="s">
        <v>133</v>
      </c>
      <c r="C46" s="38"/>
      <c r="D46" s="38"/>
      <c r="E46" s="38"/>
      <c r="F46" s="38"/>
      <c r="G46" s="38"/>
      <c r="H46" s="202"/>
      <c r="I46" s="202"/>
      <c r="J46" s="199"/>
      <c r="K46" s="202"/>
      <c r="L46" s="133"/>
      <c r="M46" s="201" t="s">
        <v>8</v>
      </c>
      <c r="N46" s="199" t="s">
        <v>134</v>
      </c>
      <c r="O46" s="216">
        <f>(Q33-(Q32*Q45))/Q32</f>
        <v>0.91466666666666663</v>
      </c>
      <c r="P46" s="198" t="s">
        <v>118</v>
      </c>
      <c r="Q46" s="165">
        <v>1</v>
      </c>
      <c r="R46" s="43" t="s">
        <v>15</v>
      </c>
      <c r="S46" s="163"/>
      <c r="T46" s="32"/>
      <c r="U46" s="32"/>
      <c r="Z46" s="32"/>
      <c r="AA46" s="131"/>
      <c r="AB46" s="131"/>
      <c r="AE46" s="10"/>
      <c r="AF46" s="10"/>
      <c r="AG46" s="10"/>
      <c r="AH46" s="10"/>
      <c r="AI46" s="10"/>
    </row>
    <row r="47" spans="1:35" s="16" customFormat="1" ht="15.75" customHeight="1" x14ac:dyDescent="0.5">
      <c r="A47" s="94"/>
      <c r="B47" s="53" t="s">
        <v>135</v>
      </c>
      <c r="C47" s="38"/>
      <c r="D47" s="38"/>
      <c r="E47" s="38"/>
      <c r="F47" s="38"/>
      <c r="G47" s="38"/>
      <c r="H47" s="202"/>
      <c r="I47" s="202"/>
      <c r="J47" s="199"/>
      <c r="K47" s="202"/>
      <c r="L47" s="133"/>
      <c r="M47" s="201" t="s">
        <v>8</v>
      </c>
      <c r="N47" s="199"/>
      <c r="O47" s="198"/>
      <c r="P47" s="198" t="s">
        <v>14</v>
      </c>
      <c r="Q47" s="238">
        <f>(C37*Q45)+(N36*Q46)</f>
        <v>3</v>
      </c>
      <c r="R47" s="43" t="s">
        <v>55</v>
      </c>
      <c r="S47" s="163" t="str">
        <f>IF(Q47&gt;=Q33,"OK","NG")</f>
        <v>OK</v>
      </c>
      <c r="T47" s="32"/>
      <c r="U47" s="32"/>
      <c r="Z47" s="32"/>
      <c r="AA47" s="131"/>
      <c r="AB47" s="131"/>
      <c r="AE47" s="10"/>
      <c r="AF47" s="10"/>
      <c r="AG47" s="10"/>
      <c r="AH47" s="10"/>
      <c r="AI47" s="10"/>
    </row>
    <row r="48" spans="1:35" s="16" customFormat="1" ht="15.75" customHeight="1" x14ac:dyDescent="0.5">
      <c r="A48" s="94"/>
      <c r="B48" s="53" t="s">
        <v>138</v>
      </c>
      <c r="C48" s="38"/>
      <c r="D48" s="38"/>
      <c r="E48" s="38"/>
      <c r="F48" s="38"/>
      <c r="G48" s="38"/>
      <c r="H48" s="202"/>
      <c r="I48" s="202"/>
      <c r="J48" s="199"/>
      <c r="K48" s="202"/>
      <c r="L48" s="133"/>
      <c r="M48" s="201" t="s">
        <v>8</v>
      </c>
      <c r="N48" s="201" t="s">
        <v>35</v>
      </c>
      <c r="O48" s="137">
        <f>C37</f>
        <v>1.5</v>
      </c>
      <c r="P48" s="38" t="s">
        <v>15</v>
      </c>
      <c r="Q48" s="100" t="s">
        <v>109</v>
      </c>
      <c r="R48" s="137">
        <f>F41</f>
        <v>1</v>
      </c>
      <c r="S48" s="38" t="s">
        <v>15</v>
      </c>
      <c r="T48" s="32"/>
      <c r="U48" s="32"/>
      <c r="Z48" s="32"/>
      <c r="AA48" s="131"/>
      <c r="AB48" s="131"/>
      <c r="AE48" s="10"/>
      <c r="AF48" s="10"/>
      <c r="AG48" s="10"/>
      <c r="AH48" s="10"/>
      <c r="AI48" s="10"/>
    </row>
    <row r="49" spans="1:35" s="16" customFormat="1" ht="15.75" customHeight="1" x14ac:dyDescent="0.5">
      <c r="A49" s="94"/>
      <c r="B49" s="53"/>
      <c r="C49" s="38"/>
      <c r="D49" s="38"/>
      <c r="E49" s="38"/>
      <c r="F49" s="38"/>
      <c r="G49" s="38"/>
      <c r="H49" s="202"/>
      <c r="I49" s="202"/>
      <c r="J49" s="199"/>
      <c r="K49" s="202"/>
      <c r="L49" s="133"/>
      <c r="M49" s="201" t="s">
        <v>8</v>
      </c>
      <c r="N49" s="201" t="s">
        <v>35</v>
      </c>
      <c r="O49" s="137">
        <f>N36</f>
        <v>1.5</v>
      </c>
      <c r="P49" s="38" t="s">
        <v>15</v>
      </c>
      <c r="Q49" s="100" t="s">
        <v>109</v>
      </c>
      <c r="R49" s="137">
        <f>L41</f>
        <v>1</v>
      </c>
      <c r="S49" s="38" t="s">
        <v>15</v>
      </c>
      <c r="T49" s="32"/>
      <c r="U49" s="32"/>
      <c r="Z49" s="32"/>
      <c r="AA49" s="131"/>
      <c r="AB49" s="131"/>
      <c r="AE49" s="10"/>
      <c r="AF49" s="10"/>
      <c r="AG49" s="10"/>
      <c r="AH49" s="10"/>
      <c r="AI49" s="10"/>
    </row>
    <row r="50" spans="1:35" s="16" customFormat="1" ht="15.75" customHeight="1" x14ac:dyDescent="0.5">
      <c r="A50" s="94"/>
      <c r="B50" s="53" t="s">
        <v>57</v>
      </c>
      <c r="C50" s="38"/>
      <c r="D50" s="38"/>
      <c r="E50" s="201"/>
      <c r="F50" s="38"/>
      <c r="G50" s="38"/>
      <c r="H50" s="85"/>
      <c r="I50" s="85"/>
      <c r="J50" s="201"/>
      <c r="K50" s="85"/>
      <c r="L50" s="99"/>
      <c r="M50" s="201"/>
      <c r="O50" s="32"/>
      <c r="Q50" s="106"/>
      <c r="R50" s="102">
        <v>30</v>
      </c>
      <c r="S50" s="48" t="s">
        <v>16</v>
      </c>
      <c r="T50" s="129"/>
      <c r="U50" s="32"/>
      <c r="X50" s="20"/>
      <c r="Z50" s="32"/>
      <c r="AA50" s="131"/>
      <c r="AB50" s="131"/>
      <c r="AE50" s="10"/>
      <c r="AF50" s="10"/>
      <c r="AG50" s="10"/>
      <c r="AH50" s="10"/>
      <c r="AI50" s="10"/>
    </row>
    <row r="51" spans="1:35" s="16" customFormat="1" ht="15.75" customHeight="1" x14ac:dyDescent="0.5">
      <c r="A51" s="94"/>
      <c r="B51" s="53" t="s">
        <v>98</v>
      </c>
      <c r="C51" s="38"/>
      <c r="D51" s="38"/>
      <c r="E51" s="201"/>
      <c r="F51" s="106"/>
      <c r="G51" s="201" t="s">
        <v>8</v>
      </c>
      <c r="H51" s="94"/>
      <c r="I51" s="94"/>
      <c r="M51" s="201" t="s">
        <v>8</v>
      </c>
      <c r="N51" s="94"/>
      <c r="P51" s="133" t="s">
        <v>14</v>
      </c>
      <c r="Q51" s="97">
        <f>(Q19+Q24)/((O48*R48)+(O49*R49))</f>
        <v>7.3013333333333321</v>
      </c>
      <c r="R51" s="48" t="s">
        <v>65</v>
      </c>
      <c r="S51" s="182"/>
      <c r="T51" s="104"/>
      <c r="U51" s="104"/>
      <c r="Y51" s="61"/>
      <c r="Z51" s="61"/>
      <c r="AA51" s="61"/>
      <c r="AB51" s="61"/>
      <c r="AC51" s="61"/>
      <c r="AD51" s="45"/>
    </row>
    <row r="52" spans="1:35" s="16" customFormat="1" ht="15.75" customHeight="1" x14ac:dyDescent="0.5">
      <c r="A52" s="94"/>
      <c r="B52" s="53"/>
      <c r="C52" s="38"/>
      <c r="D52" s="38"/>
      <c r="E52" s="38"/>
      <c r="F52" s="38"/>
      <c r="G52" s="38"/>
      <c r="H52" s="85"/>
      <c r="I52" s="85"/>
      <c r="K52" s="85"/>
      <c r="L52" s="99"/>
      <c r="M52" s="201"/>
      <c r="P52" s="133"/>
      <c r="Q52" s="48"/>
      <c r="R52" s="48"/>
      <c r="S52" s="181"/>
      <c r="T52" s="129"/>
      <c r="U52" s="32"/>
      <c r="Y52" s="61"/>
      <c r="Z52" s="61"/>
      <c r="AA52" s="61"/>
      <c r="AB52" s="61"/>
      <c r="AC52" s="61"/>
      <c r="AD52" s="61"/>
      <c r="AE52" s="61"/>
    </row>
    <row r="53" spans="1:35" s="16" customFormat="1" ht="15.75" customHeight="1" x14ac:dyDescent="0.5">
      <c r="A53" s="94"/>
      <c r="B53" s="53" t="s">
        <v>22</v>
      </c>
      <c r="C53" s="38"/>
      <c r="D53" s="38"/>
      <c r="E53" s="38"/>
      <c r="F53" s="38"/>
      <c r="G53" s="38"/>
      <c r="H53" s="85"/>
      <c r="I53" s="85"/>
      <c r="K53" s="85"/>
      <c r="L53" s="99"/>
      <c r="M53" s="201" t="s">
        <v>8</v>
      </c>
      <c r="P53" s="32"/>
      <c r="Q53" s="139">
        <v>7.5</v>
      </c>
      <c r="R53" s="48" t="s">
        <v>16</v>
      </c>
      <c r="S53" s="181"/>
      <c r="T53" s="32"/>
      <c r="U53" s="32"/>
      <c r="Y53" s="61"/>
      <c r="Z53" s="61"/>
      <c r="AA53" s="61"/>
      <c r="AB53" s="61"/>
      <c r="AC53" s="61"/>
      <c r="AD53" s="61"/>
      <c r="AE53" s="61"/>
    </row>
    <row r="54" spans="1:35" s="16" customFormat="1" ht="15.75" customHeight="1" x14ac:dyDescent="0.5">
      <c r="A54" s="94"/>
      <c r="B54" s="53" t="s">
        <v>56</v>
      </c>
      <c r="C54" s="38"/>
      <c r="D54" s="38"/>
      <c r="E54" s="201"/>
      <c r="F54" s="38"/>
      <c r="G54" s="38"/>
      <c r="H54" s="85"/>
      <c r="I54" s="85"/>
      <c r="K54" s="85"/>
      <c r="L54" s="99"/>
      <c r="M54" s="201" t="s">
        <v>8</v>
      </c>
      <c r="P54" s="32"/>
      <c r="Q54" s="106">
        <f>R50-Q53</f>
        <v>22.5</v>
      </c>
      <c r="R54" s="48" t="s">
        <v>16</v>
      </c>
      <c r="S54" s="182"/>
      <c r="T54" s="32"/>
      <c r="U54" s="32"/>
      <c r="Y54" s="61"/>
      <c r="Z54" s="61"/>
      <c r="AA54" s="61"/>
      <c r="AB54" s="61"/>
      <c r="AC54" s="61"/>
      <c r="AD54" s="61"/>
      <c r="AE54" s="61"/>
    </row>
    <row r="55" spans="1:35" s="16" customFormat="1" ht="15.75" customHeight="1" thickBot="1" x14ac:dyDescent="0.45">
      <c r="A55" s="33" t="s">
        <v>41</v>
      </c>
      <c r="B55" s="173" t="s">
        <v>49</v>
      </c>
      <c r="C55" s="38"/>
      <c r="D55" s="38"/>
      <c r="E55" s="201"/>
      <c r="F55" s="38"/>
      <c r="G55" s="38"/>
      <c r="H55" s="85"/>
      <c r="I55" s="85"/>
      <c r="K55" s="85"/>
      <c r="L55" s="201"/>
      <c r="M55" s="201" t="s">
        <v>8</v>
      </c>
      <c r="N55" s="263" t="s">
        <v>143</v>
      </c>
      <c r="O55" s="133"/>
      <c r="P55" s="262"/>
      <c r="Q55" s="97"/>
      <c r="R55" s="48"/>
      <c r="S55" s="182"/>
      <c r="T55" s="42"/>
      <c r="U55" s="42"/>
      <c r="Y55" s="61"/>
      <c r="Z55" s="61"/>
      <c r="AA55" s="61"/>
      <c r="AB55" s="61"/>
      <c r="AC55" s="61"/>
      <c r="AD55" s="61"/>
      <c r="AE55" s="61"/>
    </row>
    <row r="56" spans="1:35" s="16" customFormat="1" ht="15.75" customHeight="1" x14ac:dyDescent="0.4">
      <c r="A56" s="33" t="s">
        <v>42</v>
      </c>
      <c r="B56" s="112" t="s">
        <v>145</v>
      </c>
      <c r="C56" s="143"/>
      <c r="D56" s="38"/>
      <c r="E56" s="201"/>
      <c r="F56" s="38"/>
      <c r="G56" s="38"/>
      <c r="H56" s="85"/>
      <c r="I56" s="85"/>
      <c r="K56" s="85"/>
      <c r="L56" s="201"/>
      <c r="M56" s="201"/>
      <c r="N56" s="263"/>
      <c r="O56" s="133"/>
      <c r="P56" s="262"/>
      <c r="Q56" s="97"/>
      <c r="R56" s="48"/>
      <c r="S56" s="182"/>
      <c r="T56" s="42"/>
      <c r="U56" s="286">
        <f>(T58-U60-U58-U57)/2</f>
        <v>0.39999999999999997</v>
      </c>
      <c r="V56" s="281"/>
      <c r="W56" s="282"/>
      <c r="X56" s="283"/>
      <c r="Y56" s="100"/>
      <c r="Z56" s="238"/>
      <c r="AA56" s="232"/>
      <c r="AB56" s="275"/>
      <c r="AC56" s="276"/>
      <c r="AD56" s="277"/>
      <c r="AE56" s="61"/>
    </row>
    <row r="57" spans="1:35" s="16" customFormat="1" ht="15.75" customHeight="1" thickBot="1" x14ac:dyDescent="0.45">
      <c r="A57" s="94"/>
      <c r="B57" s="41" t="s">
        <v>144</v>
      </c>
      <c r="C57" s="57"/>
      <c r="D57" s="38"/>
      <c r="E57" s="171"/>
      <c r="F57" s="38"/>
      <c r="G57" s="201" t="s">
        <v>8</v>
      </c>
      <c r="H57" s="39"/>
      <c r="I57" s="85"/>
      <c r="J57" s="17"/>
      <c r="L57" s="99"/>
      <c r="M57" s="201" t="s">
        <v>8</v>
      </c>
      <c r="O57" s="16" t="s">
        <v>7</v>
      </c>
      <c r="P57" s="133" t="s">
        <v>14</v>
      </c>
      <c r="Q57" s="97">
        <f>Q51*F41*U56</f>
        <v>2.9205333333333328</v>
      </c>
      <c r="R57" s="48" t="s">
        <v>32</v>
      </c>
      <c r="S57" s="182"/>
      <c r="T57" s="42"/>
      <c r="U57" s="286">
        <f>Q54/100</f>
        <v>0.22500000000000001</v>
      </c>
      <c r="V57" s="248"/>
      <c r="W57" s="219"/>
      <c r="X57" s="285"/>
      <c r="Y57" s="100"/>
      <c r="Z57" s="100"/>
      <c r="AA57" s="239"/>
      <c r="AB57" s="243"/>
      <c r="AC57" s="133" t="s">
        <v>136</v>
      </c>
      <c r="AD57" s="167"/>
      <c r="AE57" s="61"/>
    </row>
    <row r="58" spans="1:35" s="16" customFormat="1" ht="15.75" customHeight="1" x14ac:dyDescent="0.45">
      <c r="A58" s="94"/>
      <c r="B58" s="160"/>
      <c r="C58" s="15"/>
      <c r="D58" s="176" t="s">
        <v>120</v>
      </c>
      <c r="E58" s="15"/>
      <c r="F58" s="14"/>
      <c r="G58" s="14"/>
      <c r="H58" s="61"/>
      <c r="I58" s="61"/>
      <c r="J58" s="192"/>
      <c r="K58" s="193"/>
      <c r="L58" s="99"/>
      <c r="M58" s="201" t="s">
        <v>8</v>
      </c>
      <c r="O58" s="199"/>
      <c r="P58" s="133" t="s">
        <v>14</v>
      </c>
      <c r="Q58" s="16">
        <f>(0.85*0.53*(SQRT(Q7))*Q46*100*Q54)/1000</f>
        <v>15.703010977197973</v>
      </c>
      <c r="R58" s="48" t="s">
        <v>32</v>
      </c>
      <c r="S58" s="182" t="str">
        <f>IF(Q57&lt;Q58," OK."," NG.")</f>
        <v xml:space="preserve"> OK.</v>
      </c>
      <c r="T58" s="414">
        <f>C37</f>
        <v>1.5</v>
      </c>
      <c r="U58" s="394">
        <f>D37</f>
        <v>0.25</v>
      </c>
      <c r="V58" s="403" t="s">
        <v>113</v>
      </c>
      <c r="W58" s="228"/>
      <c r="X58" s="319"/>
      <c r="Y58" s="240"/>
      <c r="Z58" s="405"/>
      <c r="AA58" s="241"/>
      <c r="AB58" s="244"/>
      <c r="AC58" s="403" t="s">
        <v>114</v>
      </c>
      <c r="AD58" s="410" t="s">
        <v>78</v>
      </c>
      <c r="AE58" s="61"/>
    </row>
    <row r="59" spans="1:35" s="16" customFormat="1" ht="15.75" customHeight="1" thickBot="1" x14ac:dyDescent="0.5">
      <c r="A59" s="94"/>
      <c r="B59" s="160"/>
      <c r="C59" s="15"/>
      <c r="D59" s="177">
        <f>D37*100</f>
        <v>25</v>
      </c>
      <c r="E59" s="15"/>
      <c r="F59" s="14"/>
      <c r="G59" s="14"/>
      <c r="H59" s="61"/>
      <c r="I59" s="61"/>
      <c r="J59" s="61"/>
      <c r="K59" s="85"/>
      <c r="L59" s="99"/>
      <c r="M59" s="58"/>
      <c r="O59" s="199"/>
      <c r="R59" s="48"/>
      <c r="S59" s="182"/>
      <c r="T59" s="415"/>
      <c r="U59" s="394"/>
      <c r="V59" s="404"/>
      <c r="W59" s="230"/>
      <c r="X59" s="231"/>
      <c r="Y59" s="240"/>
      <c r="Z59" s="405"/>
      <c r="AA59" s="241"/>
      <c r="AB59" s="245"/>
      <c r="AC59" s="404"/>
      <c r="AD59" s="410"/>
      <c r="AE59" s="61"/>
    </row>
    <row r="60" spans="1:35" s="16" customFormat="1" ht="15.75" customHeight="1" thickBot="1" x14ac:dyDescent="0.5">
      <c r="A60" s="94"/>
      <c r="B60" s="160"/>
      <c r="C60" s="15"/>
      <c r="D60" s="178"/>
      <c r="E60" s="15"/>
      <c r="F60" s="14"/>
      <c r="G60" s="14"/>
      <c r="H60" s="61"/>
      <c r="I60" s="61"/>
      <c r="J60" s="87"/>
      <c r="K60" s="87"/>
      <c r="L60" s="99"/>
      <c r="M60" s="260"/>
      <c r="O60" s="199"/>
      <c r="R60" s="48"/>
      <c r="S60" s="182"/>
      <c r="T60" s="42"/>
      <c r="U60" s="43">
        <f>Q54/100</f>
        <v>0.22500000000000001</v>
      </c>
      <c r="V60" s="218"/>
      <c r="W60" s="219"/>
      <c r="X60" s="284"/>
      <c r="Y60" s="224"/>
      <c r="Z60" s="100"/>
      <c r="AA60" s="232"/>
      <c r="AB60" s="246"/>
      <c r="AC60" s="133"/>
      <c r="AD60" s="167"/>
      <c r="AE60" s="61"/>
    </row>
    <row r="61" spans="1:35" s="16" customFormat="1" ht="15.75" customHeight="1" thickBot="1" x14ac:dyDescent="0.55000000000000004">
      <c r="A61" s="94"/>
      <c r="B61" s="273"/>
      <c r="C61" s="406" t="s">
        <v>123</v>
      </c>
      <c r="D61" s="406"/>
      <c r="E61" s="406"/>
      <c r="F61" s="271"/>
      <c r="G61" s="162"/>
      <c r="H61" s="15"/>
      <c r="I61" s="15"/>
      <c r="J61" s="87"/>
      <c r="K61" s="87"/>
      <c r="L61" s="99"/>
      <c r="M61" s="260"/>
      <c r="P61" s="32"/>
      <c r="Q61" s="142"/>
      <c r="R61" s="48"/>
      <c r="S61" s="182"/>
      <c r="T61" s="42"/>
      <c r="U61" s="286">
        <f>(T58-U60-U58-U57)/2</f>
        <v>0.39999999999999997</v>
      </c>
      <c r="V61" s="267"/>
      <c r="W61" s="268"/>
      <c r="X61" s="269"/>
      <c r="Y61" s="100"/>
      <c r="Z61" s="100"/>
      <c r="AA61" s="232"/>
      <c r="AB61" s="278"/>
      <c r="AC61" s="279"/>
      <c r="AD61" s="280"/>
      <c r="AE61" s="61"/>
    </row>
    <row r="62" spans="1:35" s="16" customFormat="1" ht="15.75" customHeight="1" thickBot="1" x14ac:dyDescent="0.55000000000000004">
      <c r="A62" s="94"/>
      <c r="B62" s="274"/>
      <c r="C62" s="407"/>
      <c r="D62" s="407"/>
      <c r="E62" s="407"/>
      <c r="F62" s="272"/>
      <c r="G62" s="14"/>
      <c r="H62" s="61"/>
      <c r="I62" s="61"/>
      <c r="J62" s="261"/>
      <c r="K62" s="85"/>
      <c r="L62" s="99"/>
      <c r="M62" s="260"/>
      <c r="P62" s="32"/>
      <c r="Q62" s="142"/>
      <c r="R62" s="48"/>
      <c r="S62" s="182"/>
      <c r="T62" s="42"/>
      <c r="U62" s="42"/>
      <c r="Y62" s="61"/>
      <c r="Z62" s="61"/>
      <c r="AA62" s="61"/>
      <c r="AB62" s="61"/>
      <c r="AC62" s="61"/>
      <c r="AD62" s="61"/>
      <c r="AE62" s="61"/>
    </row>
    <row r="63" spans="1:35" s="16" customFormat="1" ht="15.75" customHeight="1" x14ac:dyDescent="0.5">
      <c r="A63" s="94"/>
      <c r="B63" s="160"/>
      <c r="C63" s="15"/>
      <c r="D63" s="203"/>
      <c r="E63" s="15"/>
      <c r="F63" s="14"/>
      <c r="G63" s="14"/>
      <c r="H63" s="61"/>
      <c r="I63" s="61"/>
      <c r="J63" s="261"/>
      <c r="K63" s="85"/>
      <c r="L63" s="99"/>
      <c r="M63" s="260"/>
      <c r="P63" s="32"/>
      <c r="Q63" s="142"/>
      <c r="R63" s="48"/>
      <c r="S63" s="182"/>
      <c r="T63" s="42"/>
      <c r="U63" s="287"/>
      <c r="Y63" s="61"/>
      <c r="Z63" s="61"/>
      <c r="AA63" s="61"/>
      <c r="AB63" s="61"/>
      <c r="AC63" s="61"/>
      <c r="AD63" s="61"/>
      <c r="AE63" s="61"/>
    </row>
    <row r="64" spans="1:35" s="16" customFormat="1" ht="15.75" customHeight="1" x14ac:dyDescent="0.5">
      <c r="A64" s="94"/>
      <c r="B64" s="41" t="s">
        <v>144</v>
      </c>
      <c r="C64" s="15"/>
      <c r="D64" s="15"/>
      <c r="E64" s="15"/>
      <c r="F64" s="14"/>
      <c r="G64" s="201" t="s">
        <v>8</v>
      </c>
      <c r="H64" s="61"/>
      <c r="I64" s="61"/>
      <c r="J64" s="261"/>
      <c r="K64" s="85"/>
      <c r="M64" s="201" t="s">
        <v>8</v>
      </c>
      <c r="O64" s="16" t="s">
        <v>7</v>
      </c>
      <c r="P64" s="133" t="s">
        <v>14</v>
      </c>
      <c r="Q64" s="97">
        <f>Q51*Q45*U61</f>
        <v>2.9205333333333328</v>
      </c>
      <c r="R64" s="48" t="s">
        <v>32</v>
      </c>
      <c r="S64" s="182"/>
      <c r="T64" s="42"/>
      <c r="U64" s="32"/>
      <c r="Y64" s="61"/>
      <c r="Z64" s="61"/>
      <c r="AA64" s="61"/>
      <c r="AB64" s="61"/>
      <c r="AC64" s="61"/>
      <c r="AD64" s="61"/>
      <c r="AE64" s="61"/>
    </row>
    <row r="65" spans="1:32" s="18" customFormat="1" ht="15.75" customHeight="1" x14ac:dyDescent="0.5">
      <c r="A65" s="33"/>
      <c r="B65" s="41"/>
      <c r="C65" s="143"/>
      <c r="D65" s="143"/>
      <c r="E65" s="143"/>
      <c r="F65" s="143"/>
      <c r="G65" s="201" t="s">
        <v>8</v>
      </c>
      <c r="H65" s="37"/>
      <c r="I65" s="37"/>
      <c r="J65" s="37"/>
      <c r="K65" s="37"/>
      <c r="L65" s="37"/>
      <c r="M65" s="201" t="s">
        <v>8</v>
      </c>
      <c r="N65" s="37"/>
      <c r="O65" s="158"/>
      <c r="P65" s="133" t="s">
        <v>14</v>
      </c>
      <c r="Q65" s="288">
        <f>(0.85*0.53*(SQRT(Q7))*Q45*100*Q54)/1000</f>
        <v>15.703010977197973</v>
      </c>
      <c r="R65" s="48" t="s">
        <v>32</v>
      </c>
      <c r="S65" s="181" t="str">
        <f>IF(Q64&lt;Q65," OK."," NG.")</f>
        <v xml:space="preserve"> OK.</v>
      </c>
      <c r="T65" s="37"/>
      <c r="U65" s="264"/>
      <c r="V65" s="265"/>
      <c r="W65" s="265"/>
      <c r="X65" s="265"/>
      <c r="Y65" s="265"/>
      <c r="Z65" s="202"/>
      <c r="AA65" s="266"/>
      <c r="AB65" s="265"/>
      <c r="AD65" s="62"/>
      <c r="AE65" s="62"/>
    </row>
    <row r="66" spans="1:32" s="18" customFormat="1" ht="15.75" customHeight="1" x14ac:dyDescent="0.5">
      <c r="A66" s="94"/>
      <c r="B66" s="39"/>
      <c r="C66" s="143"/>
      <c r="D66" s="143"/>
      <c r="E66" s="143"/>
      <c r="F66" s="143"/>
      <c r="G66" s="201"/>
      <c r="H66" s="38"/>
      <c r="I66" s="37"/>
      <c r="J66" s="37"/>
      <c r="K66" s="37"/>
      <c r="L66" s="37"/>
      <c r="M66" s="201"/>
      <c r="N66" s="37"/>
      <c r="O66" s="198"/>
      <c r="P66" s="133"/>
      <c r="Q66" s="97"/>
      <c r="R66" s="48"/>
      <c r="S66" s="180"/>
      <c r="T66" s="144"/>
      <c r="U66" s="264"/>
      <c r="V66" s="265"/>
      <c r="W66" s="265"/>
      <c r="X66" s="265"/>
      <c r="Y66" s="265"/>
      <c r="Z66" s="265"/>
      <c r="AA66" s="261"/>
      <c r="AB66" s="261"/>
      <c r="AC66" s="14"/>
      <c r="AE66" s="141"/>
    </row>
    <row r="67" spans="1:32" s="18" customFormat="1" ht="15.75" customHeight="1" x14ac:dyDescent="0.5">
      <c r="A67" s="33" t="s">
        <v>43</v>
      </c>
      <c r="B67" s="33" t="s">
        <v>155</v>
      </c>
      <c r="C67" s="38"/>
      <c r="D67" s="38"/>
      <c r="E67" s="16"/>
      <c r="F67" s="16"/>
      <c r="G67" s="201"/>
      <c r="H67" s="38"/>
      <c r="I67" s="37"/>
      <c r="J67" s="37"/>
      <c r="K67" s="37"/>
      <c r="L67" s="37"/>
      <c r="M67" s="201"/>
      <c r="N67" s="37"/>
      <c r="O67" s="37"/>
      <c r="P67" s="133"/>
      <c r="Q67" s="97"/>
      <c r="R67" s="48"/>
      <c r="S67" s="183"/>
      <c r="T67" s="146"/>
      <c r="U67" s="264"/>
      <c r="V67" s="265"/>
      <c r="W67" s="232"/>
      <c r="X67" s="265"/>
      <c r="Y67" s="265"/>
      <c r="Z67" s="265"/>
      <c r="AA67" s="261"/>
      <c r="AB67" s="261"/>
      <c r="AC67" s="74"/>
    </row>
    <row r="68" spans="1:32" s="16" customFormat="1" ht="15.75" customHeight="1" x14ac:dyDescent="0.5">
      <c r="A68" s="33"/>
      <c r="B68" s="41" t="s">
        <v>144</v>
      </c>
      <c r="C68" s="38"/>
      <c r="D68" s="38"/>
      <c r="G68" s="201"/>
      <c r="H68" s="38"/>
      <c r="I68" s="85"/>
      <c r="K68" s="85"/>
      <c r="L68" s="55"/>
      <c r="M68" s="201"/>
      <c r="Q68" s="97"/>
      <c r="R68" s="48"/>
      <c r="S68" s="182"/>
      <c r="T68" s="32"/>
      <c r="U68" s="264"/>
      <c r="V68" s="265"/>
      <c r="W68" s="265"/>
      <c r="X68" s="265"/>
      <c r="Y68" s="265"/>
      <c r="Z68" s="265"/>
      <c r="AA68" s="261"/>
      <c r="AB68" s="261"/>
      <c r="AC68" s="18"/>
    </row>
    <row r="69" spans="1:32" s="16" customFormat="1" ht="15.75" customHeight="1" x14ac:dyDescent="0.5">
      <c r="A69" s="33"/>
      <c r="B69" s="155" t="s">
        <v>146</v>
      </c>
      <c r="C69" s="38"/>
      <c r="D69" s="38"/>
      <c r="G69" s="201" t="s">
        <v>8</v>
      </c>
      <c r="H69" s="38"/>
      <c r="I69" s="85"/>
      <c r="K69" s="85"/>
      <c r="L69" s="55"/>
      <c r="M69" s="201" t="s">
        <v>8</v>
      </c>
      <c r="O69" s="199" t="s">
        <v>147</v>
      </c>
      <c r="P69" s="133" t="s">
        <v>14</v>
      </c>
      <c r="Q69" s="54">
        <f>Q51*(Q46/2)*(((Q32-D37)/2)^2)</f>
        <v>1.4260416666666664</v>
      </c>
      <c r="R69" s="48" t="s">
        <v>33</v>
      </c>
      <c r="S69" s="182"/>
      <c r="T69" s="32"/>
      <c r="U69" s="264"/>
      <c r="V69" s="232"/>
      <c r="W69" s="232"/>
      <c r="X69" s="232"/>
      <c r="Y69" s="265"/>
      <c r="Z69" s="265"/>
      <c r="AA69" s="261"/>
      <c r="AB69" s="261"/>
      <c r="AC69" s="18"/>
    </row>
    <row r="70" spans="1:32" s="32" customFormat="1" ht="15.75" customHeight="1" x14ac:dyDescent="0.5">
      <c r="A70" s="94"/>
      <c r="B70" s="155"/>
      <c r="C70" s="38"/>
      <c r="D70" s="38"/>
      <c r="E70" s="16"/>
      <c r="F70" s="16"/>
      <c r="G70" s="201"/>
      <c r="H70" s="38"/>
      <c r="I70" s="85"/>
      <c r="J70" s="16"/>
      <c r="K70" s="85"/>
      <c r="L70" s="55"/>
      <c r="M70" s="201"/>
      <c r="N70" s="16"/>
      <c r="O70" s="16"/>
      <c r="P70" s="133"/>
      <c r="Q70" s="54"/>
      <c r="R70" s="48"/>
      <c r="S70" s="181"/>
      <c r="Y70" s="75"/>
      <c r="Z70" s="75"/>
      <c r="AA70" s="74"/>
      <c r="AB70" s="74"/>
      <c r="AC70" s="15"/>
      <c r="AD70" s="15"/>
      <c r="AE70" s="14"/>
      <c r="AF70" s="14"/>
    </row>
    <row r="71" spans="1:32" s="18" customFormat="1" ht="15.75" customHeight="1" x14ac:dyDescent="0.5">
      <c r="A71" s="145"/>
      <c r="B71" s="143"/>
      <c r="C71" s="143"/>
      <c r="D71" s="143"/>
      <c r="E71" s="143"/>
      <c r="F71" s="143"/>
      <c r="G71" s="201" t="s">
        <v>8</v>
      </c>
      <c r="H71" s="37"/>
      <c r="I71" s="37"/>
      <c r="K71" s="37"/>
      <c r="L71" s="37"/>
      <c r="M71" s="201" t="s">
        <v>8</v>
      </c>
      <c r="N71" s="37"/>
      <c r="O71" s="37"/>
      <c r="P71" s="133" t="s">
        <v>14</v>
      </c>
      <c r="Q71" s="149">
        <f>Q69*1000*100/(0.9*Q46*100*Q54^2)</f>
        <v>3.1298582533150432</v>
      </c>
      <c r="R71" s="59" t="s">
        <v>99</v>
      </c>
      <c r="S71" s="180"/>
      <c r="T71" s="37"/>
      <c r="U71" s="37"/>
      <c r="AC71" s="75"/>
      <c r="AD71" s="75"/>
      <c r="AE71" s="74"/>
      <c r="AF71" s="74"/>
    </row>
    <row r="72" spans="1:32" s="32" customFormat="1" ht="15.75" customHeight="1" x14ac:dyDescent="0.5">
      <c r="B72" s="38"/>
      <c r="D72" s="38"/>
      <c r="E72" s="10"/>
      <c r="F72" s="10"/>
      <c r="G72" s="201"/>
      <c r="H72" s="38"/>
      <c r="I72" s="28"/>
      <c r="J72" s="94"/>
      <c r="K72" s="94"/>
      <c r="L72" s="99"/>
      <c r="M72" s="201"/>
      <c r="N72" s="10"/>
      <c r="O72" s="97"/>
      <c r="P72" s="28"/>
      <c r="Q72" s="97"/>
      <c r="R72" s="38"/>
      <c r="S72" s="181"/>
      <c r="Y72" s="18"/>
      <c r="Z72" s="18"/>
      <c r="AA72" s="160"/>
      <c r="AB72" s="15"/>
      <c r="AC72" s="18"/>
      <c r="AD72" s="18"/>
      <c r="AE72" s="18"/>
      <c r="AF72" s="18"/>
    </row>
    <row r="73" spans="1:32" s="32" customFormat="1" ht="15.75" customHeight="1" x14ac:dyDescent="0.5">
      <c r="B73" s="38"/>
      <c r="D73" s="38"/>
      <c r="E73" s="201"/>
      <c r="F73" s="106"/>
      <c r="G73" s="201" t="s">
        <v>8</v>
      </c>
      <c r="H73" s="94"/>
      <c r="I73" s="94"/>
      <c r="J73" s="201"/>
      <c r="K73" s="94"/>
      <c r="L73" s="99"/>
      <c r="M73" s="201" t="s">
        <v>8</v>
      </c>
      <c r="N73" s="38"/>
      <c r="O73" s="104"/>
      <c r="P73" s="133" t="s">
        <v>14</v>
      </c>
      <c r="Q73" s="132">
        <f>((0.85*Q7)/Q9)*(1-(SQRT(1-((2*Q71)/(0.85*Q7)))))</f>
        <v>7.8856091944320169E-4</v>
      </c>
      <c r="R73" s="38" t="str">
        <f>IF(Q13&lt;Q73,"OK.","Use Minimun Steel.")</f>
        <v>Use Minimun Steel.</v>
      </c>
      <c r="S73" s="38"/>
      <c r="T73" s="46"/>
      <c r="Y73" s="147"/>
      <c r="Z73" s="148"/>
      <c r="AA73" s="175"/>
      <c r="AB73" s="75"/>
      <c r="AC73" s="18"/>
      <c r="AD73" s="18"/>
      <c r="AE73" s="160"/>
      <c r="AF73" s="15"/>
    </row>
    <row r="74" spans="1:32" s="16" customFormat="1" ht="15.75" customHeight="1" x14ac:dyDescent="0.5">
      <c r="A74" s="94"/>
      <c r="B74" s="119" t="s">
        <v>52</v>
      </c>
      <c r="C74" s="33"/>
      <c r="E74" s="33"/>
      <c r="F74" s="105"/>
      <c r="G74" s="201" t="s">
        <v>8</v>
      </c>
      <c r="H74" s="120"/>
      <c r="I74" s="105"/>
      <c r="J74" s="117"/>
      <c r="K74" s="105"/>
      <c r="L74" s="105"/>
      <c r="M74" s="201" t="s">
        <v>8</v>
      </c>
      <c r="N74" s="105"/>
      <c r="O74" s="105" t="s">
        <v>90</v>
      </c>
      <c r="P74" s="133" t="s">
        <v>14</v>
      </c>
      <c r="Q74" s="289">
        <f>MAX(Q73,Q13)*(Q46*100*Q54)</f>
        <v>7.875</v>
      </c>
      <c r="R74" s="38" t="s">
        <v>50</v>
      </c>
      <c r="S74" s="181"/>
      <c r="T74" s="32"/>
      <c r="U74" s="32"/>
      <c r="AA74" s="150"/>
      <c r="AB74" s="17"/>
      <c r="AC74" s="147"/>
      <c r="AD74" s="148"/>
      <c r="AE74" s="175"/>
      <c r="AF74" s="75"/>
    </row>
    <row r="75" spans="1:32" s="16" customFormat="1" ht="15.75" customHeight="1" x14ac:dyDescent="0.5">
      <c r="A75" s="94"/>
      <c r="B75" s="41" t="s">
        <v>144</v>
      </c>
      <c r="C75" s="33"/>
      <c r="E75" s="33"/>
      <c r="F75" s="105"/>
      <c r="G75" s="201"/>
      <c r="H75" s="120"/>
      <c r="I75" s="105"/>
      <c r="J75" s="117"/>
      <c r="K75" s="105"/>
      <c r="L75" s="105"/>
      <c r="M75" s="201"/>
      <c r="N75" s="105"/>
      <c r="O75" s="105"/>
      <c r="P75" s="105"/>
      <c r="Q75" s="117"/>
      <c r="R75" s="38"/>
      <c r="S75" s="181"/>
      <c r="T75" s="32"/>
      <c r="U75" s="32"/>
      <c r="AA75" s="150"/>
      <c r="AB75" s="17"/>
      <c r="AC75" s="147"/>
      <c r="AD75" s="148"/>
      <c r="AE75" s="175"/>
      <c r="AF75" s="75"/>
    </row>
    <row r="76" spans="1:32" s="16" customFormat="1" ht="15.75" customHeight="1" x14ac:dyDescent="0.5">
      <c r="A76" s="94"/>
      <c r="B76" s="155" t="s">
        <v>146</v>
      </c>
      <c r="C76" s="33"/>
      <c r="E76" s="33"/>
      <c r="F76" s="105"/>
      <c r="G76" s="201" t="s">
        <v>8</v>
      </c>
      <c r="H76" s="120"/>
      <c r="I76" s="105"/>
      <c r="J76" s="117"/>
      <c r="K76" s="105"/>
      <c r="L76" s="105"/>
      <c r="M76" s="201" t="s">
        <v>8</v>
      </c>
      <c r="N76" s="105"/>
      <c r="O76" s="199" t="s">
        <v>147</v>
      </c>
      <c r="P76" s="133" t="s">
        <v>14</v>
      </c>
      <c r="Q76" s="117">
        <f>Q51*(Q45/2)*(((Q32-M37)/2)^2)</f>
        <v>1.4260416666666664</v>
      </c>
      <c r="R76" s="48" t="s">
        <v>33</v>
      </c>
      <c r="S76" s="181"/>
      <c r="T76" s="32"/>
      <c r="U76" s="32"/>
      <c r="AA76" s="150"/>
      <c r="AB76" s="17"/>
      <c r="AC76" s="147"/>
      <c r="AD76" s="148"/>
      <c r="AE76" s="175"/>
      <c r="AF76" s="75"/>
    </row>
    <row r="77" spans="1:32" s="16" customFormat="1" ht="15.75" customHeight="1" x14ac:dyDescent="0.5">
      <c r="A77" s="94"/>
      <c r="B77" s="119"/>
      <c r="C77" s="33"/>
      <c r="E77" s="33"/>
      <c r="F77" s="105"/>
      <c r="G77" s="201" t="s">
        <v>8</v>
      </c>
      <c r="H77" s="37"/>
      <c r="I77" s="37"/>
      <c r="J77" s="18"/>
      <c r="K77" s="37"/>
      <c r="L77" s="37"/>
      <c r="M77" s="201" t="s">
        <v>8</v>
      </c>
      <c r="N77" s="37"/>
      <c r="O77" s="37"/>
      <c r="P77" s="133" t="s">
        <v>14</v>
      </c>
      <c r="Q77" s="149">
        <f>Q76*1000*100/(0.9*Q45*100*Q54^2)</f>
        <v>3.1298582533150432</v>
      </c>
      <c r="R77" s="59" t="s">
        <v>99</v>
      </c>
      <c r="S77" s="181"/>
      <c r="T77" s="32"/>
      <c r="U77" s="32"/>
      <c r="AA77" s="150"/>
      <c r="AB77" s="17"/>
      <c r="AC77" s="147"/>
      <c r="AD77" s="148"/>
      <c r="AE77" s="175"/>
      <c r="AF77" s="75"/>
    </row>
    <row r="78" spans="1:32" s="16" customFormat="1" ht="15.75" customHeight="1" x14ac:dyDescent="0.5">
      <c r="A78" s="94"/>
      <c r="B78" s="119"/>
      <c r="C78" s="33"/>
      <c r="E78" s="33"/>
      <c r="F78" s="105"/>
      <c r="G78" s="201"/>
      <c r="H78" s="94"/>
      <c r="I78" s="94"/>
      <c r="J78" s="201"/>
      <c r="K78" s="94"/>
      <c r="L78" s="99"/>
      <c r="M78" s="201"/>
      <c r="N78" s="38"/>
      <c r="O78" s="104"/>
      <c r="P78" s="133"/>
      <c r="Q78" s="132"/>
      <c r="R78" s="48"/>
      <c r="S78" s="181"/>
      <c r="T78" s="32"/>
      <c r="U78" s="32"/>
      <c r="AA78" s="150"/>
      <c r="AB78" s="17"/>
      <c r="AC78" s="147"/>
      <c r="AD78" s="148"/>
      <c r="AE78" s="175"/>
      <c r="AF78" s="75"/>
    </row>
    <row r="79" spans="1:32" s="16" customFormat="1" ht="15.75" customHeight="1" x14ac:dyDescent="0.5">
      <c r="A79" s="94"/>
      <c r="B79" s="119"/>
      <c r="C79" s="33"/>
      <c r="E79" s="33"/>
      <c r="F79" s="105"/>
      <c r="G79" s="201" t="s">
        <v>8</v>
      </c>
      <c r="H79" s="94"/>
      <c r="I79" s="94"/>
      <c r="J79" s="201"/>
      <c r="K79" s="94"/>
      <c r="L79" s="99"/>
      <c r="M79" s="201" t="s">
        <v>8</v>
      </c>
      <c r="N79" s="38"/>
      <c r="O79" s="104"/>
      <c r="P79" s="133" t="s">
        <v>14</v>
      </c>
      <c r="Q79" s="132">
        <f>((0.85*Q7)/Q9)*(1-(SQRT(1-((2*Q77)/(0.85*Q7)))))</f>
        <v>7.8856091944320169E-4</v>
      </c>
      <c r="R79" s="184" t="str">
        <f>IF(Q13&lt;Q79,"OK.","Use Minimun Steel.")</f>
        <v>Use Minimun Steel.</v>
      </c>
      <c r="S79" s="181"/>
      <c r="T79" s="32"/>
      <c r="U79" s="32"/>
      <c r="AA79" s="150"/>
      <c r="AB79" s="17"/>
      <c r="AC79" s="147"/>
      <c r="AD79" s="148"/>
      <c r="AE79" s="175"/>
      <c r="AF79" s="75"/>
    </row>
    <row r="80" spans="1:32" s="16" customFormat="1" ht="15.75" customHeight="1" x14ac:dyDescent="0.5">
      <c r="A80" s="94"/>
      <c r="B80" s="119" t="s">
        <v>52</v>
      </c>
      <c r="C80" s="33"/>
      <c r="E80" s="33"/>
      <c r="F80" s="105"/>
      <c r="G80" s="201" t="s">
        <v>8</v>
      </c>
      <c r="H80" s="94"/>
      <c r="I80" s="94"/>
      <c r="J80" s="201"/>
      <c r="K80" s="94"/>
      <c r="L80" s="99"/>
      <c r="M80" s="201" t="s">
        <v>8</v>
      </c>
      <c r="N80" s="38"/>
      <c r="O80" s="105" t="s">
        <v>90</v>
      </c>
      <c r="P80" s="133" t="s">
        <v>14</v>
      </c>
      <c r="Q80" s="99">
        <f>MAX(Q79,Q13)*(Q45*100*Q54)</f>
        <v>7.875</v>
      </c>
      <c r="R80" s="184"/>
      <c r="S80" s="181"/>
      <c r="T80" s="32"/>
      <c r="U80" s="32"/>
      <c r="AA80" s="150"/>
      <c r="AB80" s="17"/>
      <c r="AC80" s="147"/>
      <c r="AD80" s="148"/>
      <c r="AE80" s="175"/>
      <c r="AF80" s="75"/>
    </row>
    <row r="81" spans="1:23" s="16" customFormat="1" ht="15.75" customHeight="1" x14ac:dyDescent="0.5">
      <c r="A81" s="94"/>
      <c r="B81" s="119" t="s">
        <v>151</v>
      </c>
      <c r="C81" s="119"/>
      <c r="D81" s="33"/>
      <c r="E81" s="29"/>
      <c r="F81" s="29"/>
      <c r="G81" s="201" t="s">
        <v>8</v>
      </c>
      <c r="H81" s="121"/>
      <c r="I81" s="121" t="s">
        <v>51</v>
      </c>
      <c r="J81" s="29"/>
      <c r="K81" s="29"/>
      <c r="L81" s="29"/>
      <c r="M81" s="201" t="s">
        <v>8</v>
      </c>
      <c r="N81" s="29"/>
      <c r="O81" s="105" t="s">
        <v>90</v>
      </c>
      <c r="P81" s="133" t="s">
        <v>14</v>
      </c>
      <c r="Q81" s="122">
        <f>IF(Q9&lt;=4000,0.0018*Q32*100*R50,0.002*Q32*100*R50)</f>
        <v>8.1000000000000014</v>
      </c>
      <c r="R81" s="38" t="s">
        <v>50</v>
      </c>
      <c r="S81" s="182"/>
    </row>
    <row r="82" spans="1:23" s="18" customFormat="1" ht="15.75" customHeight="1" x14ac:dyDescent="0.5">
      <c r="A82" s="33"/>
      <c r="B82" s="155" t="s">
        <v>27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</row>
    <row r="83" spans="1:23" s="32" customFormat="1" ht="15.75" customHeight="1" x14ac:dyDescent="0.5">
      <c r="B83" s="119"/>
      <c r="C83" s="372" t="s">
        <v>63</v>
      </c>
      <c r="D83" s="373"/>
      <c r="E83" s="374"/>
      <c r="F83" s="378" t="s">
        <v>64</v>
      </c>
      <c r="G83" s="379"/>
      <c r="H83" s="380" t="s">
        <v>25</v>
      </c>
      <c r="I83" s="381"/>
      <c r="J83" s="380" t="s">
        <v>26</v>
      </c>
      <c r="K83" s="381"/>
      <c r="L83" s="380" t="s">
        <v>29</v>
      </c>
      <c r="M83" s="381"/>
      <c r="N83" s="380" t="s">
        <v>30</v>
      </c>
      <c r="O83" s="381"/>
      <c r="P83" s="380" t="s">
        <v>31</v>
      </c>
      <c r="Q83" s="381"/>
      <c r="R83" s="380" t="s">
        <v>68</v>
      </c>
      <c r="S83" s="381"/>
    </row>
    <row r="84" spans="1:23" s="18" customFormat="1" ht="15.75" customHeight="1" x14ac:dyDescent="0.5">
      <c r="A84" s="33"/>
      <c r="B84" s="119"/>
      <c r="C84" s="375"/>
      <c r="D84" s="376"/>
      <c r="E84" s="377"/>
      <c r="F84" s="382" t="s">
        <v>36</v>
      </c>
      <c r="G84" s="383"/>
      <c r="H84" s="124" t="s">
        <v>28</v>
      </c>
      <c r="I84" s="124" t="s">
        <v>21</v>
      </c>
      <c r="J84" s="124" t="s">
        <v>28</v>
      </c>
      <c r="K84" s="124" t="s">
        <v>21</v>
      </c>
      <c r="L84" s="124" t="s">
        <v>28</v>
      </c>
      <c r="M84" s="124" t="s">
        <v>21</v>
      </c>
      <c r="N84" s="124" t="s">
        <v>28</v>
      </c>
      <c r="O84" s="124" t="s">
        <v>21</v>
      </c>
      <c r="P84" s="124" t="s">
        <v>28</v>
      </c>
      <c r="Q84" s="124" t="s">
        <v>21</v>
      </c>
      <c r="R84" s="124" t="s">
        <v>28</v>
      </c>
      <c r="S84" s="124" t="s">
        <v>21</v>
      </c>
    </row>
    <row r="85" spans="1:23" s="18" customFormat="1" ht="15.75" customHeight="1" x14ac:dyDescent="0.5">
      <c r="A85" s="33"/>
      <c r="B85" s="18" t="s">
        <v>126</v>
      </c>
      <c r="C85" s="290" t="s">
        <v>148</v>
      </c>
      <c r="D85" s="126"/>
      <c r="E85" s="127"/>
      <c r="F85" s="389">
        <f>Q74</f>
        <v>7.875</v>
      </c>
      <c r="G85" s="390"/>
      <c r="H85" s="291">
        <f>ROUNDUP(F85/1.13,0)</f>
        <v>7</v>
      </c>
      <c r="I85" s="151">
        <f>H85*1.13</f>
        <v>7.9099999999999993</v>
      </c>
      <c r="J85" s="152">
        <f>ROUNDUP($F85/2.01,0)</f>
        <v>4</v>
      </c>
      <c r="K85" s="152">
        <f>+J85*2.01</f>
        <v>8.0399999999999991</v>
      </c>
      <c r="L85" s="152">
        <f>ROUNDUP($F85/3.14,0)</f>
        <v>3</v>
      </c>
      <c r="M85" s="152">
        <f>+L85*3.14</f>
        <v>9.42</v>
      </c>
      <c r="N85" s="152">
        <f>ROUNDUP($F85/4.91,0)</f>
        <v>2</v>
      </c>
      <c r="O85" s="152">
        <f>+N85*4.91</f>
        <v>9.82</v>
      </c>
      <c r="P85" s="152">
        <f>ROUNDUP($F85/6.15,0)</f>
        <v>2</v>
      </c>
      <c r="Q85" s="152">
        <f>+P85*6.15</f>
        <v>12.3</v>
      </c>
      <c r="R85" s="152">
        <f>ROUNDUP($F85/8.04,0)</f>
        <v>1</v>
      </c>
      <c r="S85" s="152">
        <f>+R85*8.04</f>
        <v>8.0399999999999991</v>
      </c>
    </row>
    <row r="86" spans="1:23" s="18" customFormat="1" ht="15.75" customHeight="1" x14ac:dyDescent="0.5">
      <c r="A86" s="33"/>
      <c r="B86" s="18" t="s">
        <v>149</v>
      </c>
      <c r="C86" s="290" t="s">
        <v>148</v>
      </c>
      <c r="D86" s="126"/>
      <c r="E86" s="127"/>
      <c r="F86" s="389">
        <f>Q80</f>
        <v>7.875</v>
      </c>
      <c r="G86" s="390"/>
      <c r="H86" s="291">
        <f>ROUNDUP(F86/1.13,0)</f>
        <v>7</v>
      </c>
      <c r="I86" s="151">
        <f>H86*1.13</f>
        <v>7.9099999999999993</v>
      </c>
      <c r="J86" s="152">
        <f>ROUNDUP($F86/2.01,0)</f>
        <v>4</v>
      </c>
      <c r="K86" s="152">
        <f>+J86*2.01</f>
        <v>8.0399999999999991</v>
      </c>
      <c r="L86" s="152">
        <f>ROUNDUP($F86/3.14,0)</f>
        <v>3</v>
      </c>
      <c r="M86" s="152">
        <f>+L86*3.14</f>
        <v>9.42</v>
      </c>
      <c r="N86" s="152">
        <f>ROUNDUP($F86/4.91,0)</f>
        <v>2</v>
      </c>
      <c r="O86" s="152">
        <f>+N86*4.91</f>
        <v>9.82</v>
      </c>
      <c r="P86" s="152">
        <f>ROUNDUP($F86/6.15,0)</f>
        <v>2</v>
      </c>
      <c r="Q86" s="152">
        <f>+P86*6.15</f>
        <v>12.3</v>
      </c>
      <c r="R86" s="152">
        <f>ROUNDUP($F86/8.04,0)</f>
        <v>1</v>
      </c>
      <c r="S86" s="152">
        <f>+R86*8.04</f>
        <v>8.0399999999999991</v>
      </c>
    </row>
    <row r="87" spans="1:23" s="18" customFormat="1" ht="15.75" customHeight="1" x14ac:dyDescent="0.5">
      <c r="A87" s="33"/>
      <c r="C87" s="125" t="s">
        <v>150</v>
      </c>
      <c r="D87" s="126"/>
      <c r="E87" s="128"/>
      <c r="F87" s="389">
        <f>Q81</f>
        <v>8.1000000000000014</v>
      </c>
      <c r="G87" s="390"/>
      <c r="H87" s="291">
        <f>ROUNDUP(F87/1.13,0)</f>
        <v>8</v>
      </c>
      <c r="I87" s="151">
        <f>H87*1.13</f>
        <v>9.0399999999999991</v>
      </c>
      <c r="J87" s="152">
        <f>ROUNDUP($F87/2.01,0)</f>
        <v>5</v>
      </c>
      <c r="K87" s="152">
        <f>+J87*2.01</f>
        <v>10.049999999999999</v>
      </c>
      <c r="L87" s="152">
        <f>ROUNDUP($F87/3.14,0)</f>
        <v>3</v>
      </c>
      <c r="M87" s="152">
        <f>+L87*3.14</f>
        <v>9.42</v>
      </c>
      <c r="N87" s="152">
        <f>ROUNDUP($F87/4.91,0)</f>
        <v>2</v>
      </c>
      <c r="O87" s="152">
        <f>+N87*4.91</f>
        <v>9.82</v>
      </c>
      <c r="P87" s="152">
        <f>ROUNDUP($F87/6.15,0)</f>
        <v>2</v>
      </c>
      <c r="Q87" s="152">
        <f>+P87*6.15</f>
        <v>12.3</v>
      </c>
      <c r="R87" s="152">
        <f>ROUNDUP($F87/8.04,0)</f>
        <v>2</v>
      </c>
      <c r="S87" s="152">
        <f>+R87*8.04</f>
        <v>16.079999999999998</v>
      </c>
      <c r="T87" s="129"/>
      <c r="W87" s="37"/>
    </row>
    <row r="88" spans="1:23" s="18" customFormat="1" ht="15.75" customHeight="1" x14ac:dyDescent="0.5">
      <c r="A88" s="33"/>
      <c r="B88" s="153"/>
      <c r="C88" s="32"/>
      <c r="D88" s="105" t="s">
        <v>100</v>
      </c>
      <c r="E88" s="114" t="s">
        <v>25</v>
      </c>
      <c r="F88" s="109" t="s">
        <v>152</v>
      </c>
      <c r="G88" s="105"/>
      <c r="H88" s="59"/>
      <c r="I88" s="105"/>
      <c r="J88" s="59"/>
      <c r="K88" s="105" t="s">
        <v>100</v>
      </c>
      <c r="L88" s="114" t="s">
        <v>25</v>
      </c>
      <c r="M88" s="109" t="s">
        <v>153</v>
      </c>
      <c r="N88" s="105"/>
      <c r="O88" s="59"/>
      <c r="P88" s="59"/>
      <c r="Q88" s="59"/>
      <c r="R88" s="59"/>
      <c r="S88" s="59"/>
      <c r="T88" s="32"/>
      <c r="U88" s="32"/>
      <c r="V88" s="32"/>
      <c r="W88" s="37"/>
    </row>
    <row r="89" spans="1:23" s="32" customFormat="1" ht="15.75" customHeight="1" x14ac:dyDescent="0.5">
      <c r="A89" s="94"/>
      <c r="B89" s="26"/>
      <c r="C89" s="45"/>
      <c r="D89" s="189" t="s">
        <v>28</v>
      </c>
      <c r="E89" s="115">
        <f>IF(E88=H83,H85,IF(E88=J83,J85,IF(E88=L83,L85,IF(E88=N83,N85,IF(E88=P83,P85,IF(E88=R83,R85))))))</f>
        <v>7</v>
      </c>
      <c r="F89" s="189" t="s">
        <v>101</v>
      </c>
      <c r="G89" s="196" t="s">
        <v>80</v>
      </c>
      <c r="H89" s="190">
        <f>(Q46*100)/(E89-1)</f>
        <v>16.666666666666668</v>
      </c>
      <c r="I89" s="189" t="s">
        <v>46</v>
      </c>
      <c r="J89" s="189"/>
      <c r="K89" s="189" t="s">
        <v>28</v>
      </c>
      <c r="L89" s="115">
        <f>IF(L88=H83,H86,IF(L88=J83,J86,IF(L88=L83,L86,IF(L88=N83,N86,IF(L88=P83,P86,IF(L88=R83,R86))))))</f>
        <v>7</v>
      </c>
      <c r="M89" s="189" t="s">
        <v>101</v>
      </c>
      <c r="N89" s="196" t="s">
        <v>80</v>
      </c>
      <c r="O89" s="190">
        <f>(Q45*100)/(L89-1)</f>
        <v>16.666666666666668</v>
      </c>
      <c r="P89" s="189" t="s">
        <v>46</v>
      </c>
      <c r="Q89" s="189"/>
      <c r="R89" s="189"/>
      <c r="S89" s="189"/>
      <c r="T89" s="129" t="s">
        <v>6</v>
      </c>
      <c r="U89" s="18"/>
      <c r="V89" s="18"/>
    </row>
    <row r="90" spans="1:23" s="32" customFormat="1" ht="15.75" customHeight="1" x14ac:dyDescent="0.5">
      <c r="A90" s="94"/>
      <c r="B90" s="26"/>
      <c r="C90" s="45"/>
      <c r="D90" s="105" t="s">
        <v>100</v>
      </c>
      <c r="E90" s="114" t="s">
        <v>25</v>
      </c>
      <c r="F90" s="109" t="s">
        <v>154</v>
      </c>
      <c r="G90" s="105"/>
      <c r="H90" s="59"/>
      <c r="I90" s="105"/>
      <c r="J90" s="189"/>
      <c r="K90" s="189"/>
      <c r="L90" s="196"/>
      <c r="M90" s="189"/>
      <c r="N90" s="196"/>
      <c r="O90" s="190"/>
      <c r="P90" s="189"/>
      <c r="Q90" s="189"/>
      <c r="R90" s="189"/>
      <c r="S90" s="189"/>
      <c r="T90" s="129"/>
      <c r="U90" s="18"/>
      <c r="V90" s="18"/>
    </row>
    <row r="91" spans="1:23" s="32" customFormat="1" ht="15.75" customHeight="1" x14ac:dyDescent="0.5">
      <c r="A91" s="94"/>
      <c r="B91" s="26"/>
      <c r="C91" s="45"/>
      <c r="D91" s="189" t="s">
        <v>28</v>
      </c>
      <c r="E91" s="115">
        <f>IF(E90=H83,H87,IF(E90=J83,J87,IF(E90=L83,L87,IF(E90=N83,N87,IF(E90=P83,P87,IF(E90=R83,R87))))))</f>
        <v>8</v>
      </c>
      <c r="F91" s="189" t="s">
        <v>101</v>
      </c>
      <c r="G91" s="196" t="s">
        <v>80</v>
      </c>
      <c r="H91" s="190">
        <f>(C37*100)/(E91-1)</f>
        <v>21.428571428571427</v>
      </c>
      <c r="I91" s="189" t="s">
        <v>46</v>
      </c>
      <c r="J91" s="189"/>
      <c r="K91" s="189"/>
      <c r="L91" s="196"/>
      <c r="M91" s="189"/>
      <c r="N91" s="196"/>
      <c r="O91" s="190"/>
      <c r="P91" s="189"/>
      <c r="Q91" s="189"/>
      <c r="R91" s="189"/>
      <c r="S91" s="189"/>
      <c r="T91" s="129"/>
      <c r="U91" s="18"/>
      <c r="V91" s="18"/>
    </row>
    <row r="92" spans="1:23" s="32" customFormat="1" ht="15.75" customHeight="1" x14ac:dyDescent="0.5">
      <c r="A92" s="94"/>
      <c r="B92" s="26"/>
      <c r="C92" s="45"/>
      <c r="D92" s="189"/>
      <c r="E92" s="196"/>
      <c r="F92" s="189"/>
      <c r="G92" s="196"/>
      <c r="H92" s="190"/>
      <c r="I92" s="189"/>
      <c r="J92" s="189"/>
      <c r="K92" s="189"/>
      <c r="L92" s="305" t="str">
        <f>E91&amp;" - "&amp;E90&amp;" Temp steel"&amp;""&amp;" @"</f>
        <v>8 - DB12 Temp steel @</v>
      </c>
      <c r="M92" s="189"/>
      <c r="N92" s="196"/>
      <c r="O92" s="190">
        <f>H91</f>
        <v>21.428571428571427</v>
      </c>
      <c r="P92" s="189" t="s">
        <v>16</v>
      </c>
      <c r="R92" s="189"/>
      <c r="S92" s="189"/>
      <c r="T92" s="129"/>
      <c r="U92" s="18"/>
      <c r="V92" s="18"/>
    </row>
    <row r="93" spans="1:23" s="32" customFormat="1" ht="15.75" customHeight="1" thickBot="1" x14ac:dyDescent="0.55000000000000004">
      <c r="A93" s="94"/>
      <c r="B93" s="26"/>
      <c r="C93" s="45"/>
      <c r="D93" s="189"/>
      <c r="E93" s="196"/>
      <c r="F93" s="189"/>
      <c r="G93" s="42"/>
      <c r="H93" s="42"/>
      <c r="I93" s="16"/>
      <c r="J93" s="307">
        <f>F41</f>
        <v>1</v>
      </c>
      <c r="K93" s="16"/>
      <c r="L93" s="61"/>
      <c r="M93" s="61"/>
      <c r="N93" s="61"/>
      <c r="O93" s="61"/>
      <c r="P93" s="308">
        <f>L41</f>
        <v>1</v>
      </c>
      <c r="Q93" s="61"/>
      <c r="R93" s="189"/>
      <c r="S93" s="189"/>
      <c r="T93" s="129"/>
      <c r="U93" s="18"/>
      <c r="V93" s="18"/>
    </row>
    <row r="94" spans="1:23" s="32" customFormat="1" ht="15.75" customHeight="1" x14ac:dyDescent="0.5">
      <c r="A94" s="94"/>
      <c r="B94" s="26"/>
      <c r="C94" s="45"/>
      <c r="D94" s="189"/>
      <c r="E94" s="196"/>
      <c r="F94" s="189"/>
      <c r="G94" s="42"/>
      <c r="H94" s="286"/>
      <c r="I94" s="217"/>
      <c r="J94" s="237"/>
      <c r="K94" s="292"/>
      <c r="L94" s="100"/>
      <c r="M94" s="238"/>
      <c r="N94" s="232"/>
      <c r="O94" s="242"/>
      <c r="P94" s="235"/>
      <c r="Q94" s="293"/>
      <c r="R94" s="189"/>
      <c r="S94" s="189"/>
      <c r="T94" s="129"/>
      <c r="U94" s="18"/>
      <c r="V94" s="18"/>
    </row>
    <row r="95" spans="1:23" s="32" customFormat="1" ht="15.75" customHeight="1" thickBot="1" x14ac:dyDescent="0.55000000000000004">
      <c r="A95" s="94"/>
      <c r="B95" s="26"/>
      <c r="C95" s="45"/>
      <c r="D95" s="189"/>
      <c r="E95" s="196" t="str">
        <f>E89 &amp;" - "&amp;E88&amp;" Main Steel"&amp;""&amp;" @"</f>
        <v>7 - DB12 Main Steel @</v>
      </c>
      <c r="F95" s="189"/>
      <c r="G95" s="200">
        <f>H89</f>
        <v>16.666666666666668</v>
      </c>
      <c r="H95" s="189" t="s">
        <v>46</v>
      </c>
      <c r="I95" s="248"/>
      <c r="J95" s="219"/>
      <c r="K95" s="285"/>
      <c r="L95" s="100"/>
      <c r="M95" s="100"/>
      <c r="N95" s="239"/>
      <c r="O95" s="294"/>
      <c r="P95" s="133"/>
      <c r="Q95" s="167"/>
      <c r="R95" s="189"/>
      <c r="S95" s="189"/>
      <c r="T95" s="129"/>
      <c r="U95" s="18"/>
      <c r="V95" s="18"/>
    </row>
    <row r="96" spans="1:23" s="32" customFormat="1" ht="15.75" customHeight="1" x14ac:dyDescent="0.5">
      <c r="A96" s="94"/>
      <c r="B96" s="26"/>
      <c r="C96" s="45"/>
      <c r="D96" s="189"/>
      <c r="E96" s="196"/>
      <c r="F96" s="189"/>
      <c r="G96" s="421"/>
      <c r="H96" s="392">
        <f>Q32</f>
        <v>1.5</v>
      </c>
      <c r="I96" s="403" t="s">
        <v>113</v>
      </c>
      <c r="J96" s="295"/>
      <c r="K96" s="296"/>
      <c r="L96" s="297"/>
      <c r="M96" s="419"/>
      <c r="N96" s="298"/>
      <c r="O96" s="299"/>
      <c r="P96" s="403" t="s">
        <v>114</v>
      </c>
      <c r="Q96" s="410"/>
      <c r="R96" s="416">
        <f>Q32</f>
        <v>1.5</v>
      </c>
      <c r="S96" s="189"/>
      <c r="T96" s="129"/>
      <c r="U96" s="18"/>
      <c r="V96" s="18"/>
    </row>
    <row r="97" spans="1:59" s="32" customFormat="1" ht="15.75" customHeight="1" thickBot="1" x14ac:dyDescent="0.55000000000000004">
      <c r="A97" s="94"/>
      <c r="B97" s="26"/>
      <c r="C97" s="45"/>
      <c r="D97" s="189"/>
      <c r="E97" s="196"/>
      <c r="F97" s="189"/>
      <c r="G97" s="422"/>
      <c r="H97" s="394"/>
      <c r="I97" s="404"/>
      <c r="J97" s="300"/>
      <c r="K97" s="301"/>
      <c r="L97" s="302"/>
      <c r="M97" s="420"/>
      <c r="N97" s="303"/>
      <c r="O97" s="304"/>
      <c r="P97" s="404"/>
      <c r="Q97" s="410"/>
      <c r="R97" s="417"/>
      <c r="S97" s="189"/>
      <c r="T97" s="129"/>
      <c r="U97" s="18"/>
      <c r="V97" s="18"/>
    </row>
    <row r="98" spans="1:59" s="32" customFormat="1" ht="15.75" customHeight="1" x14ac:dyDescent="0.5">
      <c r="A98" s="94"/>
      <c r="B98" s="26"/>
      <c r="C98" s="45"/>
      <c r="D98" s="189"/>
      <c r="E98" s="196"/>
      <c r="F98" s="189"/>
      <c r="G98" s="42"/>
      <c r="H98" s="43"/>
      <c r="I98" s="218"/>
      <c r="J98" s="219"/>
      <c r="K98" s="284"/>
      <c r="L98" s="224"/>
      <c r="M98" s="100"/>
      <c r="N98" s="232"/>
      <c r="O98" s="246"/>
      <c r="P98" s="133"/>
      <c r="Q98" s="167"/>
      <c r="R98" s="189"/>
      <c r="S98" s="189"/>
      <c r="T98" s="129"/>
      <c r="U98" s="18"/>
      <c r="V98" s="18"/>
    </row>
    <row r="99" spans="1:59" s="32" customFormat="1" ht="15.75" customHeight="1" thickBot="1" x14ac:dyDescent="0.55000000000000004">
      <c r="A99" s="94"/>
      <c r="B99" s="26"/>
      <c r="C99" s="45"/>
      <c r="D99" s="189"/>
      <c r="E99" s="196"/>
      <c r="F99" s="189"/>
      <c r="G99" s="42"/>
      <c r="H99" s="286"/>
      <c r="I99" s="220"/>
      <c r="J99" s="221"/>
      <c r="K99" s="223"/>
      <c r="L99" s="100"/>
      <c r="M99" s="100"/>
      <c r="N99" s="232"/>
      <c r="O99" s="247"/>
      <c r="P99" s="233"/>
      <c r="Q99" s="270"/>
      <c r="R99" s="189"/>
      <c r="S99" s="189"/>
      <c r="T99" s="129"/>
      <c r="U99" s="18"/>
      <c r="V99" s="18"/>
    </row>
    <row r="100" spans="1:59" s="18" customFormat="1" ht="15.75" customHeight="1" x14ac:dyDescent="0.5">
      <c r="A100" s="46"/>
      <c r="B100" s="32"/>
      <c r="C100" s="32"/>
      <c r="D100" s="32"/>
      <c r="E100" s="32"/>
      <c r="F100" s="32"/>
      <c r="G100" s="42"/>
      <c r="H100" s="42"/>
      <c r="I100" s="16"/>
      <c r="J100" s="16"/>
      <c r="K100" s="196" t="str">
        <f>L89 &amp;" - "&amp;L88&amp;" Main Steel"&amp;""&amp;" @"</f>
        <v>7 - DB12 Main Steel @</v>
      </c>
      <c r="L100" s="61"/>
      <c r="M100" s="306">
        <f>O89</f>
        <v>16.666666666666668</v>
      </c>
      <c r="N100" s="189" t="s">
        <v>46</v>
      </c>
      <c r="O100" s="61"/>
      <c r="P100" s="61"/>
      <c r="Q100" s="61"/>
      <c r="R100" s="32"/>
      <c r="S100" s="32"/>
      <c r="T100" s="32"/>
      <c r="U100" s="32"/>
      <c r="V100" s="32"/>
    </row>
    <row r="101" spans="1:59" s="32" customFormat="1" ht="16.5" customHeight="1" x14ac:dyDescent="0.5">
      <c r="A101" s="33" t="s">
        <v>45</v>
      </c>
      <c r="B101" s="33" t="s">
        <v>156</v>
      </c>
    </row>
    <row r="102" spans="1:59" s="32" customFormat="1" ht="16.5" customHeight="1" x14ac:dyDescent="0.5">
      <c r="A102" s="198"/>
      <c r="B102" s="198"/>
      <c r="C102" s="198"/>
      <c r="D102" s="205" t="str">
        <f>Q19&amp;"ton"</f>
        <v>10.952ton</v>
      </c>
      <c r="E102" s="198"/>
      <c r="F102" s="198"/>
      <c r="G102" s="198"/>
      <c r="H102" s="198"/>
      <c r="I102" s="205" t="str">
        <f>Q28&amp;"m"</f>
        <v>4.5m</v>
      </c>
      <c r="J102" s="39"/>
      <c r="K102" s="311"/>
      <c r="L102" s="198"/>
      <c r="M102" s="198"/>
      <c r="N102" s="205" t="str">
        <f>Q24&amp;"ton"</f>
        <v>10.952ton</v>
      </c>
      <c r="O102" s="198"/>
      <c r="P102" s="198"/>
      <c r="Q102" s="198"/>
      <c r="R102" s="198"/>
      <c r="S102" s="198"/>
    </row>
    <row r="103" spans="1:59" s="32" customFormat="1" ht="16.5" customHeight="1" thickBot="1" x14ac:dyDescent="0.55000000000000004">
      <c r="A103" s="198"/>
      <c r="B103" s="198"/>
      <c r="C103" s="198"/>
      <c r="D103" s="311"/>
      <c r="E103" s="311"/>
      <c r="F103" s="198"/>
      <c r="G103" s="198"/>
      <c r="H103" s="186"/>
      <c r="I103" s="158"/>
      <c r="J103" s="311"/>
      <c r="K103" s="311"/>
      <c r="L103" s="158"/>
      <c r="M103" s="198"/>
      <c r="N103" s="198"/>
      <c r="O103" s="198"/>
      <c r="P103" s="198"/>
      <c r="Q103" s="198"/>
      <c r="R103" s="198"/>
      <c r="S103" s="198"/>
    </row>
    <row r="104" spans="1:59" s="32" customFormat="1" ht="16.5" customHeight="1" x14ac:dyDescent="0.5">
      <c r="A104" s="198"/>
      <c r="B104" s="198"/>
      <c r="C104" s="198"/>
      <c r="D104" s="234"/>
      <c r="E104" s="119" t="str">
        <f>K15&amp;" x" &amp;  O15&amp;"m"</f>
        <v>0.25 x0.25m</v>
      </c>
      <c r="F104" s="100"/>
      <c r="G104" s="100"/>
      <c r="H104" s="100"/>
      <c r="I104" s="100"/>
      <c r="J104" s="100"/>
      <c r="K104" s="100"/>
      <c r="L104" s="100"/>
      <c r="M104" s="100"/>
      <c r="N104" s="234"/>
      <c r="O104" s="43" t="str">
        <f>K20&amp;" x" &amp;  O20&amp;"m"</f>
        <v>0.25 x0.25m</v>
      </c>
      <c r="P104" s="198"/>
      <c r="Q104" s="198"/>
      <c r="R104" s="198"/>
      <c r="S104" s="198"/>
    </row>
    <row r="105" spans="1:59" s="32" customFormat="1" ht="16.5" customHeight="1" thickBot="1" x14ac:dyDescent="0.55000000000000004">
      <c r="A105" s="198"/>
      <c r="B105" s="198"/>
      <c r="C105" s="198"/>
      <c r="D105" s="316"/>
      <c r="E105" s="309"/>
      <c r="F105" s="100"/>
      <c r="G105" s="100"/>
      <c r="H105" s="100"/>
      <c r="I105" s="100"/>
      <c r="J105" s="94"/>
      <c r="K105" s="94"/>
      <c r="L105" s="100"/>
      <c r="M105" s="100"/>
      <c r="N105" s="316"/>
      <c r="O105" s="198"/>
      <c r="P105" s="198"/>
      <c r="Q105" s="198"/>
      <c r="R105" s="198"/>
      <c r="S105" s="198"/>
    </row>
    <row r="106" spans="1:59" s="32" customFormat="1" ht="16.5" customHeight="1" thickBot="1" x14ac:dyDescent="0.55000000000000004">
      <c r="A106" s="198"/>
      <c r="B106" s="198"/>
      <c r="C106" s="310"/>
      <c r="D106" s="331" t="s">
        <v>113</v>
      </c>
      <c r="E106" s="320"/>
      <c r="F106" s="321"/>
      <c r="G106" s="321"/>
      <c r="H106" s="321"/>
      <c r="I106" s="322"/>
      <c r="J106" s="322"/>
      <c r="K106" s="322"/>
      <c r="L106" s="321"/>
      <c r="M106" s="330"/>
      <c r="N106" s="329" t="s">
        <v>114</v>
      </c>
      <c r="O106" s="15"/>
      <c r="P106" s="203"/>
      <c r="Q106" s="203"/>
      <c r="R106" s="203"/>
      <c r="S106" s="198"/>
    </row>
    <row r="107" spans="1:59" s="32" customFormat="1" ht="16.5" customHeight="1" x14ac:dyDescent="0.5">
      <c r="A107" s="198"/>
      <c r="B107" s="198"/>
      <c r="C107" s="111"/>
      <c r="D107" s="332"/>
      <c r="E107" s="314"/>
      <c r="F107" s="315"/>
      <c r="G107" s="323"/>
      <c r="H107" s="323"/>
      <c r="I107" s="324"/>
      <c r="J107" s="324"/>
      <c r="K107" s="333" t="str">
        <f>I114/100&amp;"m"</f>
        <v>0.4m</v>
      </c>
      <c r="L107" s="323"/>
      <c r="M107" s="317"/>
      <c r="N107" s="314"/>
      <c r="O107" s="312"/>
      <c r="P107" s="418">
        <f>R50/100</f>
        <v>0.3</v>
      </c>
      <c r="Q107" s="203"/>
      <c r="R107" s="203"/>
      <c r="S107" s="198"/>
    </row>
    <row r="108" spans="1:59" s="32" customFormat="1" ht="16.5" customHeight="1" thickBot="1" x14ac:dyDescent="0.55000000000000004">
      <c r="A108" s="198"/>
      <c r="B108" s="198"/>
      <c r="C108" s="198"/>
      <c r="D108" s="169"/>
      <c r="E108" s="170"/>
      <c r="F108" s="313"/>
      <c r="G108" s="325"/>
      <c r="H108" s="326"/>
      <c r="I108" s="326"/>
      <c r="J108" s="326"/>
      <c r="K108" s="326"/>
      <c r="L108" s="326"/>
      <c r="M108" s="318"/>
      <c r="N108" s="170"/>
      <c r="O108" s="168"/>
      <c r="P108" s="418"/>
      <c r="Q108" s="203"/>
      <c r="R108" s="203"/>
      <c r="S108" s="198"/>
    </row>
    <row r="109" spans="1:59" s="16" customFormat="1" ht="16.5" customHeight="1" x14ac:dyDescent="0.5">
      <c r="A109" s="198"/>
      <c r="B109" s="198"/>
      <c r="C109" s="232"/>
      <c r="D109" s="232"/>
      <c r="E109" s="203"/>
      <c r="F109" s="203"/>
      <c r="G109" s="203"/>
      <c r="H109" s="232"/>
      <c r="I109" s="232"/>
      <c r="J109" s="232"/>
      <c r="K109" s="232"/>
      <c r="L109" s="232"/>
      <c r="M109" s="232"/>
      <c r="N109" s="203"/>
      <c r="O109" s="203"/>
      <c r="P109" s="203"/>
      <c r="Q109" s="203"/>
      <c r="R109" s="203"/>
      <c r="S109" s="198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</row>
    <row r="110" spans="1:59" s="16" customFormat="1" ht="16.5" customHeight="1" x14ac:dyDescent="0.5">
      <c r="A110" s="198"/>
      <c r="B110" s="198"/>
      <c r="C110" s="198"/>
      <c r="D110" s="198"/>
      <c r="E110" s="200">
        <f>Q112</f>
        <v>10.951999999999998</v>
      </c>
      <c r="F110" s="198"/>
      <c r="G110" s="198"/>
      <c r="H110" s="198"/>
      <c r="I110" s="187"/>
      <c r="J110" s="198"/>
      <c r="K110" s="198"/>
      <c r="L110" s="198"/>
      <c r="M110" s="198"/>
      <c r="N110" s="200">
        <f>Q112</f>
        <v>10.951999999999998</v>
      </c>
      <c r="O110" s="198"/>
      <c r="P110" s="198"/>
      <c r="Q110" s="198"/>
      <c r="R110" s="198"/>
      <c r="S110" s="198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</row>
    <row r="111" spans="1:59" s="16" customFormat="1" ht="16.5" customHeight="1" x14ac:dyDescent="0.5">
      <c r="A111" s="198"/>
      <c r="B111" s="198"/>
      <c r="C111" s="198"/>
      <c r="D111" s="198"/>
      <c r="E111" s="200">
        <f>Q46</f>
        <v>1</v>
      </c>
      <c r="F111" s="198"/>
      <c r="G111" s="198"/>
      <c r="H111" s="198"/>
      <c r="I111" s="187"/>
      <c r="J111" s="198"/>
      <c r="K111" s="198"/>
      <c r="L111" s="198"/>
      <c r="M111" s="198"/>
      <c r="N111" s="200">
        <f>Q45</f>
        <v>1</v>
      </c>
      <c r="O111" s="198"/>
      <c r="P111" s="198"/>
      <c r="Q111" s="198"/>
      <c r="R111" s="198"/>
      <c r="S111" s="198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</row>
    <row r="112" spans="1:59" s="16" customFormat="1" ht="16.5" customHeight="1" x14ac:dyDescent="0.5">
      <c r="A112" s="198"/>
      <c r="B112" s="43" t="s">
        <v>166</v>
      </c>
      <c r="C112" s="198"/>
      <c r="D112" s="198"/>
      <c r="E112" s="198"/>
      <c r="F112" s="198"/>
      <c r="G112" s="201" t="s">
        <v>8</v>
      </c>
      <c r="H112" s="198"/>
      <c r="I112" s="198"/>
      <c r="J112" s="198"/>
      <c r="K112" s="198"/>
      <c r="L112" s="198"/>
      <c r="M112" s="201" t="s">
        <v>8</v>
      </c>
      <c r="N112" s="198"/>
      <c r="O112" s="198"/>
      <c r="P112" s="198"/>
      <c r="Q112" s="211">
        <f>Q51*Q32</f>
        <v>10.951999999999998</v>
      </c>
      <c r="R112" s="59" t="s">
        <v>157</v>
      </c>
      <c r="S112" s="198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</row>
    <row r="113" spans="1:59" s="16" customFormat="1" ht="16.5" customHeight="1" x14ac:dyDescent="0.5">
      <c r="A113" s="198"/>
      <c r="B113" s="43" t="s">
        <v>158</v>
      </c>
      <c r="C113" s="100"/>
      <c r="D113" s="100"/>
      <c r="E113" s="327"/>
      <c r="F113" s="100"/>
      <c r="G113" s="201" t="s">
        <v>8</v>
      </c>
      <c r="H113" s="202"/>
      <c r="I113" s="100"/>
      <c r="J113" s="100" t="s">
        <v>159</v>
      </c>
      <c r="K113" s="100"/>
      <c r="L113" s="101">
        <v>3900</v>
      </c>
      <c r="M113" s="100" t="s">
        <v>17</v>
      </c>
      <c r="N113" s="119"/>
      <c r="O113" s="119" t="s">
        <v>160</v>
      </c>
      <c r="P113" s="4"/>
      <c r="Q113" s="101">
        <v>8650</v>
      </c>
      <c r="R113" s="100" t="s">
        <v>18</v>
      </c>
      <c r="S113" s="198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</row>
    <row r="114" spans="1:59" s="16" customFormat="1" ht="16.5" customHeight="1" x14ac:dyDescent="0.5">
      <c r="A114" s="198"/>
      <c r="B114" s="328" t="s">
        <v>161</v>
      </c>
      <c r="C114" s="100"/>
      <c r="D114" s="97"/>
      <c r="E114" s="97"/>
      <c r="F114" s="100"/>
      <c r="G114" s="201" t="s">
        <v>8</v>
      </c>
      <c r="H114" s="100" t="s">
        <v>79</v>
      </c>
      <c r="I114" s="21">
        <v>40</v>
      </c>
      <c r="J114" s="2" t="s">
        <v>16</v>
      </c>
      <c r="K114" s="100" t="s">
        <v>162</v>
      </c>
      <c r="L114" s="21">
        <v>25</v>
      </c>
      <c r="M114" s="2" t="s">
        <v>16</v>
      </c>
      <c r="N114" s="94"/>
      <c r="O114" s="94" t="s">
        <v>163</v>
      </c>
      <c r="P114" s="4"/>
      <c r="Q114" s="22">
        <v>8</v>
      </c>
      <c r="R114" s="195" t="s">
        <v>16</v>
      </c>
      <c r="S114" s="198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</row>
    <row r="115" spans="1:59" s="16" customFormat="1" ht="16.5" customHeight="1" x14ac:dyDescent="0.5">
      <c r="A115" s="198"/>
      <c r="B115" s="4" t="s">
        <v>61</v>
      </c>
      <c r="C115" s="4"/>
      <c r="D115" s="4"/>
      <c r="E115" s="3"/>
      <c r="F115" s="3"/>
      <c r="G115" s="1"/>
      <c r="H115" s="1"/>
      <c r="I115" s="3"/>
      <c r="J115" s="204"/>
      <c r="K115" s="3"/>
      <c r="L115" s="7"/>
      <c r="M115" s="204" t="s">
        <v>8</v>
      </c>
      <c r="N115" s="9"/>
      <c r="O115" s="4"/>
      <c r="P115" s="4"/>
      <c r="Q115" s="8">
        <f>I114-Q114</f>
        <v>32</v>
      </c>
      <c r="R115" s="4" t="s">
        <v>16</v>
      </c>
      <c r="S115" s="198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</row>
    <row r="116" spans="1:59" s="16" customFormat="1" ht="16.5" customHeight="1" x14ac:dyDescent="0.5">
      <c r="A116" s="198"/>
      <c r="B116" s="4"/>
      <c r="C116" s="4"/>
      <c r="D116" s="4"/>
      <c r="E116" s="3"/>
      <c r="F116" s="3"/>
      <c r="G116" s="1"/>
      <c r="H116" s="1"/>
      <c r="I116" s="3"/>
      <c r="J116" s="204"/>
      <c r="K116" s="3"/>
      <c r="L116" s="7"/>
      <c r="M116" s="204" t="s">
        <v>8</v>
      </c>
      <c r="N116" s="9"/>
      <c r="O116" s="4"/>
      <c r="P116" s="4"/>
      <c r="Q116" s="6">
        <f>(L113*100)/((0.9*L114*Q115^2))</f>
        <v>16.927083333333332</v>
      </c>
      <c r="R116" s="4" t="s">
        <v>99</v>
      </c>
      <c r="S116" s="198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</row>
    <row r="117" spans="1:59" s="16" customFormat="1" ht="16.5" customHeight="1" x14ac:dyDescent="0.5">
      <c r="A117" s="198"/>
      <c r="B117" s="4"/>
      <c r="C117" s="5"/>
      <c r="D117" s="5"/>
      <c r="E117" s="3"/>
      <c r="F117" s="3"/>
      <c r="G117" s="1"/>
      <c r="H117" s="1"/>
      <c r="I117" s="3"/>
      <c r="J117" s="204"/>
      <c r="K117" s="3"/>
      <c r="L117" s="7"/>
      <c r="M117" s="204" t="s">
        <v>8</v>
      </c>
      <c r="N117" s="9"/>
      <c r="O117" s="4"/>
      <c r="P117" s="4"/>
      <c r="Q117" s="334">
        <f>((0.85*Q7)/Q9)*(1-(SQRT(1-((2*Q116)/(0.85*Q7)))))</f>
        <v>4.4236178412277311E-3</v>
      </c>
      <c r="R117" s="4" t="str">
        <f>IF(Q13&lt;Q117,"OK.","Use Temp Steel.")</f>
        <v>OK.</v>
      </c>
      <c r="S117" s="198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</row>
    <row r="118" spans="1:59" s="16" customFormat="1" ht="16.5" customHeight="1" x14ac:dyDescent="0.5">
      <c r="A118" s="198"/>
      <c r="B118" s="4"/>
      <c r="C118" s="4"/>
      <c r="D118" s="4"/>
      <c r="E118" s="3"/>
      <c r="F118" s="3"/>
      <c r="G118" s="1"/>
      <c r="H118" s="1"/>
      <c r="I118" s="3"/>
      <c r="J118" s="204"/>
      <c r="K118" s="3"/>
      <c r="L118" s="7"/>
      <c r="M118" s="204"/>
      <c r="N118" s="9"/>
      <c r="O118" s="4"/>
      <c r="P118" s="4"/>
      <c r="Q118" s="8"/>
      <c r="R118" s="4"/>
      <c r="S118" s="198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</row>
    <row r="119" spans="1:59" s="16" customFormat="1" ht="16.5" customHeight="1" x14ac:dyDescent="0.5">
      <c r="A119" s="198"/>
      <c r="B119" s="119" t="s">
        <v>164</v>
      </c>
      <c r="C119" s="33"/>
      <c r="E119" s="33"/>
      <c r="F119" s="105"/>
      <c r="G119" s="213" t="s">
        <v>8</v>
      </c>
      <c r="H119" s="94"/>
      <c r="I119" s="94"/>
      <c r="J119" s="213"/>
      <c r="K119" s="94"/>
      <c r="L119" s="99"/>
      <c r="M119" s="213" t="s">
        <v>8</v>
      </c>
      <c r="N119" s="38"/>
      <c r="O119" s="105" t="s">
        <v>165</v>
      </c>
      <c r="P119" s="133" t="s">
        <v>14</v>
      </c>
      <c r="Q119" s="99">
        <f>MAX(Q117,Q13)*(L114*Q115)</f>
        <v>3.5388942729821848</v>
      </c>
      <c r="R119" s="103" t="s">
        <v>167</v>
      </c>
      <c r="S119" s="181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</row>
    <row r="120" spans="1:59" s="16" customFormat="1" ht="16.5" customHeight="1" x14ac:dyDescent="0.5">
      <c r="A120" s="207"/>
      <c r="B120" s="155" t="s">
        <v>168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</row>
    <row r="121" spans="1:59" s="16" customFormat="1" ht="16.5" customHeight="1" x14ac:dyDescent="0.5">
      <c r="A121" s="207"/>
      <c r="B121" s="119"/>
      <c r="C121" s="372" t="s">
        <v>63</v>
      </c>
      <c r="D121" s="373"/>
      <c r="E121" s="374"/>
      <c r="F121" s="378" t="s">
        <v>64</v>
      </c>
      <c r="G121" s="379"/>
      <c r="H121" s="380" t="s">
        <v>25</v>
      </c>
      <c r="I121" s="381"/>
      <c r="J121" s="380" t="s">
        <v>26</v>
      </c>
      <c r="K121" s="381"/>
      <c r="L121" s="380" t="s">
        <v>29</v>
      </c>
      <c r="M121" s="381"/>
      <c r="N121" s="380" t="s">
        <v>30</v>
      </c>
      <c r="O121" s="381"/>
      <c r="P121" s="380" t="s">
        <v>31</v>
      </c>
      <c r="Q121" s="381"/>
      <c r="R121" s="380" t="s">
        <v>68</v>
      </c>
      <c r="S121" s="381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</row>
    <row r="122" spans="1:59" s="16" customFormat="1" ht="16.5" customHeight="1" x14ac:dyDescent="0.5">
      <c r="A122" s="207"/>
      <c r="B122" s="119"/>
      <c r="C122" s="375"/>
      <c r="D122" s="376"/>
      <c r="E122" s="377"/>
      <c r="F122" s="382" t="s">
        <v>36</v>
      </c>
      <c r="G122" s="383"/>
      <c r="H122" s="124" t="s">
        <v>28</v>
      </c>
      <c r="I122" s="124" t="s">
        <v>21</v>
      </c>
      <c r="J122" s="124" t="s">
        <v>28</v>
      </c>
      <c r="K122" s="124" t="s">
        <v>21</v>
      </c>
      <c r="L122" s="124" t="s">
        <v>28</v>
      </c>
      <c r="M122" s="124" t="s">
        <v>21</v>
      </c>
      <c r="N122" s="124" t="s">
        <v>28</v>
      </c>
      <c r="O122" s="124" t="s">
        <v>21</v>
      </c>
      <c r="P122" s="124" t="s">
        <v>28</v>
      </c>
      <c r="Q122" s="124" t="s">
        <v>21</v>
      </c>
      <c r="R122" s="124" t="s">
        <v>28</v>
      </c>
      <c r="S122" s="124" t="s">
        <v>21</v>
      </c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</row>
    <row r="123" spans="1:59" s="16" customFormat="1" ht="16.5" customHeight="1" x14ac:dyDescent="0.5">
      <c r="A123" s="207"/>
      <c r="B123" s="18"/>
      <c r="C123" s="125" t="s">
        <v>124</v>
      </c>
      <c r="D123" s="126"/>
      <c r="E123" s="127"/>
      <c r="F123" s="389">
        <f>Q119</f>
        <v>3.5388942729821848</v>
      </c>
      <c r="G123" s="390"/>
      <c r="H123" s="291">
        <f>ROUNDUP(F123/1.13,0)</f>
        <v>4</v>
      </c>
      <c r="I123" s="151">
        <f>H123*1.13</f>
        <v>4.5199999999999996</v>
      </c>
      <c r="J123" s="152">
        <f>ROUNDUP($F123/2.01,0)</f>
        <v>2</v>
      </c>
      <c r="K123" s="152">
        <f>+J123*2.01</f>
        <v>4.0199999999999996</v>
      </c>
      <c r="L123" s="152">
        <f>ROUNDUP($F123/3.14,0)</f>
        <v>2</v>
      </c>
      <c r="M123" s="152">
        <f>+L123*3.14</f>
        <v>6.28</v>
      </c>
      <c r="N123" s="152">
        <f>ROUNDUP($F123/4.91,0)</f>
        <v>1</v>
      </c>
      <c r="O123" s="152">
        <f>+N123*4.91</f>
        <v>4.91</v>
      </c>
      <c r="P123" s="152">
        <f>ROUNDUP($F123/6.15,0)</f>
        <v>1</v>
      </c>
      <c r="Q123" s="152">
        <f>+P123*6.15</f>
        <v>6.15</v>
      </c>
      <c r="R123" s="152">
        <f>ROUNDUP($F123/8.04,0)</f>
        <v>1</v>
      </c>
      <c r="S123" s="152">
        <f>+R123*8.04</f>
        <v>8.0399999999999991</v>
      </c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</row>
    <row r="124" spans="1:59" s="16" customFormat="1" ht="16.5" customHeight="1" x14ac:dyDescent="0.5">
      <c r="A124" s="207"/>
      <c r="B124" s="18"/>
      <c r="C124" s="94"/>
      <c r="D124" s="94"/>
      <c r="E124" s="94"/>
      <c r="F124" s="105" t="s">
        <v>100</v>
      </c>
      <c r="G124" s="114" t="s">
        <v>25</v>
      </c>
      <c r="H124" s="109" t="s">
        <v>176</v>
      </c>
      <c r="I124" s="238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</row>
    <row r="125" spans="1:59" s="16" customFormat="1" ht="16.5" customHeight="1" x14ac:dyDescent="0.5">
      <c r="A125" s="198"/>
      <c r="B125" s="174"/>
      <c r="C125" s="38"/>
      <c r="D125" s="38"/>
      <c r="E125" s="201"/>
      <c r="F125" s="208" t="s">
        <v>28</v>
      </c>
      <c r="G125" s="115">
        <f>IF(G124=H121,H123,IF(G124=J121,J123,IF(G124=L121,L123,IF(G124=N121,N123,IF(G124=P121,P123,IF(G124=R121,R123))))))</f>
        <v>4</v>
      </c>
      <c r="H125" s="189" t="s">
        <v>101</v>
      </c>
      <c r="I125" s="85"/>
      <c r="K125" s="85"/>
      <c r="L125" s="99"/>
      <c r="M125" s="201"/>
      <c r="P125" s="32"/>
      <c r="Q125" s="142"/>
      <c r="R125" s="48"/>
      <c r="S125" s="18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</row>
    <row r="126" spans="1:59" s="16" customFormat="1" ht="16.5" customHeight="1" x14ac:dyDescent="0.5">
      <c r="A126" s="198"/>
      <c r="B126" s="38" t="s">
        <v>169</v>
      </c>
      <c r="C126" s="38"/>
      <c r="D126" s="38"/>
      <c r="E126" s="201"/>
      <c r="F126" s="38"/>
      <c r="G126" s="213" t="s">
        <v>8</v>
      </c>
      <c r="H126" s="172"/>
      <c r="I126" s="85"/>
      <c r="K126" s="85"/>
      <c r="L126" s="99"/>
      <c r="M126" s="213" t="s">
        <v>8</v>
      </c>
      <c r="P126" s="133"/>
      <c r="Q126" s="142">
        <f>Q113-((Q112*1000)*(((L114/100)/2)+(Q115/100)))</f>
        <v>3776.3600000000006</v>
      </c>
      <c r="R126" s="48" t="s">
        <v>47</v>
      </c>
      <c r="S126" s="18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</row>
    <row r="127" spans="1:59" s="16" customFormat="1" ht="16.5" customHeight="1" x14ac:dyDescent="0.5">
      <c r="A127" s="198"/>
      <c r="B127" s="43"/>
      <c r="C127" s="198"/>
      <c r="D127" s="198"/>
      <c r="E127" s="198"/>
      <c r="F127" s="198"/>
      <c r="G127" s="213" t="s">
        <v>8</v>
      </c>
      <c r="H127" s="198"/>
      <c r="I127" s="198"/>
      <c r="J127" s="198"/>
      <c r="K127" s="198"/>
      <c r="L127" s="198"/>
      <c r="M127" s="213" t="s">
        <v>8</v>
      </c>
      <c r="O127" s="199"/>
      <c r="P127" s="133"/>
      <c r="Q127" s="130">
        <f>(0.85*0.53*(SQRT(Q7))*L114*Q115)</f>
        <v>5583.2927918926125</v>
      </c>
      <c r="R127" s="48" t="s">
        <v>47</v>
      </c>
      <c r="S127" s="198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</row>
    <row r="128" spans="1:59" s="16" customFormat="1" ht="16.5" customHeight="1" x14ac:dyDescent="0.5">
      <c r="A128" s="198"/>
      <c r="B128" s="43"/>
      <c r="C128" s="198"/>
      <c r="D128" s="198"/>
      <c r="E128" s="198"/>
      <c r="F128" s="198"/>
      <c r="G128" s="201"/>
      <c r="H128" s="198"/>
      <c r="I128" s="198"/>
      <c r="J128" s="198"/>
      <c r="K128" s="198"/>
      <c r="L128" s="198"/>
      <c r="M128" s="201"/>
      <c r="N128" s="198"/>
      <c r="O128" s="43" t="str">
        <f>IF(Q126&lt;Q127,"OK NOT DESIGN STIRRUP.","CHECK DESIGN STIRRUP")</f>
        <v>OK NOT DESIGN STIRRUP.</v>
      </c>
      <c r="P128" s="198"/>
      <c r="Q128" s="198"/>
      <c r="R128" s="43"/>
      <c r="S128" s="198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</row>
    <row r="129" spans="1:59" s="16" customFormat="1" ht="16.5" customHeight="1" x14ac:dyDescent="0.5">
      <c r="A129" s="198"/>
      <c r="B129" s="155" t="s">
        <v>168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</row>
    <row r="130" spans="1:59" s="16" customFormat="1" ht="16.5" customHeight="1" x14ac:dyDescent="0.5">
      <c r="A130" s="198"/>
      <c r="B130" s="119"/>
      <c r="C130" s="372" t="s">
        <v>63</v>
      </c>
      <c r="D130" s="373"/>
      <c r="E130" s="374"/>
      <c r="F130" s="380" t="s">
        <v>23</v>
      </c>
      <c r="G130" s="381"/>
      <c r="H130" s="380" t="s">
        <v>24</v>
      </c>
      <c r="I130" s="381"/>
      <c r="J130" s="380" t="s">
        <v>25</v>
      </c>
      <c r="K130" s="381"/>
      <c r="M130" s="210"/>
      <c r="N130" s="61"/>
      <c r="O130" s="209"/>
      <c r="P130" s="133"/>
      <c r="Q130" s="191"/>
      <c r="R130" s="48"/>
      <c r="S130" s="207"/>
      <c r="T130" s="32"/>
      <c r="U130" s="32"/>
      <c r="V130" s="32"/>
      <c r="W130" s="32"/>
      <c r="X130" s="335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</row>
    <row r="131" spans="1:59" s="16" customFormat="1" ht="16.5" customHeight="1" x14ac:dyDescent="0.5">
      <c r="A131" s="198"/>
      <c r="B131" s="119"/>
      <c r="C131" s="375"/>
      <c r="D131" s="376"/>
      <c r="E131" s="377"/>
      <c r="F131" s="380" t="s">
        <v>173</v>
      </c>
      <c r="G131" s="381"/>
      <c r="H131" s="380" t="s">
        <v>173</v>
      </c>
      <c r="I131" s="381"/>
      <c r="J131" s="380" t="s">
        <v>173</v>
      </c>
      <c r="K131" s="381"/>
      <c r="L131" s="207"/>
      <c r="M131" s="105" t="s">
        <v>100</v>
      </c>
      <c r="N131" s="114" t="s">
        <v>24</v>
      </c>
      <c r="O131" s="109" t="s">
        <v>171</v>
      </c>
      <c r="P131" s="105" t="str">
        <f>D132&amp;"  "&amp; "Leg"</f>
        <v>2  Leg</v>
      </c>
      <c r="Q131" s="59" t="s">
        <v>175</v>
      </c>
      <c r="R131" s="105"/>
      <c r="S131" s="207"/>
      <c r="T131" s="356"/>
      <c r="U131" s="32"/>
      <c r="V131" s="32"/>
      <c r="W131" s="32"/>
      <c r="X131" s="335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</row>
    <row r="132" spans="1:59" s="16" customFormat="1" ht="16.5" customHeight="1" x14ac:dyDescent="0.5">
      <c r="A132" s="32"/>
      <c r="B132" s="18"/>
      <c r="C132" s="125" t="s">
        <v>171</v>
      </c>
      <c r="D132" s="338">
        <v>2</v>
      </c>
      <c r="E132" s="337" t="s">
        <v>172</v>
      </c>
      <c r="F132" s="389">
        <f>D132*0.28</f>
        <v>0.56000000000000005</v>
      </c>
      <c r="G132" s="390"/>
      <c r="H132" s="395">
        <f>+D132*0.63</f>
        <v>1.26</v>
      </c>
      <c r="I132" s="396"/>
      <c r="J132" s="395">
        <f>+D132*1.13</f>
        <v>2.2599999999999998</v>
      </c>
      <c r="K132" s="396"/>
      <c r="L132" s="37"/>
      <c r="M132" s="347" t="s">
        <v>170</v>
      </c>
      <c r="N132" s="115">
        <f>IF(N131=F130,MIN(F133,F134),IF(N131=H130,MIN(H133,H134),IF(N131=J130,MIN(J133,J134))))</f>
        <v>16</v>
      </c>
      <c r="O132" s="189" t="s">
        <v>16</v>
      </c>
      <c r="P132" s="208"/>
      <c r="Q132" s="190"/>
      <c r="R132" s="189"/>
      <c r="S132" s="181"/>
      <c r="T132" s="356"/>
      <c r="U132" s="32"/>
      <c r="V132" s="32"/>
      <c r="W132" s="32"/>
      <c r="X132" s="336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</row>
    <row r="133" spans="1:59" s="16" customFormat="1" ht="16.5" customHeight="1" x14ac:dyDescent="0.5">
      <c r="A133" s="32"/>
      <c r="B133" s="188"/>
      <c r="C133" s="397" t="s">
        <v>170</v>
      </c>
      <c r="D133" s="126"/>
      <c r="E133" s="348" t="s">
        <v>174</v>
      </c>
      <c r="F133" s="386">
        <f>(F132*O9)/(3.5*L114)</f>
        <v>15.360000000000003</v>
      </c>
      <c r="G133" s="387"/>
      <c r="H133" s="386">
        <f>(H132*O9)/(3.5*L114)</f>
        <v>34.56</v>
      </c>
      <c r="I133" s="387"/>
      <c r="J133" s="386">
        <f>(J132*Q9)/(3.5*L114)</f>
        <v>103.31428571428572</v>
      </c>
      <c r="K133" s="387"/>
      <c r="L133" s="38"/>
      <c r="M133" s="104"/>
      <c r="N133" s="56"/>
      <c r="O133" s="346"/>
      <c r="P133" s="133"/>
      <c r="Q133" s="132"/>
      <c r="R133" s="38"/>
      <c r="S133" s="163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</row>
    <row r="134" spans="1:59" s="16" customFormat="1" ht="16.5" customHeight="1" x14ac:dyDescent="0.5">
      <c r="A134" s="32"/>
      <c r="B134" s="43"/>
      <c r="C134" s="398"/>
      <c r="D134" s="126"/>
      <c r="E134" s="348" t="s">
        <v>174</v>
      </c>
      <c r="F134" s="384">
        <f>Q115/2</f>
        <v>16</v>
      </c>
      <c r="G134" s="385"/>
      <c r="H134" s="395">
        <f>Q115/2</f>
        <v>16</v>
      </c>
      <c r="I134" s="396"/>
      <c r="J134" s="395">
        <f>Q115/2</f>
        <v>16</v>
      </c>
      <c r="K134" s="396"/>
      <c r="L134" s="198"/>
      <c r="M134" s="201"/>
      <c r="N134" s="113"/>
      <c r="O134" s="346"/>
      <c r="P134" s="133"/>
      <c r="Q134" s="132"/>
      <c r="R134" s="188"/>
      <c r="S134" s="163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</row>
    <row r="135" spans="1:59" s="16" customFormat="1" ht="16.5" customHeight="1" x14ac:dyDescent="0.5">
      <c r="A135" s="32"/>
      <c r="B135" s="43"/>
      <c r="C135" s="198"/>
      <c r="D135" s="198"/>
      <c r="E135" s="198"/>
      <c r="F135" s="198"/>
      <c r="G135" s="201"/>
      <c r="H135" s="198"/>
      <c r="I135" s="198"/>
      <c r="J135" s="198"/>
      <c r="K135" s="198"/>
      <c r="L135" s="198"/>
      <c r="M135" s="201"/>
      <c r="N135" s="105"/>
      <c r="O135" s="105"/>
      <c r="P135" s="105"/>
      <c r="Q135" s="117"/>
      <c r="R135" s="38"/>
      <c r="S135" s="181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</row>
    <row r="136" spans="1:59" s="16" customFormat="1" ht="16.5" customHeight="1" x14ac:dyDescent="0.5">
      <c r="A136" s="32"/>
      <c r="B136" s="119"/>
      <c r="C136" s="207"/>
      <c r="D136" s="215"/>
      <c r="E136" s="207"/>
      <c r="F136" s="207"/>
      <c r="G136" s="207"/>
      <c r="H136" s="207"/>
      <c r="I136" s="215" t="str">
        <f>Q28*1000&amp;" " &amp;"mm"</f>
        <v>4500 mm</v>
      </c>
      <c r="J136" s="39"/>
      <c r="K136" s="311"/>
      <c r="L136" s="207"/>
      <c r="M136" s="207"/>
      <c r="N136" s="215"/>
      <c r="O136" s="207"/>
      <c r="P136" s="207"/>
      <c r="Q136" s="149"/>
      <c r="R136" s="59"/>
      <c r="S136" s="181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</row>
    <row r="137" spans="1:59" s="16" customFormat="1" ht="16.5" customHeight="1" thickBot="1" x14ac:dyDescent="0.55000000000000004">
      <c r="A137" s="32"/>
      <c r="B137" s="38"/>
      <c r="C137" s="207"/>
      <c r="D137" s="311"/>
      <c r="E137" s="311"/>
      <c r="F137" s="207"/>
      <c r="G137" s="43" t="str">
        <f>E89 &amp;" - "&amp;E88&amp;" Main Steel"&amp;""&amp;" @"</f>
        <v>7 - DB12 Main Steel @</v>
      </c>
      <c r="H137" s="186"/>
      <c r="I137" s="158"/>
      <c r="J137" s="351">
        <f>H89</f>
        <v>16.666666666666668</v>
      </c>
      <c r="K137" s="350"/>
      <c r="L137" s="120" t="str">
        <f>G125&amp;" - "&amp;G124&amp;H124</f>
        <v>4 - DB12Main Steel Mu-</v>
      </c>
      <c r="M137" s="207"/>
      <c r="N137" s="207"/>
      <c r="O137" s="207"/>
      <c r="P137" s="207"/>
      <c r="Q137" s="132"/>
      <c r="R137" s="38"/>
      <c r="S137" s="163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</row>
    <row r="138" spans="1:59" s="16" customFormat="1" ht="16.5" customHeight="1" x14ac:dyDescent="0.5">
      <c r="A138" s="32"/>
      <c r="B138" s="198"/>
      <c r="C138" s="207"/>
      <c r="D138" s="234"/>
      <c r="E138" s="119" t="str">
        <f>K15&amp;" x" &amp;  O15&amp;"m"</f>
        <v>0.25 x0.25m</v>
      </c>
      <c r="F138" s="100"/>
      <c r="G138" s="119" t="str">
        <f>E91&amp;" - "&amp;E90&amp;" Temp steel"&amp;""&amp;" @"</f>
        <v>8 - DB12 Temp steel @</v>
      </c>
      <c r="H138" s="100"/>
      <c r="I138" s="100"/>
      <c r="J138" s="129" t="str">
        <f>H91&amp;" "&amp;"cm."</f>
        <v>21.4285714285714 cm.</v>
      </c>
      <c r="K138" s="100"/>
      <c r="L138" s="100"/>
      <c r="M138" s="100"/>
      <c r="N138" s="234"/>
      <c r="O138" s="43" t="str">
        <f>K20&amp;" x" &amp;  O20&amp;"m"</f>
        <v>0.25 x0.25m</v>
      </c>
      <c r="P138" s="207"/>
      <c r="Q138" s="132" t="str">
        <f>E91&amp;" - "&amp;E90&amp;" Temp steel"&amp;""&amp;" @"</f>
        <v>8 - DB12 Temp steel @</v>
      </c>
      <c r="R138" s="188"/>
      <c r="S138" s="163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</row>
    <row r="139" spans="1:59" s="16" customFormat="1" ht="16.5" customHeight="1" thickBot="1" x14ac:dyDescent="0.55000000000000004">
      <c r="A139" s="32"/>
      <c r="B139" s="119"/>
      <c r="C139" s="207"/>
      <c r="D139" s="316"/>
      <c r="E139" s="309"/>
      <c r="F139" s="100"/>
      <c r="G139" s="100"/>
      <c r="H139" s="100"/>
      <c r="I139" s="100"/>
      <c r="J139" s="94"/>
      <c r="K139" s="94"/>
      <c r="L139" s="100"/>
      <c r="M139" s="100"/>
      <c r="N139" s="316"/>
      <c r="O139" s="207"/>
      <c r="P139" s="207"/>
      <c r="Q139" s="117"/>
      <c r="R139" s="54">
        <f>H91</f>
        <v>21.428571428571427</v>
      </c>
      <c r="S139" s="349" t="s">
        <v>16</v>
      </c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</row>
    <row r="140" spans="1:59" s="16" customFormat="1" ht="16.5" customHeight="1" thickBot="1" x14ac:dyDescent="0.55000000000000004">
      <c r="A140" s="32"/>
      <c r="B140" s="119"/>
      <c r="C140" s="310"/>
      <c r="D140" s="331"/>
      <c r="E140" s="320"/>
      <c r="F140" s="321"/>
      <c r="G140" s="321"/>
      <c r="H140" s="321"/>
      <c r="I140" s="322"/>
      <c r="J140" s="322"/>
      <c r="K140" s="322"/>
      <c r="L140" s="321"/>
      <c r="M140" s="330"/>
      <c r="N140" s="329"/>
      <c r="O140" s="15"/>
      <c r="P140" s="212"/>
      <c r="Q140" s="122"/>
      <c r="R140" s="38"/>
      <c r="S140" s="18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</row>
    <row r="141" spans="1:59" s="16" customFormat="1" ht="16.5" customHeight="1" x14ac:dyDescent="0.5">
      <c r="A141" s="32"/>
      <c r="B141" s="155"/>
      <c r="C141" s="111"/>
      <c r="D141" s="332"/>
      <c r="E141" s="314"/>
      <c r="F141" s="315"/>
      <c r="G141" s="323"/>
      <c r="H141" s="323"/>
      <c r="I141" s="324"/>
      <c r="J141" s="324"/>
      <c r="K141" s="333"/>
      <c r="L141" s="323"/>
      <c r="M141" s="317"/>
      <c r="N141" s="314"/>
      <c r="O141" s="312"/>
      <c r="P141" s="399" t="str">
        <f>R50*10&amp;" "&amp;"mm"</f>
        <v>300 mm</v>
      </c>
      <c r="Q141" s="120" t="str">
        <f>I114*10&amp;" "&amp;"mm"</f>
        <v>400 mm</v>
      </c>
      <c r="R141" s="32"/>
      <c r="S141" s="32"/>
      <c r="T141" s="18"/>
      <c r="U141" s="18"/>
      <c r="V141" s="18"/>
      <c r="W141" s="18"/>
      <c r="X141" s="18"/>
      <c r="Y141" s="18"/>
      <c r="Z141" s="18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</row>
    <row r="142" spans="1:59" s="16" customFormat="1" ht="16.5" customHeight="1" thickBot="1" x14ac:dyDescent="0.55000000000000004">
      <c r="A142" s="32"/>
      <c r="B142" s="119"/>
      <c r="C142" s="207"/>
      <c r="D142" s="169"/>
      <c r="E142" s="170"/>
      <c r="F142" s="313"/>
      <c r="G142" s="325"/>
      <c r="H142" s="326"/>
      <c r="I142" s="326"/>
      <c r="J142" s="326"/>
      <c r="K142" s="326"/>
      <c r="L142" s="326"/>
      <c r="M142" s="318"/>
      <c r="N142" s="170"/>
      <c r="O142" s="168"/>
      <c r="P142" s="399"/>
      <c r="Q142" s="94"/>
      <c r="R142" s="94"/>
      <c r="S142" s="100"/>
      <c r="T142" s="341"/>
      <c r="U142" s="341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</row>
    <row r="143" spans="1:59" s="16" customFormat="1" ht="16.5" customHeight="1" x14ac:dyDescent="0.5">
      <c r="A143" s="32"/>
      <c r="B143" s="119"/>
      <c r="C143" s="232"/>
      <c r="D143" s="232"/>
      <c r="E143" s="212"/>
      <c r="F143" s="212"/>
      <c r="G143" s="212"/>
      <c r="H143" s="232"/>
      <c r="I143" s="232"/>
      <c r="J143" s="232"/>
      <c r="K143" s="232"/>
      <c r="L143" s="232"/>
      <c r="M143" s="232"/>
      <c r="N143" s="212"/>
      <c r="O143" s="212"/>
      <c r="P143" s="212"/>
      <c r="Q143" s="100"/>
      <c r="R143" s="100"/>
      <c r="S143" s="100"/>
      <c r="T143" s="18"/>
      <c r="U143" s="18"/>
      <c r="V143" s="18"/>
      <c r="W143" s="18"/>
      <c r="X143" s="18"/>
      <c r="Y143" s="18"/>
      <c r="Z143" s="18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</row>
    <row r="144" spans="1:59" s="16" customFormat="1" ht="16.5" customHeight="1" x14ac:dyDescent="0.5">
      <c r="A144" s="32"/>
      <c r="B144" s="119"/>
      <c r="C144" s="207"/>
      <c r="D144" s="207"/>
      <c r="E144" s="211"/>
      <c r="F144" s="207"/>
      <c r="G144" s="207"/>
      <c r="H144" s="207"/>
      <c r="I144" s="187"/>
      <c r="J144" s="207"/>
      <c r="K144" s="207"/>
      <c r="L144" s="207"/>
      <c r="M144" s="207"/>
      <c r="N144" s="211"/>
      <c r="O144" s="207"/>
      <c r="P144" s="207"/>
      <c r="Q144" s="119" t="str">
        <f>L89 &amp;" - "&amp;L88&amp;" Main Steel"&amp;""&amp;" @"</f>
        <v>7 - DB12 Main Steel @</v>
      </c>
      <c r="R144" s="100"/>
      <c r="S144" s="100"/>
      <c r="T144" s="18"/>
      <c r="U144" s="18"/>
      <c r="V144" s="18"/>
      <c r="W144" s="18"/>
      <c r="X144" s="18"/>
      <c r="Y144" s="18"/>
      <c r="Z144" s="18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</row>
    <row r="145" spans="1:59" s="16" customFormat="1" ht="16.5" customHeight="1" x14ac:dyDescent="0.5">
      <c r="A145" s="32"/>
      <c r="B145" s="18"/>
      <c r="C145" s="207"/>
      <c r="D145" s="207"/>
      <c r="E145" s="214" t="str">
        <f>Q46*1000&amp;" "&amp;"mm"</f>
        <v>1000 mm</v>
      </c>
      <c r="F145" s="207"/>
      <c r="G145" s="355" t="str">
        <f>2&amp;" - "&amp;G124&amp;" "&amp;"For easy work"</f>
        <v>2 - DB12 For easy work</v>
      </c>
      <c r="H145" s="207"/>
      <c r="I145" s="187"/>
      <c r="J145" s="207"/>
      <c r="K145" s="207"/>
      <c r="L145" s="207"/>
      <c r="M145" s="207"/>
      <c r="N145" s="211" t="str">
        <f>Q45*1000&amp;" "&amp;"mm"</f>
        <v>1000 mm</v>
      </c>
      <c r="O145" s="207"/>
      <c r="P145" s="207"/>
      <c r="Q145" s="100"/>
      <c r="R145" s="238">
        <f>O89</f>
        <v>16.666666666666668</v>
      </c>
      <c r="S145" s="349" t="s">
        <v>16</v>
      </c>
      <c r="T145" s="18"/>
      <c r="U145" s="18"/>
      <c r="V145" s="18"/>
      <c r="W145" s="18"/>
      <c r="X145" s="18"/>
      <c r="Y145" s="18"/>
      <c r="Z145" s="18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</row>
    <row r="146" spans="1:59" s="16" customFormat="1" ht="16.5" customHeight="1" x14ac:dyDescent="0.5">
      <c r="A146" s="123"/>
      <c r="B146" s="25"/>
      <c r="C146" s="154"/>
      <c r="D146" s="154"/>
      <c r="E146" s="154"/>
      <c r="F146" s="343"/>
      <c r="G146" s="343"/>
      <c r="H146" s="354"/>
      <c r="I146" s="344" t="s">
        <v>53</v>
      </c>
      <c r="K146" s="353" t="str">
        <f>Q26&amp;" "&amp;"tons/sq.m."</f>
        <v>5 tons/sq.m.</v>
      </c>
      <c r="L146" s="345"/>
      <c r="M146" s="344"/>
      <c r="N146" s="352" t="str">
        <f>N131&amp;" "&amp;" Stirrup"&amp;""&amp;" @"</f>
        <v>RB9  Stirrup @</v>
      </c>
      <c r="O146" s="344"/>
      <c r="P146" s="352" t="str">
        <f>N132&amp;" "&amp;"cm"</f>
        <v>16 cm</v>
      </c>
      <c r="Q146" s="344"/>
      <c r="R146" s="344"/>
      <c r="S146" s="344"/>
      <c r="T146" s="129"/>
      <c r="U146" s="18"/>
      <c r="V146" s="18"/>
      <c r="W146" s="37"/>
      <c r="X146" s="18"/>
      <c r="Y146" s="18"/>
      <c r="Z146" s="18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</row>
    <row r="147" spans="1:59" s="16" customFormat="1" ht="16.5" customHeight="1" x14ac:dyDescent="0.5">
      <c r="A147" s="45"/>
      <c r="B147" s="342"/>
      <c r="C147" s="47"/>
      <c r="D147" s="118"/>
      <c r="E147" s="339"/>
      <c r="F147" s="340"/>
      <c r="G147" s="118"/>
      <c r="H147" s="108"/>
      <c r="I147" s="118"/>
      <c r="J147" s="108"/>
      <c r="K147" s="118"/>
      <c r="L147" s="339"/>
      <c r="M147" s="340"/>
      <c r="N147" s="118"/>
      <c r="O147" s="108"/>
      <c r="P147" s="108"/>
      <c r="Q147" s="108"/>
      <c r="R147" s="108"/>
      <c r="S147" s="108"/>
      <c r="T147" s="32"/>
      <c r="U147" s="32"/>
      <c r="V147" s="32"/>
      <c r="W147" s="37"/>
      <c r="X147" s="18"/>
      <c r="Y147" s="18"/>
      <c r="Z147" s="18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</row>
    <row r="148" spans="1:59" s="16" customFormat="1" ht="16.5" customHeight="1" x14ac:dyDescent="0.5">
      <c r="A148" s="45"/>
      <c r="B148" s="26"/>
      <c r="C148" s="47"/>
      <c r="D148" s="108"/>
      <c r="E148" s="118"/>
      <c r="F148" s="118"/>
      <c r="G148" s="118"/>
      <c r="H148" s="110"/>
      <c r="I148" s="108"/>
      <c r="J148" s="108"/>
      <c r="K148" s="108"/>
      <c r="L148" s="118"/>
      <c r="M148" s="108"/>
      <c r="N148" s="118"/>
      <c r="O148" s="110"/>
      <c r="P148" s="108"/>
      <c r="Q148" s="108"/>
      <c r="R148" s="108"/>
      <c r="S148" s="108"/>
      <c r="T148" s="129"/>
      <c r="U148" s="18"/>
      <c r="V148" s="18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</row>
    <row r="149" spans="1:59" s="16" customFormat="1" ht="16.5" customHeight="1" x14ac:dyDescent="0.5">
      <c r="A149" s="45"/>
      <c r="B149" s="45"/>
      <c r="C149" s="47"/>
      <c r="D149" s="118"/>
      <c r="E149" s="339"/>
      <c r="F149" s="340"/>
      <c r="G149" s="118"/>
      <c r="H149" s="108"/>
      <c r="I149" s="108"/>
      <c r="J149" s="108"/>
      <c r="K149" s="47"/>
      <c r="L149" s="47"/>
      <c r="M149" s="47"/>
      <c r="N149" s="47"/>
      <c r="O149" s="47"/>
      <c r="P149" s="47"/>
      <c r="Q149" s="47"/>
      <c r="R149" s="47"/>
      <c r="S149" s="47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</row>
    <row r="150" spans="1:59" s="16" customFormat="1" ht="16.5" customHeight="1" x14ac:dyDescent="0.5">
      <c r="A150" s="45"/>
      <c r="B150" s="45"/>
      <c r="C150" s="47"/>
      <c r="D150" s="108"/>
      <c r="E150" s="118"/>
      <c r="F150" s="108"/>
      <c r="G150" s="118"/>
      <c r="H150" s="110"/>
      <c r="I150" s="189"/>
      <c r="J150" s="189"/>
      <c r="K150" s="45"/>
      <c r="L150" s="45"/>
      <c r="M150" s="45"/>
      <c r="N150" s="45"/>
      <c r="O150" s="45"/>
      <c r="P150" s="45"/>
      <c r="Q150" s="45"/>
      <c r="R150" s="45"/>
      <c r="S150" s="45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</row>
    <row r="151" spans="1:59" s="16" customFormat="1" ht="16.5" customHeight="1" x14ac:dyDescent="0.5">
      <c r="A151" s="32"/>
      <c r="B151" s="32"/>
      <c r="C151" s="47"/>
      <c r="D151" s="47"/>
      <c r="E151" s="47"/>
      <c r="F151" s="47"/>
      <c r="G151" s="47"/>
      <c r="H151" s="47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</row>
    <row r="152" spans="1:59" s="16" customFormat="1" ht="16.5" customHeight="1" x14ac:dyDescent="0.5">
      <c r="A152" s="32"/>
      <c r="B152" s="32"/>
      <c r="C152" s="47"/>
      <c r="D152" s="47"/>
      <c r="E152" s="47"/>
      <c r="F152" s="47"/>
      <c r="G152" s="47"/>
      <c r="H152" s="47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</row>
    <row r="153" spans="1:59" s="16" customFormat="1" ht="16.5" customHeight="1" x14ac:dyDescent="0.5">
      <c r="A153" s="32"/>
      <c r="B153" s="32"/>
      <c r="C153" s="47"/>
      <c r="D153" s="47"/>
      <c r="E153" s="47"/>
      <c r="F153" s="47"/>
      <c r="G153" s="47"/>
      <c r="H153" s="47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</row>
    <row r="154" spans="1:59" s="16" customFormat="1" ht="16.5" customHeight="1" x14ac:dyDescent="0.5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</row>
    <row r="155" spans="1:59" s="16" customFormat="1" ht="16.5" customHeight="1" x14ac:dyDescent="0.5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</row>
    <row r="156" spans="1:59" s="16" customFormat="1" ht="16.5" customHeight="1" x14ac:dyDescent="0.5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</row>
    <row r="157" spans="1:59" s="16" customFormat="1" ht="16.5" customHeight="1" x14ac:dyDescent="0.5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</row>
    <row r="158" spans="1:59" s="16" customFormat="1" ht="16.5" customHeight="1" x14ac:dyDescent="0.5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</row>
    <row r="159" spans="1:59" s="16" customFormat="1" ht="16.5" customHeight="1" x14ac:dyDescent="0.5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</row>
    <row r="160" spans="1:59" s="16" customFormat="1" ht="16.5" customHeight="1" x14ac:dyDescent="0.5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</row>
    <row r="161" spans="1:59" s="16" customFormat="1" ht="16.5" customHeight="1" x14ac:dyDescent="0.5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</row>
    <row r="162" spans="1:59" s="16" customFormat="1" ht="16.5" customHeight="1" x14ac:dyDescent="0.5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</row>
    <row r="163" spans="1:59" s="16" customFormat="1" ht="16.5" customHeight="1" x14ac:dyDescent="0.5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</row>
    <row r="164" spans="1:59" s="16" customFormat="1" ht="16.5" customHeight="1" x14ac:dyDescent="0.5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</row>
    <row r="165" spans="1:59" s="16" customFormat="1" ht="16.5" customHeight="1" x14ac:dyDescent="0.5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</row>
    <row r="166" spans="1:59" s="16" customFormat="1" ht="16.5" customHeight="1" x14ac:dyDescent="0.5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</row>
    <row r="167" spans="1:59" s="16" customFormat="1" ht="16.5" customHeight="1" x14ac:dyDescent="0.5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</row>
    <row r="168" spans="1:59" s="16" customFormat="1" ht="16.5" customHeight="1" x14ac:dyDescent="0.5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</row>
    <row r="169" spans="1:59" s="16" customFormat="1" ht="16.5" customHeight="1" x14ac:dyDescent="0.5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</row>
    <row r="170" spans="1:59" s="16" customFormat="1" ht="16.5" customHeight="1" x14ac:dyDescent="0.5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</row>
    <row r="171" spans="1:59" s="16" customFormat="1" ht="16.5" customHeight="1" x14ac:dyDescent="0.5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</row>
    <row r="172" spans="1:59" s="16" customFormat="1" ht="16.5" customHeight="1" x14ac:dyDescent="0.5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</row>
    <row r="173" spans="1:59" s="16" customFormat="1" ht="16.5" customHeight="1" x14ac:dyDescent="0.5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</row>
    <row r="174" spans="1:59" s="16" customFormat="1" ht="16.5" customHeight="1" x14ac:dyDescent="0.5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</row>
    <row r="175" spans="1:59" s="16" customFormat="1" ht="16.5" customHeight="1" x14ac:dyDescent="0.5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</row>
    <row r="176" spans="1:59" s="16" customFormat="1" ht="16.5" customHeight="1" x14ac:dyDescent="0.5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</row>
    <row r="177" spans="1:59" s="16" customFormat="1" ht="16.5" customHeight="1" x14ac:dyDescent="0.5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</row>
    <row r="178" spans="1:59" s="16" customFormat="1" ht="16.5" customHeight="1" x14ac:dyDescent="0.5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</row>
    <row r="179" spans="1:59" s="16" customFormat="1" ht="16.5" customHeight="1" x14ac:dyDescent="0.5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</row>
    <row r="180" spans="1:59" s="16" customFormat="1" ht="16.5" customHeight="1" x14ac:dyDescent="0.5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</row>
    <row r="181" spans="1:59" s="16" customFormat="1" ht="16.5" customHeight="1" x14ac:dyDescent="0.5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</row>
    <row r="182" spans="1:59" s="16" customFormat="1" ht="16.5" customHeight="1" x14ac:dyDescent="0.5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</row>
    <row r="183" spans="1:59" s="16" customFormat="1" ht="16.5" customHeight="1" x14ac:dyDescent="0.5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</row>
    <row r="184" spans="1:59" s="16" customFormat="1" ht="16.5" customHeight="1" x14ac:dyDescent="0.5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</row>
    <row r="185" spans="1:59" s="16" customFormat="1" ht="16.5" customHeight="1" x14ac:dyDescent="0.5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</row>
    <row r="186" spans="1:59" s="16" customFormat="1" ht="16.5" customHeight="1" x14ac:dyDescent="0.5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</row>
    <row r="187" spans="1:59" s="16" customFormat="1" ht="21.75" x14ac:dyDescent="0.5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</row>
    <row r="188" spans="1:59" s="16" customFormat="1" ht="21.75" x14ac:dyDescent="0.5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</row>
    <row r="189" spans="1:59" s="16" customFormat="1" ht="21.75" x14ac:dyDescent="0.5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</row>
    <row r="190" spans="1:59" s="16" customFormat="1" ht="21.75" x14ac:dyDescent="0.5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</row>
    <row r="191" spans="1:59" s="16" customFormat="1" ht="21.75" x14ac:dyDescent="0.5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</row>
    <row r="192" spans="1:59" s="16" customFormat="1" ht="21.75" x14ac:dyDescent="0.5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</row>
    <row r="193" spans="1:59" s="16" customFormat="1" ht="21.75" x14ac:dyDescent="0.5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</row>
    <row r="194" spans="1:59" s="16" customFormat="1" ht="21.75" x14ac:dyDescent="0.5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</row>
    <row r="195" spans="1:59" s="16" customFormat="1" ht="21.75" x14ac:dyDescent="0.5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</row>
    <row r="196" spans="1:59" s="16" customFormat="1" ht="21.75" x14ac:dyDescent="0.5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</row>
    <row r="197" spans="1:59" s="16" customFormat="1" ht="21.75" x14ac:dyDescent="0.5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</row>
    <row r="198" spans="1:59" s="16" customFormat="1" ht="21.75" x14ac:dyDescent="0.5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</row>
    <row r="199" spans="1:59" s="16" customFormat="1" ht="21.75" x14ac:dyDescent="0.5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</row>
    <row r="200" spans="1:59" s="16" customFormat="1" ht="21.75" x14ac:dyDescent="0.5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</row>
    <row r="201" spans="1:59" s="16" customFormat="1" ht="21.75" x14ac:dyDescent="0.5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</row>
    <row r="202" spans="1:59" s="16" customFormat="1" ht="21.75" x14ac:dyDescent="0.5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</row>
    <row r="203" spans="1:59" s="16" customFormat="1" ht="21.75" x14ac:dyDescent="0.5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</row>
    <row r="204" spans="1:59" s="16" customFormat="1" ht="21.75" x14ac:dyDescent="0.5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</row>
    <row r="205" spans="1:59" s="16" customFormat="1" ht="21.75" x14ac:dyDescent="0.5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</row>
    <row r="206" spans="1:59" s="16" customFormat="1" ht="21.75" x14ac:dyDescent="0.5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</row>
    <row r="207" spans="1:59" s="16" customFormat="1" ht="21.75" x14ac:dyDescent="0.5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</row>
    <row r="208" spans="1:59" s="16" customFormat="1" ht="21.75" x14ac:dyDescent="0.5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</row>
    <row r="209" spans="1:59" s="16" customFormat="1" ht="21.75" x14ac:dyDescent="0.5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</row>
    <row r="210" spans="1:59" s="16" customFormat="1" ht="21.75" x14ac:dyDescent="0.5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</row>
    <row r="211" spans="1:59" s="16" customFormat="1" ht="21.75" x14ac:dyDescent="0.5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</row>
    <row r="212" spans="1:59" s="16" customFormat="1" ht="21.75" x14ac:dyDescent="0.5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</row>
    <row r="213" spans="1:59" s="16" customFormat="1" ht="21.75" x14ac:dyDescent="0.5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</row>
    <row r="214" spans="1:59" s="16" customFormat="1" ht="21.75" x14ac:dyDescent="0.5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</row>
    <row r="215" spans="1:59" s="16" customFormat="1" ht="21.75" x14ac:dyDescent="0.5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</row>
    <row r="216" spans="1:59" s="16" customFormat="1" ht="21.75" x14ac:dyDescent="0.5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</row>
    <row r="217" spans="1:59" s="16" customFormat="1" ht="21.75" x14ac:dyDescent="0.5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</row>
    <row r="218" spans="1:59" s="16" customFormat="1" ht="21.75" x14ac:dyDescent="0.5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</row>
    <row r="219" spans="1:59" s="16" customFormat="1" ht="21.75" x14ac:dyDescent="0.5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</row>
    <row r="220" spans="1:59" s="16" customFormat="1" ht="21.75" x14ac:dyDescent="0.5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</row>
    <row r="221" spans="1:59" s="16" customFormat="1" ht="21.75" x14ac:dyDescent="0.5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</row>
    <row r="222" spans="1:59" s="16" customFormat="1" ht="21.75" x14ac:dyDescent="0.5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</row>
    <row r="223" spans="1:59" s="16" customFormat="1" ht="21.75" x14ac:dyDescent="0.5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</row>
    <row r="224" spans="1:59" s="16" customFormat="1" ht="21.75" x14ac:dyDescent="0.5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</row>
    <row r="225" spans="1:59" s="16" customFormat="1" ht="21.75" x14ac:dyDescent="0.5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</row>
    <row r="226" spans="1:59" s="16" customFormat="1" ht="21.75" x14ac:dyDescent="0.5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</row>
    <row r="227" spans="1:59" s="16" customFormat="1" ht="21.75" x14ac:dyDescent="0.5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</row>
    <row r="228" spans="1:59" s="16" customFormat="1" ht="21.75" x14ac:dyDescent="0.5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</row>
    <row r="229" spans="1:59" s="16" customFormat="1" ht="21.75" x14ac:dyDescent="0.5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</row>
    <row r="230" spans="1:59" s="16" customFormat="1" ht="21.75" x14ac:dyDescent="0.5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</row>
    <row r="231" spans="1:59" s="16" customFormat="1" ht="21.75" x14ac:dyDescent="0.5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</row>
    <row r="232" spans="1:59" s="16" customFormat="1" ht="21.75" x14ac:dyDescent="0.5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</row>
    <row r="233" spans="1:59" s="16" customFormat="1" ht="21.75" x14ac:dyDescent="0.5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</row>
    <row r="234" spans="1:59" s="16" customFormat="1" ht="21.75" x14ac:dyDescent="0.5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</row>
    <row r="235" spans="1:59" s="16" customFormat="1" ht="21.75" x14ac:dyDescent="0.5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</row>
    <row r="236" spans="1:59" s="16" customFormat="1" ht="21.75" x14ac:dyDescent="0.5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</row>
    <row r="237" spans="1:59" s="16" customFormat="1" ht="21.75" x14ac:dyDescent="0.5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</row>
    <row r="238" spans="1:59" s="16" customFormat="1" ht="21.75" x14ac:dyDescent="0.5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</row>
    <row r="239" spans="1:59" s="16" customFormat="1" ht="21.75" x14ac:dyDescent="0.5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</row>
    <row r="240" spans="1:59" s="16" customFormat="1" ht="21.75" x14ac:dyDescent="0.5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</row>
    <row r="241" spans="1:59" s="16" customFormat="1" ht="21.75" x14ac:dyDescent="0.5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</row>
    <row r="242" spans="1:59" s="16" customFormat="1" ht="21.75" x14ac:dyDescent="0.5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</row>
    <row r="243" spans="1:59" s="16" customFormat="1" ht="21.75" x14ac:dyDescent="0.5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</row>
    <row r="244" spans="1:59" s="16" customFormat="1" ht="21.75" x14ac:dyDescent="0.5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</row>
    <row r="245" spans="1:59" s="16" customFormat="1" ht="21.75" x14ac:dyDescent="0.5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</row>
    <row r="246" spans="1:59" s="16" customFormat="1" ht="21.75" x14ac:dyDescent="0.5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</row>
    <row r="247" spans="1:59" s="16" customFormat="1" ht="21.75" x14ac:dyDescent="0.5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</row>
    <row r="248" spans="1:59" s="16" customFormat="1" ht="21.75" x14ac:dyDescent="0.5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</row>
    <row r="249" spans="1:59" s="16" customFormat="1" ht="21.75" x14ac:dyDescent="0.5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</row>
    <row r="250" spans="1:59" s="16" customFormat="1" ht="21.75" x14ac:dyDescent="0.5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</row>
    <row r="251" spans="1:59" s="16" customFormat="1" ht="21.75" x14ac:dyDescent="0.5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</row>
    <row r="252" spans="1:59" s="16" customFormat="1" ht="21.75" x14ac:dyDescent="0.5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</row>
    <row r="253" spans="1:59" s="16" customFormat="1" ht="21.75" x14ac:dyDescent="0.5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</row>
    <row r="254" spans="1:59" s="16" customFormat="1" ht="21.75" x14ac:dyDescent="0.5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</row>
    <row r="255" spans="1:59" s="16" customFormat="1" ht="21.75" x14ac:dyDescent="0.5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</row>
    <row r="256" spans="1:59" s="16" customFormat="1" ht="21.75" x14ac:dyDescent="0.5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</row>
    <row r="257" spans="1:59" s="16" customFormat="1" ht="21.75" x14ac:dyDescent="0.5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</row>
    <row r="258" spans="1:59" s="16" customFormat="1" ht="21.75" x14ac:dyDescent="0.5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</row>
    <row r="259" spans="1:59" s="16" customFormat="1" ht="21.75" x14ac:dyDescent="0.5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</row>
    <row r="260" spans="1:59" s="16" customFormat="1" ht="21.75" x14ac:dyDescent="0.5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</row>
    <row r="261" spans="1:59" s="16" customFormat="1" ht="21.75" x14ac:dyDescent="0.5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</row>
    <row r="262" spans="1:59" s="16" customFormat="1" ht="21.75" x14ac:dyDescent="0.5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</row>
    <row r="263" spans="1:59" s="16" customFormat="1" ht="21.75" x14ac:dyDescent="0.5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</row>
    <row r="264" spans="1:59" s="16" customFormat="1" ht="21.75" x14ac:dyDescent="0.5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</row>
    <row r="265" spans="1:59" s="16" customFormat="1" ht="21.75" x14ac:dyDescent="0.5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</row>
    <row r="266" spans="1:59" s="16" customFormat="1" ht="21.75" x14ac:dyDescent="0.5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</row>
    <row r="267" spans="1:59" s="16" customFormat="1" ht="21.75" x14ac:dyDescent="0.5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</row>
    <row r="268" spans="1:59" s="16" customFormat="1" ht="21.75" x14ac:dyDescent="0.5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</row>
    <row r="269" spans="1:59" x14ac:dyDescent="0.5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</row>
    <row r="270" spans="1:59" x14ac:dyDescent="0.5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</row>
    <row r="271" spans="1:59" x14ac:dyDescent="0.5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</row>
    <row r="272" spans="1:59" x14ac:dyDescent="0.5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</row>
    <row r="273" spans="1:59" x14ac:dyDescent="0.5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</row>
    <row r="274" spans="1:59" x14ac:dyDescent="0.5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</row>
    <row r="275" spans="1:59" x14ac:dyDescent="0.5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</row>
    <row r="276" spans="1:59" x14ac:dyDescent="0.5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</row>
    <row r="277" spans="1:59" x14ac:dyDescent="0.5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</row>
    <row r="278" spans="1:59" x14ac:dyDescent="0.5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</row>
    <row r="279" spans="1:59" x14ac:dyDescent="0.5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</row>
    <row r="280" spans="1:59" x14ac:dyDescent="0.5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</row>
    <row r="281" spans="1:59" x14ac:dyDescent="0.5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</row>
    <row r="282" spans="1:59" x14ac:dyDescent="0.5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</row>
    <row r="283" spans="1:59" x14ac:dyDescent="0.5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</row>
    <row r="284" spans="1:59" x14ac:dyDescent="0.5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</row>
    <row r="285" spans="1:59" x14ac:dyDescent="0.5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</row>
    <row r="286" spans="1:59" x14ac:dyDescent="0.5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</row>
    <row r="287" spans="1:59" x14ac:dyDescent="0.5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</row>
    <row r="288" spans="1:59" x14ac:dyDescent="0.5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</row>
    <row r="289" spans="1:59" x14ac:dyDescent="0.5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</row>
    <row r="290" spans="1:59" x14ac:dyDescent="0.5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</row>
    <row r="291" spans="1:59" x14ac:dyDescent="0.5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</row>
    <row r="292" spans="1:59" x14ac:dyDescent="0.5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</row>
    <row r="293" spans="1:59" x14ac:dyDescent="0.5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</row>
    <row r="294" spans="1:59" x14ac:dyDescent="0.5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</row>
    <row r="295" spans="1:59" x14ac:dyDescent="0.5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  <c r="BF295" s="32"/>
      <c r="BG295" s="32"/>
    </row>
    <row r="296" spans="1:59" x14ac:dyDescent="0.5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</row>
    <row r="297" spans="1:59" x14ac:dyDescent="0.5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  <c r="BF297" s="32"/>
      <c r="BG297" s="32"/>
    </row>
    <row r="298" spans="1:59" x14ac:dyDescent="0.5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  <c r="BF298" s="32"/>
      <c r="BG298" s="32"/>
    </row>
    <row r="299" spans="1:59" x14ac:dyDescent="0.5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  <c r="BF299" s="32"/>
      <c r="BG299" s="32"/>
    </row>
    <row r="300" spans="1:59" x14ac:dyDescent="0.5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</row>
    <row r="301" spans="1:59" x14ac:dyDescent="0.5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</row>
    <row r="302" spans="1:59" x14ac:dyDescent="0.5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  <c r="BF302" s="32"/>
      <c r="BG302" s="32"/>
    </row>
    <row r="303" spans="1:59" x14ac:dyDescent="0.5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</row>
    <row r="304" spans="1:59" x14ac:dyDescent="0.5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  <c r="BF304" s="32"/>
      <c r="BG304" s="32"/>
    </row>
    <row r="305" spans="1:59" x14ac:dyDescent="0.5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</row>
    <row r="306" spans="1:59" x14ac:dyDescent="0.5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</row>
    <row r="307" spans="1:59" x14ac:dyDescent="0.5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  <c r="BF307" s="32"/>
      <c r="BG307" s="32"/>
    </row>
    <row r="308" spans="1:59" x14ac:dyDescent="0.5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</row>
    <row r="309" spans="1:59" x14ac:dyDescent="0.5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</row>
    <row r="310" spans="1:59" x14ac:dyDescent="0.5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  <c r="BF310" s="32"/>
      <c r="BG310" s="32"/>
    </row>
    <row r="311" spans="1:59" x14ac:dyDescent="0.5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</row>
    <row r="312" spans="1:59" x14ac:dyDescent="0.5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  <c r="BF312" s="32"/>
      <c r="BG312" s="32"/>
    </row>
    <row r="313" spans="1:59" x14ac:dyDescent="0.5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  <c r="BF313" s="32"/>
      <c r="BG313" s="32"/>
    </row>
    <row r="314" spans="1:59" x14ac:dyDescent="0.5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  <c r="BF314" s="32"/>
      <c r="BG314" s="32"/>
    </row>
    <row r="315" spans="1:59" x14ac:dyDescent="0.5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</row>
    <row r="316" spans="1:59" x14ac:dyDescent="0.5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</row>
    <row r="317" spans="1:59" x14ac:dyDescent="0.5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</row>
    <row r="318" spans="1:59" x14ac:dyDescent="0.5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</row>
    <row r="319" spans="1:59" x14ac:dyDescent="0.5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</row>
    <row r="320" spans="1:59" x14ac:dyDescent="0.5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</row>
    <row r="321" spans="1:59" x14ac:dyDescent="0.5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</row>
    <row r="322" spans="1:59" x14ac:dyDescent="0.5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</row>
    <row r="323" spans="1:59" x14ac:dyDescent="0.5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</row>
    <row r="324" spans="1:59" x14ac:dyDescent="0.5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  <c r="BF324" s="32"/>
      <c r="BG324" s="32"/>
    </row>
    <row r="325" spans="1:59" x14ac:dyDescent="0.5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  <c r="BE325" s="32"/>
      <c r="BF325" s="32"/>
      <c r="BG325" s="32"/>
    </row>
    <row r="326" spans="1:59" x14ac:dyDescent="0.5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</row>
    <row r="327" spans="1:59" x14ac:dyDescent="0.5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</row>
    <row r="328" spans="1:59" x14ac:dyDescent="0.5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  <c r="BF328" s="32"/>
      <c r="BG328" s="32"/>
    </row>
    <row r="329" spans="1:59" x14ac:dyDescent="0.5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  <c r="BF329" s="32"/>
      <c r="BG329" s="32"/>
    </row>
    <row r="330" spans="1:59" x14ac:dyDescent="0.5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</row>
    <row r="331" spans="1:59" x14ac:dyDescent="0.5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</row>
    <row r="332" spans="1:59" x14ac:dyDescent="0.5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  <c r="BE332" s="32"/>
      <c r="BF332" s="32"/>
      <c r="BG332" s="32"/>
    </row>
    <row r="333" spans="1:59" x14ac:dyDescent="0.5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  <c r="BE333" s="32"/>
      <c r="BF333" s="32"/>
      <c r="BG333" s="32"/>
    </row>
    <row r="334" spans="1:59" x14ac:dyDescent="0.5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  <c r="BE334" s="32"/>
      <c r="BF334" s="32"/>
      <c r="BG334" s="32"/>
    </row>
    <row r="335" spans="1:59" x14ac:dyDescent="0.5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  <c r="BE335" s="32"/>
      <c r="BF335" s="32"/>
      <c r="BG335" s="32"/>
    </row>
    <row r="336" spans="1:59" x14ac:dyDescent="0.5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  <c r="BE336" s="32"/>
      <c r="BF336" s="32"/>
      <c r="BG336" s="32"/>
    </row>
    <row r="337" spans="1:59" x14ac:dyDescent="0.5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  <c r="BE337" s="32"/>
      <c r="BF337" s="32"/>
      <c r="BG337" s="32"/>
    </row>
    <row r="338" spans="1:59" x14ac:dyDescent="0.5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  <c r="AS338" s="32"/>
      <c r="AT338" s="32"/>
      <c r="AU338" s="32"/>
      <c r="AV338" s="32"/>
      <c r="AW338" s="32"/>
      <c r="AX338" s="32"/>
      <c r="AY338" s="32"/>
      <c r="AZ338" s="32"/>
      <c r="BA338" s="32"/>
      <c r="BB338" s="32"/>
      <c r="BC338" s="32"/>
      <c r="BD338" s="32"/>
      <c r="BE338" s="32"/>
      <c r="BF338" s="32"/>
      <c r="BG338" s="32"/>
    </row>
    <row r="339" spans="1:59" x14ac:dyDescent="0.5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</row>
    <row r="340" spans="1:59" x14ac:dyDescent="0.5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</row>
    <row r="341" spans="1:59" x14ac:dyDescent="0.5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  <c r="AS341" s="32"/>
      <c r="AT341" s="32"/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</row>
    <row r="342" spans="1:59" x14ac:dyDescent="0.5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</row>
  </sheetData>
  <dataConsolidate/>
  <mergeCells count="80">
    <mergeCell ref="P107:P108"/>
    <mergeCell ref="M96:M97"/>
    <mergeCell ref="G96:G97"/>
    <mergeCell ref="H96:H97"/>
    <mergeCell ref="I96:I97"/>
    <mergeCell ref="R96:R97"/>
    <mergeCell ref="P96:P97"/>
    <mergeCell ref="AE38:AE39"/>
    <mergeCell ref="AD38:AD39"/>
    <mergeCell ref="P83:Q83"/>
    <mergeCell ref="R83:S83"/>
    <mergeCell ref="V58:V59"/>
    <mergeCell ref="Z58:Z59"/>
    <mergeCell ref="AC58:AC59"/>
    <mergeCell ref="AD58:AD59"/>
    <mergeCell ref="U58:U59"/>
    <mergeCell ref="V38:V39"/>
    <mergeCell ref="Z38:Z39"/>
    <mergeCell ref="AC38:AC39"/>
    <mergeCell ref="A1:S1"/>
    <mergeCell ref="P2:S2"/>
    <mergeCell ref="P3:S3"/>
    <mergeCell ref="H83:I83"/>
    <mergeCell ref="J83:K83"/>
    <mergeCell ref="L83:M83"/>
    <mergeCell ref="N83:O83"/>
    <mergeCell ref="S39:S40"/>
    <mergeCell ref="H41:I41"/>
    <mergeCell ref="P42:Q42"/>
    <mergeCell ref="L37:L38"/>
    <mergeCell ref="M37:M38"/>
    <mergeCell ref="N36:N37"/>
    <mergeCell ref="O32:P32"/>
    <mergeCell ref="T5:W6"/>
    <mergeCell ref="T8:W8"/>
    <mergeCell ref="T9:W10"/>
    <mergeCell ref="F87:G87"/>
    <mergeCell ref="F86:G86"/>
    <mergeCell ref="F83:G83"/>
    <mergeCell ref="U38:U39"/>
    <mergeCell ref="T38:T39"/>
    <mergeCell ref="F84:G84"/>
    <mergeCell ref="F85:G85"/>
    <mergeCell ref="T58:T59"/>
    <mergeCell ref="N121:O121"/>
    <mergeCell ref="P121:Q121"/>
    <mergeCell ref="R121:S121"/>
    <mergeCell ref="F122:G122"/>
    <mergeCell ref="C37:C38"/>
    <mergeCell ref="D37:D38"/>
    <mergeCell ref="E37:E38"/>
    <mergeCell ref="I37:I38"/>
    <mergeCell ref="C121:E122"/>
    <mergeCell ref="F121:G121"/>
    <mergeCell ref="H121:I121"/>
    <mergeCell ref="J121:K121"/>
    <mergeCell ref="L121:M121"/>
    <mergeCell ref="C61:E62"/>
    <mergeCell ref="C83:E84"/>
    <mergeCell ref="Q96:Q97"/>
    <mergeCell ref="J130:K130"/>
    <mergeCell ref="F123:G123"/>
    <mergeCell ref="C130:E131"/>
    <mergeCell ref="F130:G130"/>
    <mergeCell ref="H130:I130"/>
    <mergeCell ref="F131:G131"/>
    <mergeCell ref="C133:C134"/>
    <mergeCell ref="P141:P142"/>
    <mergeCell ref="F132:G132"/>
    <mergeCell ref="F133:G133"/>
    <mergeCell ref="H133:I133"/>
    <mergeCell ref="J133:K133"/>
    <mergeCell ref="F134:G134"/>
    <mergeCell ref="H134:I134"/>
    <mergeCell ref="J134:K134"/>
    <mergeCell ref="T131:T132"/>
    <mergeCell ref="H131:I131"/>
    <mergeCell ref="H132:I132"/>
    <mergeCell ref="J131:K131"/>
    <mergeCell ref="J132:K132"/>
  </mergeCells>
  <conditionalFormatting sqref="S54:S64">
    <cfRule type="cellIs" dxfId="34" priority="50" stopIfTrue="1" operator="equal">
      <formula>"NG"</formula>
    </cfRule>
  </conditionalFormatting>
  <conditionalFormatting sqref="S68:S69 S81">
    <cfRule type="cellIs" dxfId="33" priority="49" stopIfTrue="1" operator="equal">
      <formula>"&gt;vc NG."</formula>
    </cfRule>
  </conditionalFormatting>
  <conditionalFormatting sqref="F88">
    <cfRule type="cellIs" dxfId="32" priority="48" stopIfTrue="1" operator="equal">
      <formula>"Exten.Footing"</formula>
    </cfRule>
  </conditionalFormatting>
  <conditionalFormatting sqref="S4:S18 S20:S39 S41:S47 S51:S72 S74:S82">
    <cfRule type="containsText" dxfId="31" priority="47" operator="containsText" text="NG">
      <formula>NOT(ISERROR(SEARCH("NG",S4)))</formula>
    </cfRule>
  </conditionalFormatting>
  <conditionalFormatting sqref="S19">
    <cfRule type="containsText" dxfId="30" priority="46" operator="containsText" text="NG">
      <formula>NOT(ISERROR(SEARCH("NG",S19)))</formula>
    </cfRule>
  </conditionalFormatting>
  <conditionalFormatting sqref="M88">
    <cfRule type="cellIs" dxfId="29" priority="43" stopIfTrue="1" operator="equal">
      <formula>"Exten.Footing"</formula>
    </cfRule>
  </conditionalFormatting>
  <conditionalFormatting sqref="S125:S126">
    <cfRule type="cellIs" dxfId="28" priority="42" stopIfTrue="1" operator="equal">
      <formula>"NG"</formula>
    </cfRule>
  </conditionalFormatting>
  <conditionalFormatting sqref="S125:S126">
    <cfRule type="containsText" dxfId="27" priority="41" operator="containsText" text="NG">
      <formula>NOT(ISERROR(SEARCH("NG",S125)))</formula>
    </cfRule>
  </conditionalFormatting>
  <conditionalFormatting sqref="S139">
    <cfRule type="containsText" dxfId="26" priority="31" operator="containsText" text="NG">
      <formula>NOT(ISERROR(SEARCH("NG",S139)))</formula>
    </cfRule>
  </conditionalFormatting>
  <conditionalFormatting sqref="S136">
    <cfRule type="containsText" dxfId="25" priority="34" operator="containsText" text="NG">
      <formula>NOT(ISERROR(SEARCH("NG",S136)))</formula>
    </cfRule>
  </conditionalFormatting>
  <conditionalFormatting sqref="S137">
    <cfRule type="containsText" dxfId="24" priority="33" operator="containsText" text="NG">
      <formula>NOT(ISERROR(SEARCH("NG",S137)))</formula>
    </cfRule>
  </conditionalFormatting>
  <conditionalFormatting sqref="S138">
    <cfRule type="containsText" dxfId="23" priority="32" operator="containsText" text="NG">
      <formula>NOT(ISERROR(SEARCH("NG",S138)))</formula>
    </cfRule>
  </conditionalFormatting>
  <conditionalFormatting sqref="S140">
    <cfRule type="cellIs" dxfId="22" priority="30" stopIfTrue="1" operator="equal">
      <formula>"&gt;vc NG."</formula>
    </cfRule>
  </conditionalFormatting>
  <conditionalFormatting sqref="S140">
    <cfRule type="containsText" dxfId="21" priority="29" operator="containsText" text="NG">
      <formula>NOT(ISERROR(SEARCH("NG",S140)))</formula>
    </cfRule>
  </conditionalFormatting>
  <conditionalFormatting sqref="F147">
    <cfRule type="cellIs" dxfId="20" priority="28" stopIfTrue="1" operator="equal">
      <formula>"Exten.Footing"</formula>
    </cfRule>
  </conditionalFormatting>
  <conditionalFormatting sqref="S141">
    <cfRule type="containsText" dxfId="19" priority="27" operator="containsText" text="NG">
      <formula>NOT(ISERROR(SEARCH("NG",S141)))</formula>
    </cfRule>
  </conditionalFormatting>
  <conditionalFormatting sqref="M147">
    <cfRule type="cellIs" dxfId="18" priority="26" stopIfTrue="1" operator="equal">
      <formula>"Exten.Footing"</formula>
    </cfRule>
  </conditionalFormatting>
  <conditionalFormatting sqref="F149">
    <cfRule type="cellIs" dxfId="17" priority="25" stopIfTrue="1" operator="equal">
      <formula>"Exten.Footing"</formula>
    </cfRule>
  </conditionalFormatting>
  <conditionalFormatting sqref="S73">
    <cfRule type="containsText" dxfId="16" priority="23" operator="containsText" text="Use Temp Steel.">
      <formula>NOT(ISERROR(SEARCH("Use Temp Steel.",S73)))</formula>
    </cfRule>
  </conditionalFormatting>
  <conditionalFormatting sqref="R73">
    <cfRule type="containsText" dxfId="15" priority="22" operator="containsText" text="Use Temp Steel.">
      <formula>NOT(ISERROR(SEARCH("Use Temp Steel.",R73)))</formula>
    </cfRule>
  </conditionalFormatting>
  <conditionalFormatting sqref="R73:R80">
    <cfRule type="containsText" dxfId="14" priority="21" operator="containsText" text="Use Temp Steel.">
      <formula>NOT(ISERROR(SEARCH("Use Temp Steel.",R73)))</formula>
    </cfRule>
  </conditionalFormatting>
  <conditionalFormatting sqref="F90">
    <cfRule type="cellIs" dxfId="13" priority="20" stopIfTrue="1" operator="equal">
      <formula>"Exten.Footing"</formula>
    </cfRule>
  </conditionalFormatting>
  <conditionalFormatting sqref="R73:R79">
    <cfRule type="containsText" dxfId="12" priority="19" operator="containsText" text="Use Minimun Steel">
      <formula>NOT(ISERROR(SEARCH("Use Minimun Steel",R73)))</formula>
    </cfRule>
  </conditionalFormatting>
  <conditionalFormatting sqref="S119">
    <cfRule type="containsText" dxfId="11" priority="18" operator="containsText" text="NG">
      <formula>NOT(ISERROR(SEARCH("NG",S119)))</formula>
    </cfRule>
  </conditionalFormatting>
  <conditionalFormatting sqref="R119">
    <cfRule type="containsText" dxfId="10" priority="17" operator="containsText" text="Use Temp Steel.">
      <formula>NOT(ISERROR(SEARCH("Use Temp Steel.",R119)))</formula>
    </cfRule>
  </conditionalFormatting>
  <conditionalFormatting sqref="S120">
    <cfRule type="containsText" dxfId="9" priority="16" operator="containsText" text="NG">
      <formula>NOT(ISERROR(SEARCH("NG",S120)))</formula>
    </cfRule>
  </conditionalFormatting>
  <conditionalFormatting sqref="S129">
    <cfRule type="containsText" dxfId="8" priority="13" operator="containsText" text="NG">
      <formula>NOT(ISERROR(SEARCH("NG",S129)))</formula>
    </cfRule>
  </conditionalFormatting>
  <conditionalFormatting sqref="O128">
    <cfRule type="containsText" dxfId="7" priority="8" operator="containsText" text="CHECK DESIGN STIRRUP">
      <formula>NOT(ISERROR(SEARCH("CHECK DESIGN STIRRUP",O128)))</formula>
    </cfRule>
  </conditionalFormatting>
  <conditionalFormatting sqref="S132">
    <cfRule type="containsText" dxfId="6" priority="7" operator="containsText" text="NG">
      <formula>NOT(ISERROR(SEARCH("NG",S132)))</formula>
    </cfRule>
  </conditionalFormatting>
  <conditionalFormatting sqref="S133">
    <cfRule type="containsText" dxfId="5" priority="6" operator="containsText" text="NG">
      <formula>NOT(ISERROR(SEARCH("NG",S133)))</formula>
    </cfRule>
  </conditionalFormatting>
  <conditionalFormatting sqref="S134">
    <cfRule type="containsText" dxfId="4" priority="5" operator="containsText" text="NG">
      <formula>NOT(ISERROR(SEARCH("NG",S134)))</formula>
    </cfRule>
  </conditionalFormatting>
  <conditionalFormatting sqref="S135">
    <cfRule type="containsText" dxfId="3" priority="4" operator="containsText" text="NG">
      <formula>NOT(ISERROR(SEARCH("NG",S135)))</formula>
    </cfRule>
  </conditionalFormatting>
  <conditionalFormatting sqref="O131">
    <cfRule type="cellIs" dxfId="2" priority="3" stopIfTrue="1" operator="equal">
      <formula>"Exten.Footing"</formula>
    </cfRule>
  </conditionalFormatting>
  <conditionalFormatting sqref="H124">
    <cfRule type="cellIs" dxfId="1" priority="2" stopIfTrue="1" operator="equal">
      <formula>"Exten.Footing"</formula>
    </cfRule>
  </conditionalFormatting>
  <conditionalFormatting sqref="S145">
    <cfRule type="containsText" dxfId="0" priority="1" operator="containsText" text="NG">
      <formula>NOT(ISERROR(SEARCH("NG",S145)))</formula>
    </cfRule>
  </conditionalFormatting>
  <dataValidations disablePrompts="1" count="2">
    <dataValidation type="list" allowBlank="1" showInputMessage="1" showErrorMessage="1" sqref="E88 L88 E147 L147 E149 E90 G124">
      <formula1>"DB12,DB16,DB20,DB25,DB28,DB32"</formula1>
    </dataValidation>
    <dataValidation type="list" allowBlank="1" showInputMessage="1" showErrorMessage="1" sqref="N131">
      <formula1>"RB6,RB9,DB12"</formula1>
    </dataValidation>
  </dataValidations>
  <printOptions horizontalCentered="1"/>
  <pageMargins left="0.78740157480314998" right="0.39370078740157499" top="0.59055118110236204" bottom="0.59055118110236204" header="0.196850393700787" footer="0.196850393700787"/>
  <pageSetup paperSize="9" scale="97" orientation="portrait" horizontalDpi="300" verticalDpi="300" r:id="rId1"/>
  <headerFooter alignWithMargins="0">
    <oddFooter>&amp;L&amp;"Angsana New,Regular"&amp;12R.2013&amp;R&amp;"Angsana New,Regular"&amp;12Print Date: &amp;D, Sheet: &amp;A, File: &amp;F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883713" r:id="rId4">
          <objectPr defaultSize="0" autoPict="0" r:id="rId5">
            <anchor moveWithCells="1">
              <from>
                <xdr:col>23</xdr:col>
                <xdr:colOff>95250</xdr:colOff>
                <xdr:row>4</xdr:row>
                <xdr:rowOff>47625</xdr:rowOff>
              </from>
              <to>
                <xdr:col>26</xdr:col>
                <xdr:colOff>47625</xdr:colOff>
                <xdr:row>5</xdr:row>
                <xdr:rowOff>152400</xdr:rowOff>
              </to>
            </anchor>
          </objectPr>
        </oleObject>
      </mc:Choice>
      <mc:Fallback>
        <oleObject progId="Equation.3" shapeId="883713" r:id="rId4"/>
      </mc:Fallback>
    </mc:AlternateContent>
    <mc:AlternateContent xmlns:mc="http://schemas.openxmlformats.org/markup-compatibility/2006">
      <mc:Choice Requires="x14">
        <oleObject progId="Equation.3" shapeId="883714" r:id="rId6">
          <objectPr defaultSize="0" autoPict="0" r:id="rId7">
            <anchor moveWithCells="1">
              <from>
                <xdr:col>21</xdr:col>
                <xdr:colOff>95250</xdr:colOff>
                <xdr:row>8</xdr:row>
                <xdr:rowOff>19050</xdr:rowOff>
              </from>
              <to>
                <xdr:col>22</xdr:col>
                <xdr:colOff>323850</xdr:colOff>
                <xdr:row>9</xdr:row>
                <xdr:rowOff>180975</xdr:rowOff>
              </to>
            </anchor>
          </objectPr>
        </oleObject>
      </mc:Choice>
      <mc:Fallback>
        <oleObject progId="Equation.3" shapeId="883714" r:id="rId6"/>
      </mc:Fallback>
    </mc:AlternateContent>
    <mc:AlternateContent xmlns:mc="http://schemas.openxmlformats.org/markup-compatibility/2006">
      <mc:Choice Requires="x14">
        <oleObject progId="Equation.3" shapeId="883715" r:id="rId8">
          <objectPr defaultSize="0" autoPict="0" r:id="rId9">
            <anchor moveWithCells="1">
              <from>
                <xdr:col>7</xdr:col>
                <xdr:colOff>66675</xdr:colOff>
                <xdr:row>9</xdr:row>
                <xdr:rowOff>57150</xdr:rowOff>
              </from>
              <to>
                <xdr:col>10</xdr:col>
                <xdr:colOff>66675</xdr:colOff>
                <xdr:row>11</xdr:row>
                <xdr:rowOff>47625</xdr:rowOff>
              </to>
            </anchor>
          </objectPr>
        </oleObject>
      </mc:Choice>
      <mc:Fallback>
        <oleObject progId="Equation.3" shapeId="883715" r:id="rId8"/>
      </mc:Fallback>
    </mc:AlternateContent>
    <mc:AlternateContent xmlns:mc="http://schemas.openxmlformats.org/markup-compatibility/2006">
      <mc:Choice Requires="x14">
        <oleObject progId="Equation.3" shapeId="883718" r:id="rId10">
          <objectPr defaultSize="0" autoPict="0" r:id="rId11">
            <anchor moveWithCells="1">
              <from>
                <xdr:col>7</xdr:col>
                <xdr:colOff>161925</xdr:colOff>
                <xdr:row>71</xdr:row>
                <xdr:rowOff>104775</xdr:rowOff>
              </from>
              <to>
                <xdr:col>10</xdr:col>
                <xdr:colOff>238125</xdr:colOff>
                <xdr:row>72</xdr:row>
                <xdr:rowOff>190500</xdr:rowOff>
              </to>
            </anchor>
          </objectPr>
        </oleObject>
      </mc:Choice>
      <mc:Fallback>
        <oleObject progId="Equation.3" shapeId="883718" r:id="rId10"/>
      </mc:Fallback>
    </mc:AlternateContent>
    <mc:AlternateContent xmlns:mc="http://schemas.openxmlformats.org/markup-compatibility/2006">
      <mc:Choice Requires="x14">
        <oleObject progId="Equation.3" shapeId="883719" r:id="rId12">
          <objectPr defaultSize="0" autoPict="0" r:id="rId13">
            <anchor moveWithCells="1">
              <from>
                <xdr:col>7</xdr:col>
                <xdr:colOff>257175</xdr:colOff>
                <xdr:row>32</xdr:row>
                <xdr:rowOff>38100</xdr:rowOff>
              </from>
              <to>
                <xdr:col>8</xdr:col>
                <xdr:colOff>104775</xdr:colOff>
                <xdr:row>32</xdr:row>
                <xdr:rowOff>171450</xdr:rowOff>
              </to>
            </anchor>
          </objectPr>
        </oleObject>
      </mc:Choice>
      <mc:Fallback>
        <oleObject progId="Equation.3" shapeId="883719" r:id="rId12"/>
      </mc:Fallback>
    </mc:AlternateContent>
    <mc:AlternateContent xmlns:mc="http://schemas.openxmlformats.org/markup-compatibility/2006">
      <mc:Choice Requires="x14">
        <oleObject progId="Equation.3" shapeId="883721" r:id="rId14">
          <objectPr defaultSize="0" autoPict="0" r:id="rId15">
            <anchor moveWithCells="1">
              <from>
                <xdr:col>9</xdr:col>
                <xdr:colOff>142875</xdr:colOff>
                <xdr:row>28</xdr:row>
                <xdr:rowOff>190500</xdr:rowOff>
              </from>
              <to>
                <xdr:col>11</xdr:col>
                <xdr:colOff>171450</xdr:colOff>
                <xdr:row>30</xdr:row>
                <xdr:rowOff>114300</xdr:rowOff>
              </to>
            </anchor>
          </objectPr>
        </oleObject>
      </mc:Choice>
      <mc:Fallback>
        <oleObject progId="Equation.3" shapeId="883721" r:id="rId14"/>
      </mc:Fallback>
    </mc:AlternateContent>
    <mc:AlternateContent xmlns:mc="http://schemas.openxmlformats.org/markup-compatibility/2006">
      <mc:Choice Requires="x14">
        <oleObject progId="Equation.3" shapeId="883722" r:id="rId16">
          <objectPr defaultSize="0" autoPict="0" r:id="rId17">
            <anchor moveWithCells="1">
              <from>
                <xdr:col>13</xdr:col>
                <xdr:colOff>9525</xdr:colOff>
                <xdr:row>29</xdr:row>
                <xdr:rowOff>57150</xdr:rowOff>
              </from>
              <to>
                <xdr:col>13</xdr:col>
                <xdr:colOff>114300</xdr:colOff>
                <xdr:row>29</xdr:row>
                <xdr:rowOff>180975</xdr:rowOff>
              </to>
            </anchor>
          </objectPr>
        </oleObject>
      </mc:Choice>
      <mc:Fallback>
        <oleObject progId="Equation.3" shapeId="883722" r:id="rId16"/>
      </mc:Fallback>
    </mc:AlternateContent>
    <mc:AlternateContent xmlns:mc="http://schemas.openxmlformats.org/markup-compatibility/2006">
      <mc:Choice Requires="x14">
        <oleObject progId="Equation.3" shapeId="883725" r:id="rId18">
          <objectPr defaultSize="0" autoPict="0" r:id="rId19">
            <anchor moveWithCells="1">
              <from>
                <xdr:col>5</xdr:col>
                <xdr:colOff>152400</xdr:colOff>
                <xdr:row>34</xdr:row>
                <xdr:rowOff>38100</xdr:rowOff>
              </from>
              <to>
                <xdr:col>6</xdr:col>
                <xdr:colOff>0</xdr:colOff>
                <xdr:row>34</xdr:row>
                <xdr:rowOff>161925</xdr:rowOff>
              </to>
            </anchor>
          </objectPr>
        </oleObject>
      </mc:Choice>
      <mc:Fallback>
        <oleObject progId="Equation.3" shapeId="883725" r:id="rId18"/>
      </mc:Fallback>
    </mc:AlternateContent>
    <mc:AlternateContent xmlns:mc="http://schemas.openxmlformats.org/markup-compatibility/2006">
      <mc:Choice Requires="x14">
        <oleObject progId="Equation.3" shapeId="883750" r:id="rId20">
          <objectPr defaultSize="0" autoPict="0" r:id="rId21">
            <anchor moveWithCells="1">
              <from>
                <xdr:col>8</xdr:col>
                <xdr:colOff>323850</xdr:colOff>
                <xdr:row>50</xdr:row>
                <xdr:rowOff>0</xdr:rowOff>
              </from>
              <to>
                <xdr:col>10</xdr:col>
                <xdr:colOff>0</xdr:colOff>
                <xdr:row>51</xdr:row>
                <xdr:rowOff>95250</xdr:rowOff>
              </to>
            </anchor>
          </objectPr>
        </oleObject>
      </mc:Choice>
      <mc:Fallback>
        <oleObject progId="Equation.3" shapeId="883750" r:id="rId20"/>
      </mc:Fallback>
    </mc:AlternateContent>
    <mc:AlternateContent xmlns:mc="http://schemas.openxmlformats.org/markup-compatibility/2006">
      <mc:Choice Requires="x14">
        <oleObject progId="Equation.3" shapeId="883751" r:id="rId22">
          <objectPr defaultSize="0" autoPict="0" r:id="rId23">
            <anchor moveWithCells="1">
              <from>
                <xdr:col>14</xdr:col>
                <xdr:colOff>76200</xdr:colOff>
                <xdr:row>50</xdr:row>
                <xdr:rowOff>9525</xdr:rowOff>
              </from>
              <to>
                <xdr:col>14</xdr:col>
                <xdr:colOff>228600</xdr:colOff>
                <xdr:row>51</xdr:row>
                <xdr:rowOff>9525</xdr:rowOff>
              </to>
            </anchor>
          </objectPr>
        </oleObject>
      </mc:Choice>
      <mc:Fallback>
        <oleObject progId="Equation.3" shapeId="883751" r:id="rId22"/>
      </mc:Fallback>
    </mc:AlternateContent>
    <mc:AlternateContent xmlns:mc="http://schemas.openxmlformats.org/markup-compatibility/2006">
      <mc:Choice Requires="x14">
        <oleObject progId="Equation.3" shapeId="883752" r:id="rId24">
          <objectPr defaultSize="0" autoPict="0" r:id="rId25">
            <anchor moveWithCells="1">
              <from>
                <xdr:col>14</xdr:col>
                <xdr:colOff>47625</xdr:colOff>
                <xdr:row>57</xdr:row>
                <xdr:rowOff>38100</xdr:rowOff>
              </from>
              <to>
                <xdr:col>14</xdr:col>
                <xdr:colOff>247650</xdr:colOff>
                <xdr:row>58</xdr:row>
                <xdr:rowOff>9525</xdr:rowOff>
              </to>
            </anchor>
          </objectPr>
        </oleObject>
      </mc:Choice>
      <mc:Fallback>
        <oleObject progId="Equation.3" shapeId="883752" r:id="rId24"/>
      </mc:Fallback>
    </mc:AlternateContent>
    <mc:AlternateContent xmlns:mc="http://schemas.openxmlformats.org/markup-compatibility/2006">
      <mc:Choice Requires="x14">
        <oleObject progId="Equation.3" shapeId="883755" r:id="rId26">
          <objectPr defaultSize="0" autoPict="0" r:id="rId27">
            <anchor moveWithCells="1">
              <from>
                <xdr:col>14</xdr:col>
                <xdr:colOff>76200</xdr:colOff>
                <xdr:row>70</xdr:row>
                <xdr:rowOff>28575</xdr:rowOff>
              </from>
              <to>
                <xdr:col>14</xdr:col>
                <xdr:colOff>238125</xdr:colOff>
                <xdr:row>71</xdr:row>
                <xdr:rowOff>0</xdr:rowOff>
              </to>
            </anchor>
          </objectPr>
        </oleObject>
      </mc:Choice>
      <mc:Fallback>
        <oleObject progId="Equation.3" shapeId="883755" r:id="rId26"/>
      </mc:Fallback>
    </mc:AlternateContent>
    <mc:AlternateContent xmlns:mc="http://schemas.openxmlformats.org/markup-compatibility/2006">
      <mc:Choice Requires="x14">
        <oleObject progId="Equation.3" shapeId="883756" r:id="rId28">
          <objectPr defaultSize="0" autoPict="0" r:id="rId29">
            <anchor moveWithCells="1">
              <from>
                <xdr:col>14</xdr:col>
                <xdr:colOff>133350</xdr:colOff>
                <xdr:row>72</xdr:row>
                <xdr:rowOff>57150</xdr:rowOff>
              </from>
              <to>
                <xdr:col>14</xdr:col>
                <xdr:colOff>247650</xdr:colOff>
                <xdr:row>72</xdr:row>
                <xdr:rowOff>180975</xdr:rowOff>
              </to>
            </anchor>
          </objectPr>
        </oleObject>
      </mc:Choice>
      <mc:Fallback>
        <oleObject progId="Equation.3" shapeId="883756" r:id="rId28"/>
      </mc:Fallback>
    </mc:AlternateContent>
    <mc:AlternateContent xmlns:mc="http://schemas.openxmlformats.org/markup-compatibility/2006">
      <mc:Choice Requires="x14">
        <oleObject progId="Equation.3" shapeId="883761" r:id="rId30">
          <objectPr defaultSize="0" autoPict="0" r:id="rId27">
            <anchor moveWithCells="1">
              <from>
                <xdr:col>14</xdr:col>
                <xdr:colOff>76200</xdr:colOff>
                <xdr:row>76</xdr:row>
                <xdr:rowOff>28575</xdr:rowOff>
              </from>
              <to>
                <xdr:col>14</xdr:col>
                <xdr:colOff>238125</xdr:colOff>
                <xdr:row>77</xdr:row>
                <xdr:rowOff>0</xdr:rowOff>
              </to>
            </anchor>
          </objectPr>
        </oleObject>
      </mc:Choice>
      <mc:Fallback>
        <oleObject progId="Equation.3" shapeId="883761" r:id="rId30"/>
      </mc:Fallback>
    </mc:AlternateContent>
    <mc:AlternateContent xmlns:mc="http://schemas.openxmlformats.org/markup-compatibility/2006">
      <mc:Choice Requires="x14">
        <oleObject progId="Equation.3" shapeId="883762" r:id="rId31">
          <objectPr defaultSize="0" autoPict="0" r:id="rId11">
            <anchor moveWithCells="1">
              <from>
                <xdr:col>7</xdr:col>
                <xdr:colOff>114300</xdr:colOff>
                <xdr:row>77</xdr:row>
                <xdr:rowOff>114300</xdr:rowOff>
              </from>
              <to>
                <xdr:col>10</xdr:col>
                <xdr:colOff>190500</xdr:colOff>
                <xdr:row>79</xdr:row>
                <xdr:rowOff>0</xdr:rowOff>
              </to>
            </anchor>
          </objectPr>
        </oleObject>
      </mc:Choice>
      <mc:Fallback>
        <oleObject progId="Equation.3" shapeId="883762" r:id="rId31"/>
      </mc:Fallback>
    </mc:AlternateContent>
    <mc:AlternateContent xmlns:mc="http://schemas.openxmlformats.org/markup-compatibility/2006">
      <mc:Choice Requires="x14">
        <oleObject progId="Equation.3" shapeId="883763" r:id="rId32">
          <objectPr defaultSize="0" autoPict="0" r:id="rId29">
            <anchor moveWithCells="1">
              <from>
                <xdr:col>14</xdr:col>
                <xdr:colOff>133350</xdr:colOff>
                <xdr:row>78</xdr:row>
                <xdr:rowOff>57150</xdr:rowOff>
              </from>
              <to>
                <xdr:col>14</xdr:col>
                <xdr:colOff>247650</xdr:colOff>
                <xdr:row>78</xdr:row>
                <xdr:rowOff>180975</xdr:rowOff>
              </to>
            </anchor>
          </objectPr>
        </oleObject>
      </mc:Choice>
      <mc:Fallback>
        <oleObject progId="Equation.3" shapeId="883763" r:id="rId32"/>
      </mc:Fallback>
    </mc:AlternateContent>
    <mc:AlternateContent xmlns:mc="http://schemas.openxmlformats.org/markup-compatibility/2006">
      <mc:Choice Requires="x14">
        <oleObject progId="Equation.3" shapeId="883767" r:id="rId33">
          <objectPr defaultSize="0" autoPict="0" r:id="rId34">
            <anchor moveWithCells="1">
              <from>
                <xdr:col>7</xdr:col>
                <xdr:colOff>133350</xdr:colOff>
                <xdr:row>38</xdr:row>
                <xdr:rowOff>47625</xdr:rowOff>
              </from>
              <to>
                <xdr:col>9</xdr:col>
                <xdr:colOff>200025</xdr:colOff>
                <xdr:row>38</xdr:row>
                <xdr:rowOff>180975</xdr:rowOff>
              </to>
            </anchor>
          </objectPr>
        </oleObject>
      </mc:Choice>
      <mc:Fallback>
        <oleObject progId="Equation.3" shapeId="883767" r:id="rId33"/>
      </mc:Fallback>
    </mc:AlternateContent>
    <mc:AlternateContent xmlns:mc="http://schemas.openxmlformats.org/markup-compatibility/2006">
      <mc:Choice Requires="x14">
        <oleObject progId="Equation.3" shapeId="883802" r:id="rId35">
          <objectPr defaultSize="0" autoPict="0" r:id="rId36">
            <anchor moveWithCells="1">
              <from>
                <xdr:col>15</xdr:col>
                <xdr:colOff>247650</xdr:colOff>
                <xdr:row>40</xdr:row>
                <xdr:rowOff>66675</xdr:rowOff>
              </from>
              <to>
                <xdr:col>16</xdr:col>
                <xdr:colOff>104775</xdr:colOff>
                <xdr:row>40</xdr:row>
                <xdr:rowOff>190500</xdr:rowOff>
              </to>
            </anchor>
          </objectPr>
        </oleObject>
      </mc:Choice>
      <mc:Fallback>
        <oleObject progId="Equation.3" shapeId="883802" r:id="rId35"/>
      </mc:Fallback>
    </mc:AlternateContent>
    <mc:AlternateContent xmlns:mc="http://schemas.openxmlformats.org/markup-compatibility/2006">
      <mc:Choice Requires="x14">
        <oleObject progId="Equation.3" shapeId="883814" r:id="rId37">
          <objectPr defaultSize="0" autoPict="0" r:id="rId38">
            <anchor moveWithCells="1">
              <from>
                <xdr:col>14</xdr:col>
                <xdr:colOff>219075</xdr:colOff>
                <xdr:row>32</xdr:row>
                <xdr:rowOff>0</xdr:rowOff>
              </from>
              <to>
                <xdr:col>15</xdr:col>
                <xdr:colOff>314325</xdr:colOff>
                <xdr:row>33</xdr:row>
                <xdr:rowOff>123825</xdr:rowOff>
              </to>
            </anchor>
          </objectPr>
        </oleObject>
      </mc:Choice>
      <mc:Fallback>
        <oleObject progId="Equation.3" shapeId="883814" r:id="rId37"/>
      </mc:Fallback>
    </mc:AlternateContent>
    <mc:AlternateContent xmlns:mc="http://schemas.openxmlformats.org/markup-compatibility/2006">
      <mc:Choice Requires="x14">
        <oleObject progId="Equation.3" shapeId="883816" r:id="rId39">
          <objectPr defaultSize="0" autoPict="0" r:id="rId40">
            <anchor moveWithCells="1">
              <from>
                <xdr:col>5</xdr:col>
                <xdr:colOff>57150</xdr:colOff>
                <xdr:row>39</xdr:row>
                <xdr:rowOff>38100</xdr:rowOff>
              </from>
              <to>
                <xdr:col>6</xdr:col>
                <xdr:colOff>0</xdr:colOff>
                <xdr:row>39</xdr:row>
                <xdr:rowOff>171450</xdr:rowOff>
              </to>
            </anchor>
          </objectPr>
        </oleObject>
      </mc:Choice>
      <mc:Fallback>
        <oleObject progId="Equation.3" shapeId="883816" r:id="rId39"/>
      </mc:Fallback>
    </mc:AlternateContent>
    <mc:AlternateContent xmlns:mc="http://schemas.openxmlformats.org/markup-compatibility/2006">
      <mc:Choice Requires="x14">
        <oleObject progId="Equation.3" shapeId="883817" r:id="rId41">
          <objectPr defaultSize="0" autoPict="0" r:id="rId42">
            <anchor moveWithCells="1">
              <from>
                <xdr:col>11</xdr:col>
                <xdr:colOff>38100</xdr:colOff>
                <xdr:row>39</xdr:row>
                <xdr:rowOff>19050</xdr:rowOff>
              </from>
              <to>
                <xdr:col>12</xdr:col>
                <xdr:colOff>0</xdr:colOff>
                <xdr:row>39</xdr:row>
                <xdr:rowOff>152400</xdr:rowOff>
              </to>
            </anchor>
          </objectPr>
        </oleObject>
      </mc:Choice>
      <mc:Fallback>
        <oleObject progId="Equation.3" shapeId="883817" r:id="rId41"/>
      </mc:Fallback>
    </mc:AlternateContent>
    <mc:AlternateContent xmlns:mc="http://schemas.openxmlformats.org/markup-compatibility/2006">
      <mc:Choice Requires="x14">
        <oleObject progId="Equation.3" shapeId="883818" r:id="rId43">
          <objectPr defaultSize="0" autoPict="0" r:id="rId44">
            <anchor moveWithCells="1">
              <from>
                <xdr:col>9</xdr:col>
                <xdr:colOff>38100</xdr:colOff>
                <xdr:row>42</xdr:row>
                <xdr:rowOff>28575</xdr:rowOff>
              </from>
              <to>
                <xdr:col>11</xdr:col>
                <xdr:colOff>180975</xdr:colOff>
                <xdr:row>43</xdr:row>
                <xdr:rowOff>0</xdr:rowOff>
              </to>
            </anchor>
          </objectPr>
        </oleObject>
      </mc:Choice>
      <mc:Fallback>
        <oleObject progId="Equation.3" shapeId="883818" r:id="rId43"/>
      </mc:Fallback>
    </mc:AlternateContent>
    <mc:AlternateContent xmlns:mc="http://schemas.openxmlformats.org/markup-compatibility/2006">
      <mc:Choice Requires="x14">
        <oleObject progId="Equation.3" shapeId="883821" r:id="rId45">
          <objectPr defaultSize="0" autoPict="0" r:id="rId46">
            <anchor moveWithCells="1">
              <from>
                <xdr:col>22</xdr:col>
                <xdr:colOff>9525</xdr:colOff>
                <xdr:row>40</xdr:row>
                <xdr:rowOff>38100</xdr:rowOff>
              </from>
              <to>
                <xdr:col>22</xdr:col>
                <xdr:colOff>295275</xdr:colOff>
                <xdr:row>40</xdr:row>
                <xdr:rowOff>171450</xdr:rowOff>
              </to>
            </anchor>
          </objectPr>
        </oleObject>
      </mc:Choice>
      <mc:Fallback>
        <oleObject progId="Equation.3" shapeId="883821" r:id="rId45"/>
      </mc:Fallback>
    </mc:AlternateContent>
    <mc:AlternateContent xmlns:mc="http://schemas.openxmlformats.org/markup-compatibility/2006">
      <mc:Choice Requires="x14">
        <oleObject progId="Equation.3" shapeId="883822" r:id="rId47">
          <objectPr defaultSize="0" autoPict="0" r:id="rId42">
            <anchor moveWithCells="1">
              <from>
                <xdr:col>28</xdr:col>
                <xdr:colOff>38100</xdr:colOff>
                <xdr:row>40</xdr:row>
                <xdr:rowOff>19050</xdr:rowOff>
              </from>
              <to>
                <xdr:col>29</xdr:col>
                <xdr:colOff>19050</xdr:colOff>
                <xdr:row>40</xdr:row>
                <xdr:rowOff>152400</xdr:rowOff>
              </to>
            </anchor>
          </objectPr>
        </oleObject>
      </mc:Choice>
      <mc:Fallback>
        <oleObject progId="Equation.3" shapeId="883822" r:id="rId47"/>
      </mc:Fallback>
    </mc:AlternateContent>
    <mc:AlternateContent xmlns:mc="http://schemas.openxmlformats.org/markup-compatibility/2006">
      <mc:Choice Requires="x14">
        <oleObject progId="Equation.3" shapeId="883824" r:id="rId48">
          <objectPr defaultSize="0" autoPict="0" r:id="rId49">
            <anchor moveWithCells="1">
              <from>
                <xdr:col>8</xdr:col>
                <xdr:colOff>142875</xdr:colOff>
                <xdr:row>43</xdr:row>
                <xdr:rowOff>19050</xdr:rowOff>
              </from>
              <to>
                <xdr:col>11</xdr:col>
                <xdr:colOff>228600</xdr:colOff>
                <xdr:row>43</xdr:row>
                <xdr:rowOff>200025</xdr:rowOff>
              </to>
            </anchor>
          </objectPr>
        </oleObject>
      </mc:Choice>
      <mc:Fallback>
        <oleObject progId="Equation.3" shapeId="883824" r:id="rId48"/>
      </mc:Fallback>
    </mc:AlternateContent>
    <mc:AlternateContent xmlns:mc="http://schemas.openxmlformats.org/markup-compatibility/2006">
      <mc:Choice Requires="x14">
        <oleObject progId="Equation.3" shapeId="883825" r:id="rId50">
          <objectPr defaultSize="0" autoPict="0" r:id="rId51">
            <anchor moveWithCells="1">
              <from>
                <xdr:col>1</xdr:col>
                <xdr:colOff>57150</xdr:colOff>
                <xdr:row>34</xdr:row>
                <xdr:rowOff>66675</xdr:rowOff>
              </from>
              <to>
                <xdr:col>2</xdr:col>
                <xdr:colOff>285750</xdr:colOff>
                <xdr:row>34</xdr:row>
                <xdr:rowOff>190500</xdr:rowOff>
              </to>
            </anchor>
          </objectPr>
        </oleObject>
      </mc:Choice>
      <mc:Fallback>
        <oleObject progId="Equation.3" shapeId="883825" r:id="rId50"/>
      </mc:Fallback>
    </mc:AlternateContent>
    <mc:AlternateContent xmlns:mc="http://schemas.openxmlformats.org/markup-compatibility/2006">
      <mc:Choice Requires="x14">
        <oleObject progId="Equation.3" shapeId="883826" r:id="rId52">
          <objectPr defaultSize="0" autoPict="0" r:id="rId53">
            <anchor moveWithCells="1">
              <from>
                <xdr:col>17</xdr:col>
                <xdr:colOff>9525</xdr:colOff>
                <xdr:row>34</xdr:row>
                <xdr:rowOff>19050</xdr:rowOff>
              </from>
              <to>
                <xdr:col>18</xdr:col>
                <xdr:colOff>266700</xdr:colOff>
                <xdr:row>34</xdr:row>
                <xdr:rowOff>152400</xdr:rowOff>
              </to>
            </anchor>
          </objectPr>
        </oleObject>
      </mc:Choice>
      <mc:Fallback>
        <oleObject progId="Equation.3" shapeId="883826" r:id="rId52"/>
      </mc:Fallback>
    </mc:AlternateContent>
    <mc:AlternateContent xmlns:mc="http://schemas.openxmlformats.org/markup-compatibility/2006">
      <mc:Choice Requires="x14">
        <oleObject progId="Equation.3" shapeId="883827" r:id="rId54">
          <objectPr defaultSize="0" autoPict="0" r:id="rId55">
            <anchor moveWithCells="1">
              <from>
                <xdr:col>8</xdr:col>
                <xdr:colOff>285750</xdr:colOff>
                <xdr:row>44</xdr:row>
                <xdr:rowOff>180975</xdr:rowOff>
              </from>
              <to>
                <xdr:col>11</xdr:col>
                <xdr:colOff>123825</xdr:colOff>
                <xdr:row>46</xdr:row>
                <xdr:rowOff>76200</xdr:rowOff>
              </to>
            </anchor>
          </objectPr>
        </oleObject>
      </mc:Choice>
      <mc:Fallback>
        <oleObject progId="Equation.3" shapeId="883827" r:id="rId54"/>
      </mc:Fallback>
    </mc:AlternateContent>
    <mc:AlternateContent xmlns:mc="http://schemas.openxmlformats.org/markup-compatibility/2006">
      <mc:Choice Requires="x14">
        <oleObject progId="Equation.3" shapeId="883829" r:id="rId56">
          <objectPr defaultSize="0" autoPict="0" r:id="rId57">
            <anchor moveWithCells="1">
              <from>
                <xdr:col>3</xdr:col>
                <xdr:colOff>238125</xdr:colOff>
                <xdr:row>46</xdr:row>
                <xdr:rowOff>19050</xdr:rowOff>
              </from>
              <to>
                <xdr:col>6</xdr:col>
                <xdr:colOff>304800</xdr:colOff>
                <xdr:row>46</xdr:row>
                <xdr:rowOff>200025</xdr:rowOff>
              </to>
            </anchor>
          </objectPr>
        </oleObject>
      </mc:Choice>
      <mc:Fallback>
        <oleObject progId="Equation.3" shapeId="883829" r:id="rId56"/>
      </mc:Fallback>
    </mc:AlternateContent>
    <mc:AlternateContent xmlns:mc="http://schemas.openxmlformats.org/markup-compatibility/2006">
      <mc:Choice Requires="x14">
        <oleObject progId="Equation.3" shapeId="883830" r:id="rId58">
          <objectPr defaultSize="0" autoPict="0" r:id="rId59">
            <anchor moveWithCells="1">
              <from>
                <xdr:col>13</xdr:col>
                <xdr:colOff>276225</xdr:colOff>
                <xdr:row>46</xdr:row>
                <xdr:rowOff>9525</xdr:rowOff>
              </from>
              <to>
                <xdr:col>15</xdr:col>
                <xdr:colOff>28575</xdr:colOff>
                <xdr:row>46</xdr:row>
                <xdr:rowOff>180975</xdr:rowOff>
              </to>
            </anchor>
          </objectPr>
        </oleObject>
      </mc:Choice>
      <mc:Fallback>
        <oleObject progId="Equation.3" shapeId="883830" r:id="rId58"/>
      </mc:Fallback>
    </mc:AlternateContent>
    <mc:AlternateContent xmlns:mc="http://schemas.openxmlformats.org/markup-compatibility/2006">
      <mc:Choice Requires="x14">
        <oleObject progId="Equation.3" shapeId="883831" r:id="rId60">
          <objectPr defaultSize="0" autoPict="0" r:id="rId61">
            <anchor moveWithCells="1">
              <from>
                <xdr:col>22</xdr:col>
                <xdr:colOff>304800</xdr:colOff>
                <xdr:row>35</xdr:row>
                <xdr:rowOff>47625</xdr:rowOff>
              </from>
              <to>
                <xdr:col>23</xdr:col>
                <xdr:colOff>95250</xdr:colOff>
                <xdr:row>35</xdr:row>
                <xdr:rowOff>190500</xdr:rowOff>
              </to>
            </anchor>
          </objectPr>
        </oleObject>
      </mc:Choice>
      <mc:Fallback>
        <oleObject progId="Equation.3" shapeId="883831" r:id="rId60"/>
      </mc:Fallback>
    </mc:AlternateContent>
    <mc:AlternateContent xmlns:mc="http://schemas.openxmlformats.org/markup-compatibility/2006">
      <mc:Choice Requires="x14">
        <oleObject progId="Equation.3" shapeId="883832" r:id="rId62">
          <objectPr defaultSize="0" autoPict="0" r:id="rId63">
            <anchor moveWithCells="1">
              <from>
                <xdr:col>24</xdr:col>
                <xdr:colOff>180975</xdr:colOff>
                <xdr:row>37</xdr:row>
                <xdr:rowOff>142875</xdr:rowOff>
              </from>
              <to>
                <xdr:col>26</xdr:col>
                <xdr:colOff>66675</xdr:colOff>
                <xdr:row>38</xdr:row>
                <xdr:rowOff>95250</xdr:rowOff>
              </to>
            </anchor>
          </objectPr>
        </oleObject>
      </mc:Choice>
      <mc:Fallback>
        <oleObject progId="Equation.3" shapeId="883832" r:id="rId62"/>
      </mc:Fallback>
    </mc:AlternateContent>
    <mc:AlternateContent xmlns:mc="http://schemas.openxmlformats.org/markup-compatibility/2006">
      <mc:Choice Requires="x14">
        <oleObject progId="Equation.3" shapeId="883834" r:id="rId64">
          <objectPr defaultSize="0" autoPict="0" r:id="rId65">
            <anchor moveWithCells="1">
              <from>
                <xdr:col>24</xdr:col>
                <xdr:colOff>200025</xdr:colOff>
                <xdr:row>32</xdr:row>
                <xdr:rowOff>57150</xdr:rowOff>
              </from>
              <to>
                <xdr:col>25</xdr:col>
                <xdr:colOff>209550</xdr:colOff>
                <xdr:row>32</xdr:row>
                <xdr:rowOff>190500</xdr:rowOff>
              </to>
            </anchor>
          </objectPr>
        </oleObject>
      </mc:Choice>
      <mc:Fallback>
        <oleObject progId="Equation.3" shapeId="883834" r:id="rId64"/>
      </mc:Fallback>
    </mc:AlternateContent>
    <mc:AlternateContent xmlns:mc="http://schemas.openxmlformats.org/markup-compatibility/2006">
      <mc:Choice Requires="x14">
        <oleObject progId="Equation.3" shapeId="883840" r:id="rId66">
          <objectPr defaultSize="0" autoPict="0" r:id="rId67">
            <anchor moveWithCells="1">
              <from>
                <xdr:col>22</xdr:col>
                <xdr:colOff>104775</xdr:colOff>
                <xdr:row>33</xdr:row>
                <xdr:rowOff>38100</xdr:rowOff>
              </from>
              <to>
                <xdr:col>22</xdr:col>
                <xdr:colOff>238125</xdr:colOff>
                <xdr:row>34</xdr:row>
                <xdr:rowOff>9525</xdr:rowOff>
              </to>
            </anchor>
          </objectPr>
        </oleObject>
      </mc:Choice>
      <mc:Fallback>
        <oleObject progId="Equation.3" shapeId="883840" r:id="rId66"/>
      </mc:Fallback>
    </mc:AlternateContent>
    <mc:AlternateContent xmlns:mc="http://schemas.openxmlformats.org/markup-compatibility/2006">
      <mc:Choice Requires="x14">
        <oleObject progId="Equation.3" shapeId="883842" r:id="rId68">
          <objectPr defaultSize="0" autoPict="0" r:id="rId69">
            <anchor moveWithCells="1">
              <from>
                <xdr:col>28</xdr:col>
                <xdr:colOff>152400</xdr:colOff>
                <xdr:row>33</xdr:row>
                <xdr:rowOff>47625</xdr:rowOff>
              </from>
              <to>
                <xdr:col>28</xdr:col>
                <xdr:colOff>266700</xdr:colOff>
                <xdr:row>34</xdr:row>
                <xdr:rowOff>28575</xdr:rowOff>
              </to>
            </anchor>
          </objectPr>
        </oleObject>
      </mc:Choice>
      <mc:Fallback>
        <oleObject progId="Equation.3" shapeId="883842" r:id="rId68"/>
      </mc:Fallback>
    </mc:AlternateContent>
    <mc:AlternateContent xmlns:mc="http://schemas.openxmlformats.org/markup-compatibility/2006">
      <mc:Choice Requires="x14">
        <oleObject progId="Equation.3" shapeId="883844" r:id="rId70">
          <objectPr defaultSize="0" autoPict="0" r:id="rId71">
            <anchor moveWithCells="1">
              <from>
                <xdr:col>4</xdr:col>
                <xdr:colOff>314325</xdr:colOff>
                <xdr:row>40</xdr:row>
                <xdr:rowOff>19050</xdr:rowOff>
              </from>
              <to>
                <xdr:col>5</xdr:col>
                <xdr:colOff>200025</xdr:colOff>
                <xdr:row>40</xdr:row>
                <xdr:rowOff>190500</xdr:rowOff>
              </to>
            </anchor>
          </objectPr>
        </oleObject>
      </mc:Choice>
      <mc:Fallback>
        <oleObject progId="Equation.3" shapeId="883844" r:id="rId70"/>
      </mc:Fallback>
    </mc:AlternateContent>
    <mc:AlternateContent xmlns:mc="http://schemas.openxmlformats.org/markup-compatibility/2006">
      <mc:Choice Requires="x14">
        <oleObject progId="Equation.3" shapeId="883845" r:id="rId72">
          <objectPr defaultSize="0" autoPict="0" r:id="rId73">
            <anchor moveWithCells="1">
              <from>
                <xdr:col>10</xdr:col>
                <xdr:colOff>257175</xdr:colOff>
                <xdr:row>40</xdr:row>
                <xdr:rowOff>38100</xdr:rowOff>
              </from>
              <to>
                <xdr:col>11</xdr:col>
                <xdr:colOff>133350</xdr:colOff>
                <xdr:row>41</xdr:row>
                <xdr:rowOff>9525</xdr:rowOff>
              </to>
            </anchor>
          </objectPr>
        </oleObject>
      </mc:Choice>
      <mc:Fallback>
        <oleObject progId="Equation.3" shapeId="883845" r:id="rId72"/>
      </mc:Fallback>
    </mc:AlternateContent>
    <mc:AlternateContent xmlns:mc="http://schemas.openxmlformats.org/markup-compatibility/2006">
      <mc:Choice Requires="x14">
        <oleObject progId="Equation.3" shapeId="883846" r:id="rId74">
          <objectPr defaultSize="0" autoPict="0" r:id="rId40">
            <anchor moveWithCells="1">
              <from>
                <xdr:col>10</xdr:col>
                <xdr:colOff>295275</xdr:colOff>
                <xdr:row>47</xdr:row>
                <xdr:rowOff>38100</xdr:rowOff>
              </from>
              <to>
                <xdr:col>11</xdr:col>
                <xdr:colOff>238125</xdr:colOff>
                <xdr:row>47</xdr:row>
                <xdr:rowOff>171450</xdr:rowOff>
              </to>
            </anchor>
          </objectPr>
        </oleObject>
      </mc:Choice>
      <mc:Fallback>
        <oleObject progId="Equation.3" shapeId="883846" r:id="rId74"/>
      </mc:Fallback>
    </mc:AlternateContent>
    <mc:AlternateContent xmlns:mc="http://schemas.openxmlformats.org/markup-compatibility/2006">
      <mc:Choice Requires="x14">
        <oleObject progId="Equation.3" shapeId="883847" r:id="rId75">
          <objectPr defaultSize="0" autoPict="0" r:id="rId42">
            <anchor moveWithCells="1">
              <from>
                <xdr:col>10</xdr:col>
                <xdr:colOff>304800</xdr:colOff>
                <xdr:row>48</xdr:row>
                <xdr:rowOff>9525</xdr:rowOff>
              </from>
              <to>
                <xdr:col>11</xdr:col>
                <xdr:colOff>266700</xdr:colOff>
                <xdr:row>48</xdr:row>
                <xdr:rowOff>142875</xdr:rowOff>
              </to>
            </anchor>
          </objectPr>
        </oleObject>
      </mc:Choice>
      <mc:Fallback>
        <oleObject progId="Equation.3" shapeId="883847" r:id="rId75"/>
      </mc:Fallback>
    </mc:AlternateContent>
    <mc:AlternateContent xmlns:mc="http://schemas.openxmlformats.org/markup-compatibility/2006">
      <mc:Choice Requires="x14">
        <oleObject progId="Equation.3" shapeId="883853" r:id="rId76">
          <objectPr defaultSize="0" autoPict="0" r:id="rId40">
            <anchor moveWithCells="1">
              <from>
                <xdr:col>2</xdr:col>
                <xdr:colOff>161925</xdr:colOff>
                <xdr:row>60</xdr:row>
                <xdr:rowOff>152400</xdr:rowOff>
              </from>
              <to>
                <xdr:col>3</xdr:col>
                <xdr:colOff>95250</xdr:colOff>
                <xdr:row>61</xdr:row>
                <xdr:rowOff>85725</xdr:rowOff>
              </to>
            </anchor>
          </objectPr>
        </oleObject>
      </mc:Choice>
      <mc:Fallback>
        <oleObject progId="Equation.3" shapeId="883853" r:id="rId76"/>
      </mc:Fallback>
    </mc:AlternateContent>
    <mc:AlternateContent xmlns:mc="http://schemas.openxmlformats.org/markup-compatibility/2006">
      <mc:Choice Requires="x14">
        <oleObject progId="Equation.3" shapeId="883854" r:id="rId77">
          <objectPr defaultSize="0" autoPict="0" r:id="rId78">
            <anchor moveWithCells="1">
              <from>
                <xdr:col>2</xdr:col>
                <xdr:colOff>133350</xdr:colOff>
                <xdr:row>58</xdr:row>
                <xdr:rowOff>47625</xdr:rowOff>
              </from>
              <to>
                <xdr:col>2</xdr:col>
                <xdr:colOff>238125</xdr:colOff>
                <xdr:row>58</xdr:row>
                <xdr:rowOff>180975</xdr:rowOff>
              </to>
            </anchor>
          </objectPr>
        </oleObject>
      </mc:Choice>
      <mc:Fallback>
        <oleObject progId="Equation.3" shapeId="883854" r:id="rId77"/>
      </mc:Fallback>
    </mc:AlternateContent>
    <mc:AlternateContent xmlns:mc="http://schemas.openxmlformats.org/markup-compatibility/2006">
      <mc:Choice Requires="x14">
        <oleObject progId="Equation.3" shapeId="883855" r:id="rId79">
          <objectPr defaultSize="0" autoPict="0" r:id="rId78">
            <anchor moveWithCells="1">
              <from>
                <xdr:col>4</xdr:col>
                <xdr:colOff>133350</xdr:colOff>
                <xdr:row>58</xdr:row>
                <xdr:rowOff>38100</xdr:rowOff>
              </from>
              <to>
                <xdr:col>4</xdr:col>
                <xdr:colOff>238125</xdr:colOff>
                <xdr:row>58</xdr:row>
                <xdr:rowOff>171450</xdr:rowOff>
              </to>
            </anchor>
          </objectPr>
        </oleObject>
      </mc:Choice>
      <mc:Fallback>
        <oleObject progId="Equation.3" shapeId="883855" r:id="rId79"/>
      </mc:Fallback>
    </mc:AlternateContent>
    <mc:AlternateContent xmlns:mc="http://schemas.openxmlformats.org/markup-compatibility/2006">
      <mc:Choice Requires="x14">
        <oleObject progId="Equation.3" shapeId="883856" r:id="rId80">
          <objectPr defaultSize="0" autoPict="0" r:id="rId46">
            <anchor moveWithCells="1">
              <from>
                <xdr:col>22</xdr:col>
                <xdr:colOff>9525</xdr:colOff>
                <xdr:row>60</xdr:row>
                <xdr:rowOff>38100</xdr:rowOff>
              </from>
              <to>
                <xdr:col>22</xdr:col>
                <xdr:colOff>295275</xdr:colOff>
                <xdr:row>60</xdr:row>
                <xdr:rowOff>171450</xdr:rowOff>
              </to>
            </anchor>
          </objectPr>
        </oleObject>
      </mc:Choice>
      <mc:Fallback>
        <oleObject progId="Equation.3" shapeId="883856" r:id="rId80"/>
      </mc:Fallback>
    </mc:AlternateContent>
    <mc:AlternateContent xmlns:mc="http://schemas.openxmlformats.org/markup-compatibility/2006">
      <mc:Choice Requires="x14">
        <oleObject progId="Equation.3" shapeId="883857" r:id="rId81">
          <objectPr defaultSize="0" autoPict="0" r:id="rId42">
            <anchor moveWithCells="1">
              <from>
                <xdr:col>28</xdr:col>
                <xdr:colOff>38100</xdr:colOff>
                <xdr:row>60</xdr:row>
                <xdr:rowOff>19050</xdr:rowOff>
              </from>
              <to>
                <xdr:col>29</xdr:col>
                <xdr:colOff>19050</xdr:colOff>
                <xdr:row>60</xdr:row>
                <xdr:rowOff>152400</xdr:rowOff>
              </to>
            </anchor>
          </objectPr>
        </oleObject>
      </mc:Choice>
      <mc:Fallback>
        <oleObject progId="Equation.3" shapeId="883857" r:id="rId81"/>
      </mc:Fallback>
    </mc:AlternateContent>
    <mc:AlternateContent xmlns:mc="http://schemas.openxmlformats.org/markup-compatibility/2006">
      <mc:Choice Requires="x14">
        <oleObject progId="Equation.3" shapeId="883859" r:id="rId82">
          <objectPr defaultSize="0" autoPict="0" r:id="rId63">
            <anchor moveWithCells="1">
              <from>
                <xdr:col>24</xdr:col>
                <xdr:colOff>180975</xdr:colOff>
                <xdr:row>57</xdr:row>
                <xdr:rowOff>142875</xdr:rowOff>
              </from>
              <to>
                <xdr:col>26</xdr:col>
                <xdr:colOff>66675</xdr:colOff>
                <xdr:row>58</xdr:row>
                <xdr:rowOff>95250</xdr:rowOff>
              </to>
            </anchor>
          </objectPr>
        </oleObject>
      </mc:Choice>
      <mc:Fallback>
        <oleObject progId="Equation.3" shapeId="883859" r:id="rId82"/>
      </mc:Fallback>
    </mc:AlternateContent>
    <mc:AlternateContent xmlns:mc="http://schemas.openxmlformats.org/markup-compatibility/2006">
      <mc:Choice Requires="x14">
        <oleObject progId="Equation.3" shapeId="883861" r:id="rId83">
          <objectPr defaultSize="0" autoPict="0" r:id="rId84">
            <anchor moveWithCells="1">
              <from>
                <xdr:col>5</xdr:col>
                <xdr:colOff>95250</xdr:colOff>
                <xdr:row>56</xdr:row>
                <xdr:rowOff>190500</xdr:rowOff>
              </from>
              <to>
                <xdr:col>7</xdr:col>
                <xdr:colOff>38100</xdr:colOff>
                <xdr:row>57</xdr:row>
                <xdr:rowOff>123825</xdr:rowOff>
              </to>
            </anchor>
          </objectPr>
        </oleObject>
      </mc:Choice>
      <mc:Fallback>
        <oleObject progId="Equation.3" shapeId="883861" r:id="rId83"/>
      </mc:Fallback>
    </mc:AlternateContent>
    <mc:AlternateContent xmlns:mc="http://schemas.openxmlformats.org/markup-compatibility/2006">
      <mc:Choice Requires="x14">
        <oleObject progId="Equation.3" shapeId="883862" r:id="rId85">
          <objectPr defaultSize="0" autoPict="0" r:id="rId40">
            <anchor moveWithCells="1">
              <from>
                <xdr:col>2</xdr:col>
                <xdr:colOff>104775</xdr:colOff>
                <xdr:row>56</xdr:row>
                <xdr:rowOff>38100</xdr:rowOff>
              </from>
              <to>
                <xdr:col>3</xdr:col>
                <xdr:colOff>47625</xdr:colOff>
                <xdr:row>56</xdr:row>
                <xdr:rowOff>171450</xdr:rowOff>
              </to>
            </anchor>
          </objectPr>
        </oleObject>
      </mc:Choice>
      <mc:Fallback>
        <oleObject progId="Equation.3" shapeId="883862" r:id="rId85"/>
      </mc:Fallback>
    </mc:AlternateContent>
    <mc:AlternateContent xmlns:mc="http://schemas.openxmlformats.org/markup-compatibility/2006">
      <mc:Choice Requires="x14">
        <oleObject progId="Equation.3" shapeId="883863" r:id="rId86">
          <objectPr defaultSize="0" autoPict="0" r:id="rId87">
            <anchor moveWithCells="1">
              <from>
                <xdr:col>7</xdr:col>
                <xdr:colOff>314325</xdr:colOff>
                <xdr:row>56</xdr:row>
                <xdr:rowOff>19050</xdr:rowOff>
              </from>
              <to>
                <xdr:col>11</xdr:col>
                <xdr:colOff>152400</xdr:colOff>
                <xdr:row>56</xdr:row>
                <xdr:rowOff>190500</xdr:rowOff>
              </to>
            </anchor>
          </objectPr>
        </oleObject>
      </mc:Choice>
      <mc:Fallback>
        <oleObject progId="Equation.3" shapeId="883863" r:id="rId86"/>
      </mc:Fallback>
    </mc:AlternateContent>
    <mc:AlternateContent xmlns:mc="http://schemas.openxmlformats.org/markup-compatibility/2006">
      <mc:Choice Requires="x14">
        <oleObject progId="Equation.3" shapeId="883864" r:id="rId88">
          <objectPr defaultSize="0" autoPict="0" r:id="rId89">
            <anchor moveWithCells="1">
              <from>
                <xdr:col>7</xdr:col>
                <xdr:colOff>209550</xdr:colOff>
                <xdr:row>57</xdr:row>
                <xdr:rowOff>28575</xdr:rowOff>
              </from>
              <to>
                <xdr:col>12</xdr:col>
                <xdr:colOff>0</xdr:colOff>
                <xdr:row>58</xdr:row>
                <xdr:rowOff>19050</xdr:rowOff>
              </to>
            </anchor>
          </objectPr>
        </oleObject>
      </mc:Choice>
      <mc:Fallback>
        <oleObject progId="Equation.3" shapeId="883864" r:id="rId88"/>
      </mc:Fallback>
    </mc:AlternateContent>
    <mc:AlternateContent xmlns:mc="http://schemas.openxmlformats.org/markup-compatibility/2006">
      <mc:Choice Requires="x14">
        <oleObject progId="Equation.3" shapeId="883865" r:id="rId90">
          <objectPr defaultSize="0" autoPict="0" r:id="rId42">
            <anchor moveWithCells="1">
              <from>
                <xdr:col>2</xdr:col>
                <xdr:colOff>76200</xdr:colOff>
                <xdr:row>63</xdr:row>
                <xdr:rowOff>47625</xdr:rowOff>
              </from>
              <to>
                <xdr:col>3</xdr:col>
                <xdr:colOff>38100</xdr:colOff>
                <xdr:row>63</xdr:row>
                <xdr:rowOff>180975</xdr:rowOff>
              </to>
            </anchor>
          </objectPr>
        </oleObject>
      </mc:Choice>
      <mc:Fallback>
        <oleObject progId="Equation.3" shapeId="883865" r:id="rId90"/>
      </mc:Fallback>
    </mc:AlternateContent>
    <mc:AlternateContent xmlns:mc="http://schemas.openxmlformats.org/markup-compatibility/2006">
      <mc:Choice Requires="x14">
        <oleObject progId="Equation.3" shapeId="883869" r:id="rId91">
          <objectPr defaultSize="0" autoPict="0" r:id="rId92">
            <anchor moveWithCells="1">
              <from>
                <xdr:col>7</xdr:col>
                <xdr:colOff>238125</xdr:colOff>
                <xdr:row>63</xdr:row>
                <xdr:rowOff>9525</xdr:rowOff>
              </from>
              <to>
                <xdr:col>11</xdr:col>
                <xdr:colOff>66675</xdr:colOff>
                <xdr:row>63</xdr:row>
                <xdr:rowOff>180975</xdr:rowOff>
              </to>
            </anchor>
          </objectPr>
        </oleObject>
      </mc:Choice>
      <mc:Fallback>
        <oleObject progId="Equation.3" shapeId="883869" r:id="rId91"/>
      </mc:Fallback>
    </mc:AlternateContent>
    <mc:AlternateContent xmlns:mc="http://schemas.openxmlformats.org/markup-compatibility/2006">
      <mc:Choice Requires="x14">
        <oleObject progId="Equation.3" shapeId="883870" r:id="rId93">
          <objectPr defaultSize="0" autoPict="0" r:id="rId25">
            <anchor moveWithCells="1">
              <from>
                <xdr:col>14</xdr:col>
                <xdr:colOff>0</xdr:colOff>
                <xdr:row>64</xdr:row>
                <xdr:rowOff>9525</xdr:rowOff>
              </from>
              <to>
                <xdr:col>14</xdr:col>
                <xdr:colOff>200025</xdr:colOff>
                <xdr:row>64</xdr:row>
                <xdr:rowOff>180975</xdr:rowOff>
              </to>
            </anchor>
          </objectPr>
        </oleObject>
      </mc:Choice>
      <mc:Fallback>
        <oleObject progId="Equation.3" shapeId="883870" r:id="rId93"/>
      </mc:Fallback>
    </mc:AlternateContent>
    <mc:AlternateContent xmlns:mc="http://schemas.openxmlformats.org/markup-compatibility/2006">
      <mc:Choice Requires="x14">
        <oleObject progId="Equation.3" shapeId="883871" r:id="rId94">
          <objectPr defaultSize="0" autoPict="0" r:id="rId95">
            <anchor moveWithCells="1">
              <from>
                <xdr:col>7</xdr:col>
                <xdr:colOff>142875</xdr:colOff>
                <xdr:row>64</xdr:row>
                <xdr:rowOff>19050</xdr:rowOff>
              </from>
              <to>
                <xdr:col>11</xdr:col>
                <xdr:colOff>266700</xdr:colOff>
                <xdr:row>65</xdr:row>
                <xdr:rowOff>9525</xdr:rowOff>
              </to>
            </anchor>
          </objectPr>
        </oleObject>
      </mc:Choice>
      <mc:Fallback>
        <oleObject progId="Equation.3" shapeId="883871" r:id="rId94"/>
      </mc:Fallback>
    </mc:AlternateContent>
    <mc:AlternateContent xmlns:mc="http://schemas.openxmlformats.org/markup-compatibility/2006">
      <mc:Choice Requires="x14">
        <oleObject progId="Equation.3" shapeId="883872" r:id="rId96">
          <objectPr defaultSize="0" autoPict="0" r:id="rId40">
            <anchor moveWithCells="1">
              <from>
                <xdr:col>2</xdr:col>
                <xdr:colOff>142875</xdr:colOff>
                <xdr:row>67</xdr:row>
                <xdr:rowOff>38100</xdr:rowOff>
              </from>
              <to>
                <xdr:col>3</xdr:col>
                <xdr:colOff>85725</xdr:colOff>
                <xdr:row>67</xdr:row>
                <xdr:rowOff>171450</xdr:rowOff>
              </to>
            </anchor>
          </objectPr>
        </oleObject>
      </mc:Choice>
      <mc:Fallback>
        <oleObject progId="Equation.3" shapeId="883872" r:id="rId96"/>
      </mc:Fallback>
    </mc:AlternateContent>
    <mc:AlternateContent xmlns:mc="http://schemas.openxmlformats.org/markup-compatibility/2006">
      <mc:Choice Requires="x14">
        <oleObject progId="Equation.3" shapeId="883873" r:id="rId97">
          <objectPr defaultSize="0" autoPict="0" r:id="rId98">
            <anchor moveWithCells="1">
              <from>
                <xdr:col>7</xdr:col>
                <xdr:colOff>114300</xdr:colOff>
                <xdr:row>67</xdr:row>
                <xdr:rowOff>76200</xdr:rowOff>
              </from>
              <to>
                <xdr:col>11</xdr:col>
                <xdr:colOff>133350</xdr:colOff>
                <xdr:row>69</xdr:row>
                <xdr:rowOff>38100</xdr:rowOff>
              </to>
            </anchor>
          </objectPr>
        </oleObject>
      </mc:Choice>
      <mc:Fallback>
        <oleObject progId="Equation.3" shapeId="883873" r:id="rId97"/>
      </mc:Fallback>
    </mc:AlternateContent>
    <mc:AlternateContent xmlns:mc="http://schemas.openxmlformats.org/markup-compatibility/2006">
      <mc:Choice Requires="x14">
        <oleObject progId="Equation.3" shapeId="883874" r:id="rId99">
          <objectPr defaultSize="0" autoPict="0" r:id="rId100">
            <anchor moveWithCells="1">
              <from>
                <xdr:col>8</xdr:col>
                <xdr:colOff>276225</xdr:colOff>
                <xdr:row>69</xdr:row>
                <xdr:rowOff>133350</xdr:rowOff>
              </from>
              <to>
                <xdr:col>10</xdr:col>
                <xdr:colOff>123825</xdr:colOff>
                <xdr:row>71</xdr:row>
                <xdr:rowOff>57150</xdr:rowOff>
              </to>
            </anchor>
          </objectPr>
        </oleObject>
      </mc:Choice>
      <mc:Fallback>
        <oleObject progId="Equation.3" shapeId="883874" r:id="rId99"/>
      </mc:Fallback>
    </mc:AlternateContent>
    <mc:AlternateContent xmlns:mc="http://schemas.openxmlformats.org/markup-compatibility/2006">
      <mc:Choice Requires="x14">
        <oleObject progId="Equation.3" shapeId="883875" r:id="rId101">
          <objectPr defaultSize="0" autoPict="0" r:id="rId42">
            <anchor moveWithCells="1">
              <from>
                <xdr:col>2</xdr:col>
                <xdr:colOff>85725</xdr:colOff>
                <xdr:row>74</xdr:row>
                <xdr:rowOff>28575</xdr:rowOff>
              </from>
              <to>
                <xdr:col>3</xdr:col>
                <xdr:colOff>47625</xdr:colOff>
                <xdr:row>74</xdr:row>
                <xdr:rowOff>161925</xdr:rowOff>
              </to>
            </anchor>
          </objectPr>
        </oleObject>
      </mc:Choice>
      <mc:Fallback>
        <oleObject progId="Equation.3" shapeId="883875" r:id="rId101"/>
      </mc:Fallback>
    </mc:AlternateContent>
    <mc:AlternateContent xmlns:mc="http://schemas.openxmlformats.org/markup-compatibility/2006">
      <mc:Choice Requires="x14">
        <oleObject progId="Equation.3" shapeId="883876" r:id="rId102">
          <objectPr defaultSize="0" autoPict="0" r:id="rId103">
            <anchor moveWithCells="1">
              <from>
                <xdr:col>8</xdr:col>
                <xdr:colOff>200025</xdr:colOff>
                <xdr:row>73</xdr:row>
                <xdr:rowOff>38100</xdr:rowOff>
              </from>
              <to>
                <xdr:col>9</xdr:col>
                <xdr:colOff>323850</xdr:colOff>
                <xdr:row>74</xdr:row>
                <xdr:rowOff>9525</xdr:rowOff>
              </to>
            </anchor>
          </objectPr>
        </oleObject>
      </mc:Choice>
      <mc:Fallback>
        <oleObject progId="Equation.3" shapeId="883876" r:id="rId102"/>
      </mc:Fallback>
    </mc:AlternateContent>
    <mc:AlternateContent xmlns:mc="http://schemas.openxmlformats.org/markup-compatibility/2006">
      <mc:Choice Requires="x14">
        <oleObject progId="Equation.3" shapeId="883877" r:id="rId104">
          <objectPr defaultSize="0" autoPict="0" r:id="rId105">
            <anchor moveWithCells="1">
              <from>
                <xdr:col>7</xdr:col>
                <xdr:colOff>142875</xdr:colOff>
                <xdr:row>74</xdr:row>
                <xdr:rowOff>76200</xdr:rowOff>
              </from>
              <to>
                <xdr:col>11</xdr:col>
                <xdr:colOff>142875</xdr:colOff>
                <xdr:row>76</xdr:row>
                <xdr:rowOff>28575</xdr:rowOff>
              </to>
            </anchor>
          </objectPr>
        </oleObject>
      </mc:Choice>
      <mc:Fallback>
        <oleObject progId="Equation.3" shapeId="883877" r:id="rId104"/>
      </mc:Fallback>
    </mc:AlternateContent>
    <mc:AlternateContent xmlns:mc="http://schemas.openxmlformats.org/markup-compatibility/2006">
      <mc:Choice Requires="x14">
        <oleObject progId="Equation.3" shapeId="883878" r:id="rId106">
          <objectPr defaultSize="0" autoPict="0" r:id="rId107">
            <anchor moveWithCells="1">
              <from>
                <xdr:col>8</xdr:col>
                <xdr:colOff>190500</xdr:colOff>
                <xdr:row>76</xdr:row>
                <xdr:rowOff>9525</xdr:rowOff>
              </from>
              <to>
                <xdr:col>10</xdr:col>
                <xdr:colOff>28575</xdr:colOff>
                <xdr:row>77</xdr:row>
                <xdr:rowOff>133350</xdr:rowOff>
              </to>
            </anchor>
          </objectPr>
        </oleObject>
      </mc:Choice>
      <mc:Fallback>
        <oleObject progId="Equation.3" shapeId="883878" r:id="rId106"/>
      </mc:Fallback>
    </mc:AlternateContent>
    <mc:AlternateContent xmlns:mc="http://schemas.openxmlformats.org/markup-compatibility/2006">
      <mc:Choice Requires="x14">
        <oleObject progId="Equation.3" shapeId="883879" r:id="rId108">
          <objectPr defaultSize="0" autoPict="0" r:id="rId103">
            <anchor moveWithCells="1">
              <from>
                <xdr:col>8</xdr:col>
                <xdr:colOff>200025</xdr:colOff>
                <xdr:row>79</xdr:row>
                <xdr:rowOff>38100</xdr:rowOff>
              </from>
              <to>
                <xdr:col>9</xdr:col>
                <xdr:colOff>323850</xdr:colOff>
                <xdr:row>80</xdr:row>
                <xdr:rowOff>9525</xdr:rowOff>
              </to>
            </anchor>
          </objectPr>
        </oleObject>
      </mc:Choice>
      <mc:Fallback>
        <oleObject progId="Equation.3" shapeId="883879" r:id="rId108"/>
      </mc:Fallback>
    </mc:AlternateContent>
    <mc:AlternateContent xmlns:mc="http://schemas.openxmlformats.org/markup-compatibility/2006">
      <mc:Choice Requires="x14">
        <oleObject progId="Equation.3" shapeId="883903" r:id="rId109">
          <objectPr defaultSize="0" autoPict="0" r:id="rId46">
            <anchor moveWithCells="1">
              <from>
                <xdr:col>9</xdr:col>
                <xdr:colOff>9525</xdr:colOff>
                <xdr:row>98</xdr:row>
                <xdr:rowOff>38100</xdr:rowOff>
              </from>
              <to>
                <xdr:col>9</xdr:col>
                <xdr:colOff>295275</xdr:colOff>
                <xdr:row>98</xdr:row>
                <xdr:rowOff>171450</xdr:rowOff>
              </to>
            </anchor>
          </objectPr>
        </oleObject>
      </mc:Choice>
      <mc:Fallback>
        <oleObject progId="Equation.3" shapeId="883903" r:id="rId109"/>
      </mc:Fallback>
    </mc:AlternateContent>
    <mc:AlternateContent xmlns:mc="http://schemas.openxmlformats.org/markup-compatibility/2006">
      <mc:Choice Requires="x14">
        <oleObject progId="Equation.3" shapeId="883904" r:id="rId110">
          <objectPr defaultSize="0" autoPict="0" r:id="rId42">
            <anchor moveWithCells="1">
              <from>
                <xdr:col>15</xdr:col>
                <xdr:colOff>38100</xdr:colOff>
                <xdr:row>98</xdr:row>
                <xdr:rowOff>19050</xdr:rowOff>
              </from>
              <to>
                <xdr:col>16</xdr:col>
                <xdr:colOff>0</xdr:colOff>
                <xdr:row>98</xdr:row>
                <xdr:rowOff>152400</xdr:rowOff>
              </to>
            </anchor>
          </objectPr>
        </oleObject>
      </mc:Choice>
      <mc:Fallback>
        <oleObject progId="Equation.3" shapeId="883904" r:id="rId110"/>
      </mc:Fallback>
    </mc:AlternateContent>
    <mc:AlternateContent xmlns:mc="http://schemas.openxmlformats.org/markup-compatibility/2006">
      <mc:Choice Requires="x14">
        <oleObject progId="Equation.3" shapeId="883905" r:id="rId111">
          <objectPr defaultSize="0" autoPict="0" r:id="rId63">
            <anchor moveWithCells="1">
              <from>
                <xdr:col>11</xdr:col>
                <xdr:colOff>180975</xdr:colOff>
                <xdr:row>95</xdr:row>
                <xdr:rowOff>142875</xdr:rowOff>
              </from>
              <to>
                <xdr:col>13</xdr:col>
                <xdr:colOff>66675</xdr:colOff>
                <xdr:row>96</xdr:row>
                <xdr:rowOff>95250</xdr:rowOff>
              </to>
            </anchor>
          </objectPr>
        </oleObject>
      </mc:Choice>
      <mc:Fallback>
        <oleObject progId="Equation.3" shapeId="883905" r:id="rId111"/>
      </mc:Fallback>
    </mc:AlternateContent>
    <mc:AlternateContent xmlns:mc="http://schemas.openxmlformats.org/markup-compatibility/2006">
      <mc:Choice Requires="x14">
        <oleObject progId="Equation.3" shapeId="883906" r:id="rId112">
          <objectPr defaultSize="0" autoPict="0" r:id="rId71">
            <anchor moveWithCells="1">
              <from>
                <xdr:col>8</xdr:col>
                <xdr:colOff>219075</xdr:colOff>
                <xdr:row>91</xdr:row>
                <xdr:rowOff>171450</xdr:rowOff>
              </from>
              <to>
                <xdr:col>9</xdr:col>
                <xdr:colOff>66675</xdr:colOff>
                <xdr:row>92</xdr:row>
                <xdr:rowOff>142875</xdr:rowOff>
              </to>
            </anchor>
          </objectPr>
        </oleObject>
      </mc:Choice>
      <mc:Fallback>
        <oleObject progId="Equation.3" shapeId="883906" r:id="rId112"/>
      </mc:Fallback>
    </mc:AlternateContent>
    <mc:AlternateContent xmlns:mc="http://schemas.openxmlformats.org/markup-compatibility/2006">
      <mc:Choice Requires="x14">
        <oleObject progId="Equation.3" shapeId="883907" r:id="rId113">
          <objectPr defaultSize="0" autoPict="0" r:id="rId73">
            <anchor moveWithCells="1">
              <from>
                <xdr:col>14</xdr:col>
                <xdr:colOff>190500</xdr:colOff>
                <xdr:row>91</xdr:row>
                <xdr:rowOff>180975</xdr:rowOff>
              </from>
              <to>
                <xdr:col>15</xdr:col>
                <xdr:colOff>66675</xdr:colOff>
                <xdr:row>92</xdr:row>
                <xdr:rowOff>152400</xdr:rowOff>
              </to>
            </anchor>
          </objectPr>
        </oleObject>
      </mc:Choice>
      <mc:Fallback>
        <oleObject progId="Equation.3" shapeId="883907" r:id="rId113"/>
      </mc:Fallback>
    </mc:AlternateContent>
    <mc:AlternateContent xmlns:mc="http://schemas.openxmlformats.org/markup-compatibility/2006">
      <mc:Choice Requires="x14">
        <oleObject progId="Equation.3" shapeId="883909" r:id="rId114">
          <objectPr defaultSize="0" autoPict="0" r:id="rId46">
            <anchor moveWithCells="1">
              <from>
                <xdr:col>4</xdr:col>
                <xdr:colOff>19050</xdr:colOff>
                <xdr:row>106</xdr:row>
                <xdr:rowOff>171450</xdr:rowOff>
              </from>
              <to>
                <xdr:col>4</xdr:col>
                <xdr:colOff>304800</xdr:colOff>
                <xdr:row>107</xdr:row>
                <xdr:rowOff>95250</xdr:rowOff>
              </to>
            </anchor>
          </objectPr>
        </oleObject>
      </mc:Choice>
      <mc:Fallback>
        <oleObject progId="Equation.3" shapeId="883909" r:id="rId114"/>
      </mc:Fallback>
    </mc:AlternateContent>
    <mc:AlternateContent xmlns:mc="http://schemas.openxmlformats.org/markup-compatibility/2006">
      <mc:Choice Requires="x14">
        <oleObject progId="Equation.3" shapeId="883910" r:id="rId115">
          <objectPr defaultSize="0" autoPict="0" r:id="rId42">
            <anchor moveWithCells="1">
              <from>
                <xdr:col>13</xdr:col>
                <xdr:colOff>9525</xdr:colOff>
                <xdr:row>106</xdr:row>
                <xdr:rowOff>190500</xdr:rowOff>
              </from>
              <to>
                <xdr:col>13</xdr:col>
                <xdr:colOff>314325</xdr:colOff>
                <xdr:row>107</xdr:row>
                <xdr:rowOff>114300</xdr:rowOff>
              </to>
            </anchor>
          </objectPr>
        </oleObject>
      </mc:Choice>
      <mc:Fallback>
        <oleObject progId="Equation.3" shapeId="883910" r:id="rId115"/>
      </mc:Fallback>
    </mc:AlternateContent>
    <mc:AlternateContent xmlns:mc="http://schemas.openxmlformats.org/markup-compatibility/2006">
      <mc:Choice Requires="x14">
        <oleObject progId="Equation.3" shapeId="883911" r:id="rId116">
          <objectPr defaultSize="0" autoPict="0" r:id="rId71">
            <anchor moveWithCells="1">
              <from>
                <xdr:col>3</xdr:col>
                <xdr:colOff>180975</xdr:colOff>
                <xdr:row>110</xdr:row>
                <xdr:rowOff>19050</xdr:rowOff>
              </from>
              <to>
                <xdr:col>4</xdr:col>
                <xdr:colOff>66675</xdr:colOff>
                <xdr:row>110</xdr:row>
                <xdr:rowOff>190500</xdr:rowOff>
              </to>
            </anchor>
          </objectPr>
        </oleObject>
      </mc:Choice>
      <mc:Fallback>
        <oleObject progId="Equation.3" shapeId="883911" r:id="rId116"/>
      </mc:Fallback>
    </mc:AlternateContent>
    <mc:AlternateContent xmlns:mc="http://schemas.openxmlformats.org/markup-compatibility/2006">
      <mc:Choice Requires="x14">
        <oleObject progId="Equation.3" shapeId="883913" r:id="rId117">
          <objectPr defaultSize="0" autoPict="0" r:id="rId73">
            <anchor moveWithCells="1">
              <from>
                <xdr:col>12</xdr:col>
                <xdr:colOff>114300</xdr:colOff>
                <xdr:row>110</xdr:row>
                <xdr:rowOff>28575</xdr:rowOff>
              </from>
              <to>
                <xdr:col>13</xdr:col>
                <xdr:colOff>0</xdr:colOff>
                <xdr:row>110</xdr:row>
                <xdr:rowOff>200025</xdr:rowOff>
              </to>
            </anchor>
          </objectPr>
        </oleObject>
      </mc:Choice>
      <mc:Fallback>
        <oleObject progId="Equation.3" shapeId="883913" r:id="rId117"/>
      </mc:Fallback>
    </mc:AlternateContent>
    <mc:AlternateContent xmlns:mc="http://schemas.openxmlformats.org/markup-compatibility/2006">
      <mc:Choice Requires="x14">
        <oleObject progId="Equation.3" shapeId="883914" r:id="rId118">
          <objectPr defaultSize="0" autoPict="0" r:id="rId63">
            <anchor moveWithCells="1">
              <from>
                <xdr:col>8</xdr:col>
                <xdr:colOff>85725</xdr:colOff>
                <xdr:row>106</xdr:row>
                <xdr:rowOff>38100</xdr:rowOff>
              </from>
              <to>
                <xdr:col>9</xdr:col>
                <xdr:colOff>276225</xdr:colOff>
                <xdr:row>106</xdr:row>
                <xdr:rowOff>190500</xdr:rowOff>
              </to>
            </anchor>
          </objectPr>
        </oleObject>
      </mc:Choice>
      <mc:Fallback>
        <oleObject progId="Equation.3" shapeId="883914" r:id="rId118"/>
      </mc:Fallback>
    </mc:AlternateContent>
    <mc:AlternateContent xmlns:mc="http://schemas.openxmlformats.org/markup-compatibility/2006">
      <mc:Choice Requires="x14">
        <oleObject progId="Equation.3" shapeId="883915" r:id="rId119">
          <objectPr defaultSize="0" autoPict="0" r:id="rId120">
            <anchor moveWithCells="1">
              <from>
                <xdr:col>8</xdr:col>
                <xdr:colOff>323850</xdr:colOff>
                <xdr:row>111</xdr:row>
                <xdr:rowOff>47625</xdr:rowOff>
              </from>
              <to>
                <xdr:col>10</xdr:col>
                <xdr:colOff>114300</xdr:colOff>
                <xdr:row>111</xdr:row>
                <xdr:rowOff>200025</xdr:rowOff>
              </to>
            </anchor>
          </objectPr>
        </oleObject>
      </mc:Choice>
      <mc:Fallback>
        <oleObject progId="Equation.3" shapeId="883915" r:id="rId119"/>
      </mc:Fallback>
    </mc:AlternateContent>
    <mc:AlternateContent xmlns:mc="http://schemas.openxmlformats.org/markup-compatibility/2006">
      <mc:Choice Requires="x14">
        <oleObject progId="Equation.3" shapeId="883916" r:id="rId121">
          <objectPr defaultSize="0" autoPict="0" r:id="rId122">
            <anchor moveWithCells="1">
              <from>
                <xdr:col>5</xdr:col>
                <xdr:colOff>266700</xdr:colOff>
                <xdr:row>111</xdr:row>
                <xdr:rowOff>76200</xdr:rowOff>
              </from>
              <to>
                <xdr:col>6</xdr:col>
                <xdr:colOff>38100</xdr:colOff>
                <xdr:row>111</xdr:row>
                <xdr:rowOff>200025</xdr:rowOff>
              </to>
            </anchor>
          </objectPr>
        </oleObject>
      </mc:Choice>
      <mc:Fallback>
        <oleObject progId="Equation.3" shapeId="883916" r:id="rId121"/>
      </mc:Fallback>
    </mc:AlternateContent>
    <mc:AlternateContent xmlns:mc="http://schemas.openxmlformats.org/markup-compatibility/2006">
      <mc:Choice Requires="x14">
        <oleObject progId="Equation.3" shapeId="883918" r:id="rId123">
          <objectPr defaultSize="0" autoPict="0" r:id="rId124">
            <anchor moveWithCells="1">
              <from>
                <xdr:col>15</xdr:col>
                <xdr:colOff>76200</xdr:colOff>
                <xdr:row>111</xdr:row>
                <xdr:rowOff>47625</xdr:rowOff>
              </from>
              <to>
                <xdr:col>15</xdr:col>
                <xdr:colOff>276225</xdr:colOff>
                <xdr:row>111</xdr:row>
                <xdr:rowOff>171450</xdr:rowOff>
              </to>
            </anchor>
          </objectPr>
        </oleObject>
      </mc:Choice>
      <mc:Fallback>
        <oleObject progId="Equation.3" shapeId="883918" r:id="rId123"/>
      </mc:Fallback>
    </mc:AlternateContent>
    <mc:AlternateContent xmlns:mc="http://schemas.openxmlformats.org/markup-compatibility/2006">
      <mc:Choice Requires="x14">
        <oleObject progId="Equation.3" shapeId="883919" r:id="rId125">
          <objectPr defaultSize="0" autoPict="0" r:id="rId124">
            <anchor moveWithCells="1">
              <from>
                <xdr:col>3</xdr:col>
                <xdr:colOff>171450</xdr:colOff>
                <xdr:row>109</xdr:row>
                <xdr:rowOff>57150</xdr:rowOff>
              </from>
              <to>
                <xdr:col>4</xdr:col>
                <xdr:colOff>19050</xdr:colOff>
                <xdr:row>109</xdr:row>
                <xdr:rowOff>180975</xdr:rowOff>
              </to>
            </anchor>
          </objectPr>
        </oleObject>
      </mc:Choice>
      <mc:Fallback>
        <oleObject progId="Equation.3" shapeId="883919" r:id="rId125"/>
      </mc:Fallback>
    </mc:AlternateContent>
    <mc:AlternateContent xmlns:mc="http://schemas.openxmlformats.org/markup-compatibility/2006">
      <mc:Choice Requires="x14">
        <oleObject progId="Equation.3" shapeId="883920" r:id="rId126">
          <objectPr defaultSize="0" autoPict="0" r:id="rId122">
            <anchor moveWithCells="1">
              <from>
                <xdr:col>5</xdr:col>
                <xdr:colOff>257175</xdr:colOff>
                <xdr:row>112</xdr:row>
                <xdr:rowOff>66675</xdr:rowOff>
              </from>
              <to>
                <xdr:col>6</xdr:col>
                <xdr:colOff>28575</xdr:colOff>
                <xdr:row>112</xdr:row>
                <xdr:rowOff>190500</xdr:rowOff>
              </to>
            </anchor>
          </objectPr>
        </oleObject>
      </mc:Choice>
      <mc:Fallback>
        <oleObject progId="Equation.3" shapeId="883920" r:id="rId126"/>
      </mc:Fallback>
    </mc:AlternateContent>
    <mc:AlternateContent xmlns:mc="http://schemas.openxmlformats.org/markup-compatibility/2006">
      <mc:Choice Requires="x14">
        <oleObject progId="Equation.3" shapeId="883922" r:id="rId127">
          <objectPr defaultSize="0" autoPict="0" r:id="rId128">
            <anchor moveWithCells="1">
              <from>
                <xdr:col>7</xdr:col>
                <xdr:colOff>161925</xdr:colOff>
                <xdr:row>112</xdr:row>
                <xdr:rowOff>47625</xdr:rowOff>
              </from>
              <to>
                <xdr:col>8</xdr:col>
                <xdr:colOff>57150</xdr:colOff>
                <xdr:row>112</xdr:row>
                <xdr:rowOff>200025</xdr:rowOff>
              </to>
            </anchor>
          </objectPr>
        </oleObject>
      </mc:Choice>
      <mc:Fallback>
        <oleObject progId="Equation.3" shapeId="883922" r:id="rId127"/>
      </mc:Fallback>
    </mc:AlternateContent>
    <mc:AlternateContent xmlns:mc="http://schemas.openxmlformats.org/markup-compatibility/2006">
      <mc:Choice Requires="x14">
        <oleObject progId="Equation.3" shapeId="883925" r:id="rId129">
          <objectPr defaultSize="0" autoPict="0" r:id="rId130">
            <anchor moveWithCells="1">
              <from>
                <xdr:col>10</xdr:col>
                <xdr:colOff>161925</xdr:colOff>
                <xdr:row>114</xdr:row>
                <xdr:rowOff>190500</xdr:rowOff>
              </from>
              <to>
                <xdr:col>11</xdr:col>
                <xdr:colOff>276225</xdr:colOff>
                <xdr:row>116</xdr:row>
                <xdr:rowOff>38100</xdr:rowOff>
              </to>
            </anchor>
          </objectPr>
        </oleObject>
      </mc:Choice>
      <mc:Fallback>
        <oleObject progId="Equation.3" shapeId="883925" r:id="rId129"/>
      </mc:Fallback>
    </mc:AlternateContent>
    <mc:AlternateContent xmlns:mc="http://schemas.openxmlformats.org/markup-compatibility/2006">
      <mc:Choice Requires="x14">
        <oleObject progId="Equation.3" shapeId="883927" r:id="rId131">
          <objectPr defaultSize="0" autoPict="0" r:id="rId132">
            <anchor moveWithCells="1">
              <from>
                <xdr:col>14</xdr:col>
                <xdr:colOff>257175</xdr:colOff>
                <xdr:row>115</xdr:row>
                <xdr:rowOff>28575</xdr:rowOff>
              </from>
              <to>
                <xdr:col>15</xdr:col>
                <xdr:colOff>171450</xdr:colOff>
                <xdr:row>115</xdr:row>
                <xdr:rowOff>161925</xdr:rowOff>
              </to>
            </anchor>
          </objectPr>
        </oleObject>
      </mc:Choice>
      <mc:Fallback>
        <oleObject progId="Equation.3" shapeId="883927" r:id="rId131"/>
      </mc:Fallback>
    </mc:AlternateContent>
    <mc:AlternateContent xmlns:mc="http://schemas.openxmlformats.org/markup-compatibility/2006">
      <mc:Choice Requires="x14">
        <oleObject progId="Equation.3" shapeId="883928" r:id="rId133">
          <objectPr defaultSize="0" autoPict="0" r:id="rId11">
            <anchor moveWithCells="1">
              <from>
                <xdr:col>8</xdr:col>
                <xdr:colOff>304800</xdr:colOff>
                <xdr:row>116</xdr:row>
                <xdr:rowOff>19050</xdr:rowOff>
              </from>
              <to>
                <xdr:col>12</xdr:col>
                <xdr:colOff>38100</xdr:colOff>
                <xdr:row>117</xdr:row>
                <xdr:rowOff>95250</xdr:rowOff>
              </to>
            </anchor>
          </objectPr>
        </oleObject>
      </mc:Choice>
      <mc:Fallback>
        <oleObject progId="Equation.3" shapeId="883928" r:id="rId133"/>
      </mc:Fallback>
    </mc:AlternateContent>
    <mc:AlternateContent xmlns:mc="http://schemas.openxmlformats.org/markup-compatibility/2006">
      <mc:Choice Requires="x14">
        <oleObject progId="Equation.3" shapeId="883929" r:id="rId134">
          <objectPr defaultSize="0" autoPict="0" r:id="rId135">
            <anchor moveWithCells="1">
              <from>
                <xdr:col>14</xdr:col>
                <xdr:colOff>266700</xdr:colOff>
                <xdr:row>116</xdr:row>
                <xdr:rowOff>47625</xdr:rowOff>
              </from>
              <to>
                <xdr:col>15</xdr:col>
                <xdr:colOff>133350</xdr:colOff>
                <xdr:row>116</xdr:row>
                <xdr:rowOff>171450</xdr:rowOff>
              </to>
            </anchor>
          </objectPr>
        </oleObject>
      </mc:Choice>
      <mc:Fallback>
        <oleObject progId="Equation.3" shapeId="883929" r:id="rId134"/>
      </mc:Fallback>
    </mc:AlternateContent>
    <mc:AlternateContent xmlns:mc="http://schemas.openxmlformats.org/markup-compatibility/2006">
      <mc:Choice Requires="x14">
        <oleObject progId="Equation.3" shapeId="883932" r:id="rId136">
          <objectPr defaultSize="0" autoPict="0" r:id="rId137">
            <anchor moveWithCells="1">
              <from>
                <xdr:col>9</xdr:col>
                <xdr:colOff>180975</xdr:colOff>
                <xdr:row>118</xdr:row>
                <xdr:rowOff>47625</xdr:rowOff>
              </from>
              <to>
                <xdr:col>10</xdr:col>
                <xdr:colOff>304800</xdr:colOff>
                <xdr:row>118</xdr:row>
                <xdr:rowOff>200025</xdr:rowOff>
              </to>
            </anchor>
          </objectPr>
        </oleObject>
      </mc:Choice>
      <mc:Fallback>
        <oleObject progId="Equation.3" shapeId="883932" r:id="rId136"/>
      </mc:Fallback>
    </mc:AlternateContent>
    <mc:AlternateContent xmlns:mc="http://schemas.openxmlformats.org/markup-compatibility/2006">
      <mc:Choice Requires="x14">
        <oleObject progId="Equation.3" shapeId="883934" r:id="rId138">
          <objectPr defaultSize="0" autoPict="0" r:id="rId124">
            <anchor moveWithCells="1">
              <from>
                <xdr:col>12</xdr:col>
                <xdr:colOff>209550</xdr:colOff>
                <xdr:row>109</xdr:row>
                <xdr:rowOff>76200</xdr:rowOff>
              </from>
              <to>
                <xdr:col>13</xdr:col>
                <xdr:colOff>57150</xdr:colOff>
                <xdr:row>109</xdr:row>
                <xdr:rowOff>200025</xdr:rowOff>
              </to>
            </anchor>
          </objectPr>
        </oleObject>
      </mc:Choice>
      <mc:Fallback>
        <oleObject progId="Equation.3" shapeId="883934" r:id="rId138"/>
      </mc:Fallback>
    </mc:AlternateContent>
    <mc:AlternateContent xmlns:mc="http://schemas.openxmlformats.org/markup-compatibility/2006">
      <mc:Choice Requires="x14">
        <oleObject progId="Equation.3" shapeId="883935" r:id="rId139">
          <objectPr defaultSize="0" autoPict="0" r:id="rId140">
            <anchor moveWithCells="1">
              <from>
                <xdr:col>8</xdr:col>
                <xdr:colOff>228600</xdr:colOff>
                <xdr:row>124</xdr:row>
                <xdr:rowOff>123825</xdr:rowOff>
              </from>
              <to>
                <xdr:col>11</xdr:col>
                <xdr:colOff>247650</xdr:colOff>
                <xdr:row>126</xdr:row>
                <xdr:rowOff>47625</xdr:rowOff>
              </to>
            </anchor>
          </objectPr>
        </oleObject>
      </mc:Choice>
      <mc:Fallback>
        <oleObject progId="Equation.3" shapeId="883935" r:id="rId139"/>
      </mc:Fallback>
    </mc:AlternateContent>
    <mc:AlternateContent xmlns:mc="http://schemas.openxmlformats.org/markup-compatibility/2006">
      <mc:Choice Requires="x14">
        <oleObject progId="Equation.3" shapeId="883937" r:id="rId141">
          <objectPr defaultSize="0" autoPict="0" r:id="rId142">
            <anchor moveWithCells="1">
              <from>
                <xdr:col>14</xdr:col>
                <xdr:colOff>295275</xdr:colOff>
                <xdr:row>125</xdr:row>
                <xdr:rowOff>28575</xdr:rowOff>
              </from>
              <to>
                <xdr:col>15</xdr:col>
                <xdr:colOff>180975</xdr:colOff>
                <xdr:row>125</xdr:row>
                <xdr:rowOff>200025</xdr:rowOff>
              </to>
            </anchor>
          </objectPr>
        </oleObject>
      </mc:Choice>
      <mc:Fallback>
        <oleObject progId="Equation.3" shapeId="883937" r:id="rId141"/>
      </mc:Fallback>
    </mc:AlternateContent>
    <mc:AlternateContent xmlns:mc="http://schemas.openxmlformats.org/markup-compatibility/2006">
      <mc:Choice Requires="x14">
        <oleObject progId="Equation.3" shapeId="883939" r:id="rId143">
          <objectPr defaultSize="0" autoPict="0" r:id="rId144">
            <anchor moveWithCells="1">
              <from>
                <xdr:col>7</xdr:col>
                <xdr:colOff>314325</xdr:colOff>
                <xdr:row>126</xdr:row>
                <xdr:rowOff>38100</xdr:rowOff>
              </from>
              <to>
                <xdr:col>12</xdr:col>
                <xdr:colOff>47625</xdr:colOff>
                <xdr:row>127</xdr:row>
                <xdr:rowOff>19050</xdr:rowOff>
              </to>
            </anchor>
          </objectPr>
        </oleObject>
      </mc:Choice>
      <mc:Fallback>
        <oleObject progId="Equation.3" shapeId="883939" r:id="rId143"/>
      </mc:Fallback>
    </mc:AlternateContent>
    <mc:AlternateContent xmlns:mc="http://schemas.openxmlformats.org/markup-compatibility/2006">
      <mc:Choice Requires="x14">
        <oleObject progId="Equation.3" shapeId="883940" r:id="rId145">
          <objectPr defaultSize="0" autoPict="0" r:id="rId146">
            <anchor moveWithCells="1">
              <from>
                <xdr:col>14</xdr:col>
                <xdr:colOff>238125</xdr:colOff>
                <xdr:row>126</xdr:row>
                <xdr:rowOff>19050</xdr:rowOff>
              </from>
              <to>
                <xdr:col>15</xdr:col>
                <xdr:colOff>200025</xdr:colOff>
                <xdr:row>126</xdr:row>
                <xdr:rowOff>190500</xdr:rowOff>
              </to>
            </anchor>
          </objectPr>
        </oleObject>
      </mc:Choice>
      <mc:Fallback>
        <oleObject progId="Equation.3" shapeId="883940" r:id="rId145"/>
      </mc:Fallback>
    </mc:AlternateContent>
    <mc:AlternateContent xmlns:mc="http://schemas.openxmlformats.org/markup-compatibility/2006">
      <mc:Choice Requires="x14">
        <oleObject progId="Equation.3" shapeId="883948" r:id="rId147">
          <objectPr defaultSize="0" autoPict="0" r:id="rId148">
            <anchor moveWithCells="1">
              <from>
                <xdr:col>3</xdr:col>
                <xdr:colOff>19050</xdr:colOff>
                <xdr:row>131</xdr:row>
                <xdr:rowOff>171450</xdr:rowOff>
              </from>
              <to>
                <xdr:col>4</xdr:col>
                <xdr:colOff>123825</xdr:colOff>
                <xdr:row>133</xdr:row>
                <xdr:rowOff>9525</xdr:rowOff>
              </to>
            </anchor>
          </objectPr>
        </oleObject>
      </mc:Choice>
      <mc:Fallback>
        <oleObject progId="Equation.3" shapeId="883948" r:id="rId147"/>
      </mc:Fallback>
    </mc:AlternateContent>
    <mc:AlternateContent xmlns:mc="http://schemas.openxmlformats.org/markup-compatibility/2006">
      <mc:Choice Requires="x14">
        <oleObject progId="Equation.3" shapeId="883949" r:id="rId149">
          <objectPr defaultSize="0" autoPict="0" r:id="rId150">
            <anchor moveWithCells="1">
              <from>
                <xdr:col>3</xdr:col>
                <xdr:colOff>95250</xdr:colOff>
                <xdr:row>132</xdr:row>
                <xdr:rowOff>190500</xdr:rowOff>
              </from>
              <to>
                <xdr:col>3</xdr:col>
                <xdr:colOff>323850</xdr:colOff>
                <xdr:row>134</xdr:row>
                <xdr:rowOff>0</xdr:rowOff>
              </to>
            </anchor>
          </objectPr>
        </oleObject>
      </mc:Choice>
      <mc:Fallback>
        <oleObject progId="Equation.3" shapeId="883949" r:id="rId149"/>
      </mc:Fallback>
    </mc:AlternateContent>
    <mc:AlternateContent xmlns:mc="http://schemas.openxmlformats.org/markup-compatibility/2006">
      <mc:Choice Requires="x14">
        <oleObject progId="Equation.3" shapeId="883957" r:id="rId151">
          <objectPr defaultSize="0" autoPict="0" r:id="rId46">
            <anchor moveWithCells="1">
              <from>
                <xdr:col>3</xdr:col>
                <xdr:colOff>323850</xdr:colOff>
                <xdr:row>142</xdr:row>
                <xdr:rowOff>104775</xdr:rowOff>
              </from>
              <to>
                <xdr:col>4</xdr:col>
                <xdr:colOff>266700</xdr:colOff>
                <xdr:row>143</xdr:row>
                <xdr:rowOff>28575</xdr:rowOff>
              </to>
            </anchor>
          </objectPr>
        </oleObject>
      </mc:Choice>
      <mc:Fallback>
        <oleObject progId="Equation.3" shapeId="883957" r:id="rId151"/>
      </mc:Fallback>
    </mc:AlternateContent>
    <mc:AlternateContent xmlns:mc="http://schemas.openxmlformats.org/markup-compatibility/2006">
      <mc:Choice Requires="x14">
        <oleObject progId="Equation.3" shapeId="883958" r:id="rId152">
          <objectPr defaultSize="0" autoPict="0" r:id="rId42">
            <anchor moveWithCells="1">
              <from>
                <xdr:col>12</xdr:col>
                <xdr:colOff>171450</xdr:colOff>
                <xdr:row>142</xdr:row>
                <xdr:rowOff>114300</xdr:rowOff>
              </from>
              <to>
                <xdr:col>13</xdr:col>
                <xdr:colOff>133350</xdr:colOff>
                <xdr:row>143</xdr:row>
                <xdr:rowOff>38100</xdr:rowOff>
              </to>
            </anchor>
          </objectPr>
        </oleObject>
      </mc:Choice>
      <mc:Fallback>
        <oleObject progId="Equation.3" shapeId="883958" r:id="rId152"/>
      </mc:Fallback>
    </mc:AlternateContent>
    <mc:AlternateContent xmlns:mc="http://schemas.openxmlformats.org/markup-compatibility/2006">
      <mc:Choice Requires="x14">
        <oleObject progId="Equation.3" shapeId="883959" r:id="rId153">
          <objectPr defaultSize="0" autoPict="0" r:id="rId71">
            <anchor moveWithCells="1">
              <from>
                <xdr:col>3</xdr:col>
                <xdr:colOff>76200</xdr:colOff>
                <xdr:row>144</xdr:row>
                <xdr:rowOff>28575</xdr:rowOff>
              </from>
              <to>
                <xdr:col>3</xdr:col>
                <xdr:colOff>314325</xdr:colOff>
                <xdr:row>144</xdr:row>
                <xdr:rowOff>200025</xdr:rowOff>
              </to>
            </anchor>
          </objectPr>
        </oleObject>
      </mc:Choice>
      <mc:Fallback>
        <oleObject progId="Equation.3" shapeId="883959" r:id="rId153"/>
      </mc:Fallback>
    </mc:AlternateContent>
    <mc:AlternateContent xmlns:mc="http://schemas.openxmlformats.org/markup-compatibility/2006">
      <mc:Choice Requires="x14">
        <oleObject progId="Equation.3" shapeId="883960" r:id="rId154">
          <objectPr defaultSize="0" autoPict="0" r:id="rId73">
            <anchor moveWithCells="1">
              <from>
                <xdr:col>12</xdr:col>
                <xdr:colOff>114300</xdr:colOff>
                <xdr:row>144</xdr:row>
                <xdr:rowOff>28575</xdr:rowOff>
              </from>
              <to>
                <xdr:col>13</xdr:col>
                <xdr:colOff>0</xdr:colOff>
                <xdr:row>144</xdr:row>
                <xdr:rowOff>200025</xdr:rowOff>
              </to>
            </anchor>
          </objectPr>
        </oleObject>
      </mc:Choice>
      <mc:Fallback>
        <oleObject progId="Equation.3" shapeId="883960" r:id="rId154"/>
      </mc:Fallback>
    </mc:AlternateContent>
    <mc:AlternateContent xmlns:mc="http://schemas.openxmlformats.org/markup-compatibility/2006">
      <mc:Choice Requires="x14">
        <oleObject progId="Equation.3" shapeId="883961" r:id="rId155">
          <objectPr defaultSize="0" autoPict="0" r:id="rId63">
            <anchor moveWithCells="1">
              <from>
                <xdr:col>10</xdr:col>
                <xdr:colOff>104775</xdr:colOff>
                <xdr:row>138</xdr:row>
                <xdr:rowOff>38100</xdr:rowOff>
              </from>
              <to>
                <xdr:col>11</xdr:col>
                <xdr:colOff>333375</xdr:colOff>
                <xdr:row>138</xdr:row>
                <xdr:rowOff>190500</xdr:rowOff>
              </to>
            </anchor>
          </objectPr>
        </oleObject>
      </mc:Choice>
      <mc:Fallback>
        <oleObject progId="Equation.3" shapeId="883961" r:id="rId155"/>
      </mc:Fallback>
    </mc:AlternateContent>
    <mc:AlternateContent xmlns:mc="http://schemas.openxmlformats.org/markup-compatibility/2006">
      <mc:Choice Requires="x14">
        <oleObject progId="Equation.3" shapeId="883968" r:id="rId156">
          <objectPr defaultSize="0" autoPict="0" r:id="rId46">
            <anchor moveWithCells="1">
              <from>
                <xdr:col>2</xdr:col>
                <xdr:colOff>28575</xdr:colOff>
                <xdr:row>87</xdr:row>
                <xdr:rowOff>47625</xdr:rowOff>
              </from>
              <to>
                <xdr:col>2</xdr:col>
                <xdr:colOff>314325</xdr:colOff>
                <xdr:row>87</xdr:row>
                <xdr:rowOff>180975</xdr:rowOff>
              </to>
            </anchor>
          </objectPr>
        </oleObject>
      </mc:Choice>
      <mc:Fallback>
        <oleObject progId="Equation.3" shapeId="883968" r:id="rId156"/>
      </mc:Fallback>
    </mc:AlternateContent>
    <mc:AlternateContent xmlns:mc="http://schemas.openxmlformats.org/markup-compatibility/2006">
      <mc:Choice Requires="x14">
        <oleObject progId="Equation.3" shapeId="883969" r:id="rId157">
          <objectPr defaultSize="0" autoPict="0" r:id="rId42">
            <anchor moveWithCells="1">
              <from>
                <xdr:col>16</xdr:col>
                <xdr:colOff>66675</xdr:colOff>
                <xdr:row>87</xdr:row>
                <xdr:rowOff>47625</xdr:rowOff>
              </from>
              <to>
                <xdr:col>17</xdr:col>
                <xdr:colOff>28575</xdr:colOff>
                <xdr:row>87</xdr:row>
                <xdr:rowOff>180975</xdr:rowOff>
              </to>
            </anchor>
          </objectPr>
        </oleObject>
      </mc:Choice>
      <mc:Fallback>
        <oleObject progId="Equation.3" shapeId="883969" r:id="rId15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STRAP FOOTING (SDM)</vt:lpstr>
      <vt:lpstr>'STRAP FOOTING (SDM)'!Print_Area</vt:lpstr>
      <vt:lpstr>'STRAP FOOTING (SDM)'!Print_Titles</vt:lpstr>
    </vt:vector>
  </TitlesOfParts>
  <Company>Chulalongkron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Transportation Engineering</dc:creator>
  <cp:lastModifiedBy>RABBIT</cp:lastModifiedBy>
  <cp:lastPrinted>2015-09-24T09:48:41Z</cp:lastPrinted>
  <dcterms:created xsi:type="dcterms:W3CDTF">2000-12-31T23:38:47Z</dcterms:created>
  <dcterms:modified xsi:type="dcterms:W3CDTF">2015-09-24T10:01:11Z</dcterms:modified>
</cp:coreProperties>
</file>