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3995"/>
  </bookViews>
  <sheets>
    <sheet name="ชีต1" sheetId="1" r:id="rId1"/>
  </sheets>
  <definedNames>
    <definedName name="FTtype">ชีต1!$U$4:$Y$165</definedName>
  </definedNames>
  <calcPr calcId="144525"/>
</workbook>
</file>

<file path=xl/calcChain.xml><?xml version="1.0" encoding="utf-8"?>
<calcChain xmlns="http://schemas.openxmlformats.org/spreadsheetml/2006/main">
  <c r="D25" i="1" l="1"/>
  <c r="H32" i="1"/>
  <c r="F32" i="1"/>
  <c r="H31" i="1"/>
  <c r="F31" i="1"/>
  <c r="F33" i="1" s="1"/>
  <c r="B31" i="1"/>
  <c r="F30" i="1"/>
  <c r="F36" i="1" s="1"/>
  <c r="E30" i="1"/>
  <c r="B29" i="1"/>
  <c r="F28" i="1"/>
  <c r="B25" i="1"/>
  <c r="F24" i="1"/>
  <c r="H23" i="1"/>
  <c r="F23" i="1"/>
  <c r="H22" i="1"/>
  <c r="F22" i="1"/>
  <c r="F25" i="1" s="1"/>
  <c r="E22" i="1"/>
  <c r="B22" i="1"/>
  <c r="F21" i="1"/>
  <c r="B34" i="1" s="1"/>
  <c r="B21" i="1"/>
  <c r="H20" i="1"/>
  <c r="F20" i="1"/>
  <c r="F39" i="1" s="1"/>
  <c r="B39" i="1" s="1"/>
  <c r="A17" i="1"/>
  <c r="H15" i="1"/>
  <c r="F15" i="1"/>
  <c r="F19" i="1" s="1"/>
  <c r="B27" i="1" s="1"/>
  <c r="F26" i="1" l="1"/>
  <c r="B28" i="1"/>
  <c r="F34" i="1"/>
  <c r="B36" i="1"/>
  <c r="B33" i="1"/>
  <c r="B35" i="1"/>
  <c r="F18" i="1"/>
  <c r="B26" i="1" s="1"/>
  <c r="B37" i="1"/>
  <c r="F17" i="1"/>
  <c r="B24" i="1" s="1"/>
  <c r="F16" i="1"/>
  <c r="B23" i="1" s="1"/>
  <c r="H35" i="1" l="1"/>
  <c r="F35" i="1"/>
  <c r="F37" i="1" s="1"/>
  <c r="B30" i="1" s="1"/>
  <c r="H27" i="1"/>
  <c r="F27" i="1"/>
  <c r="F29" i="1" s="1"/>
  <c r="F38" i="1" l="1"/>
  <c r="B38" i="1" s="1"/>
  <c r="B32" i="1"/>
</calcChain>
</file>

<file path=xl/sharedStrings.xml><?xml version="1.0" encoding="utf-8"?>
<sst xmlns="http://schemas.openxmlformats.org/spreadsheetml/2006/main" count="168" uniqueCount="96">
  <si>
    <t>ข้อมูล</t>
  </si>
  <si>
    <t>ขนาด (mm)</t>
  </si>
  <si>
    <t>เปอร์เซนต์เผื่อ</t>
  </si>
  <si>
    <t>ชื่อฐานราก</t>
  </si>
  <si>
    <t>F5</t>
  </si>
  <si>
    <t>จำนวน</t>
  </si>
  <si>
    <t>ฐาน</t>
  </si>
  <si>
    <t>RB 6</t>
  </si>
  <si>
    <t>Lx</t>
  </si>
  <si>
    <t>m</t>
  </si>
  <si>
    <t>Ly</t>
  </si>
  <si>
    <t>RB 9 , DB 10</t>
  </si>
  <si>
    <t>H</t>
  </si>
  <si>
    <t>cov</t>
  </si>
  <si>
    <t>ใช้สำหรับเสาเข็ม 1 ต้น</t>
  </si>
  <si>
    <t>DB 12</t>
  </si>
  <si>
    <t>Df</t>
  </si>
  <si>
    <t>Hc</t>
  </si>
  <si>
    <t>DB 16</t>
  </si>
  <si>
    <t>Hs</t>
  </si>
  <si>
    <t>DB 20</t>
  </si>
  <si>
    <t>จำนวนเสาเข็ม</t>
  </si>
  <si>
    <t>ต้น</t>
  </si>
  <si>
    <t>ชื่อเสาเข็ม</t>
  </si>
  <si>
    <t>DB 25 ขึ้นไป</t>
  </si>
  <si>
    <t>LeY</t>
  </si>
  <si>
    <t xml:space="preserve"> </t>
  </si>
  <si>
    <t>LeY ใช้สำหรับเสาเข็ม 3 ต้น</t>
  </si>
  <si>
    <t>เหล็กเสริมหลัก</t>
  </si>
  <si>
    <t>น้ำหนัก (kg/m)</t>
  </si>
  <si>
    <t>ขนาด DB</t>
  </si>
  <si>
    <t>mm</t>
  </si>
  <si>
    <t>จำนวน Nx</t>
  </si>
  <si>
    <t>เส้น</t>
  </si>
  <si>
    <t>ถอดปริมาณวัสดุ ต่อ 1 ฐาน</t>
  </si>
  <si>
    <t>RB 9</t>
  </si>
  <si>
    <t>จำนวน Ny</t>
  </si>
  <si>
    <t>A</t>
  </si>
  <si>
    <t>sq.m</t>
  </si>
  <si>
    <t>DB 10</t>
  </si>
  <si>
    <t>เหล็กอื่น (ถ้ามี)</t>
  </si>
  <si>
    <t>ดินขุด</t>
  </si>
  <si>
    <t>cu.m</t>
  </si>
  <si>
    <t>A*(Df+H+Hc+Hs)*1.3</t>
  </si>
  <si>
    <t>ทรายหยาบ</t>
  </si>
  <si>
    <t>A*Hs</t>
  </si>
  <si>
    <t>ขนาด RB</t>
  </si>
  <si>
    <t>คอนกรีตหยาบ</t>
  </si>
  <si>
    <t>A*Hc</t>
  </si>
  <si>
    <t>คอนกรีตโครงสร้าง</t>
  </si>
  <si>
    <t>A*H</t>
  </si>
  <si>
    <t>DB 25</t>
  </si>
  <si>
    <t>สรุปปริมาณวัสดุ ตามจำนวนฐาน</t>
  </si>
  <si>
    <t>แบบหล่อ</t>
  </si>
  <si>
    <t>DB 28</t>
  </si>
  <si>
    <t>DB 32</t>
  </si>
  <si>
    <t>ความยาวด้าน Y</t>
  </si>
  <si>
    <t>เสาเข็ม</t>
  </si>
  <si>
    <t>ความยาวรวม</t>
  </si>
  <si>
    <t>เผื่อ</t>
  </si>
  <si>
    <t>%ของความยาวรวม</t>
  </si>
  <si>
    <t>วสท. 1011-48 หน้า 23</t>
  </si>
  <si>
    <t>ความยาวทั้งหมด</t>
  </si>
  <si>
    <t>น้ำหนัก</t>
  </si>
  <si>
    <t>kg/m</t>
  </si>
  <si>
    <t>มอก.</t>
  </si>
  <si>
    <t>RB6</t>
  </si>
  <si>
    <t>kg</t>
  </si>
  <si>
    <t>น้ำหนักทั้งหมด</t>
  </si>
  <si>
    <t>ความยาวทั้งหมด*น้ำหนัก</t>
  </si>
  <si>
    <t>RB9</t>
  </si>
  <si>
    <t>DB10</t>
  </si>
  <si>
    <t>ความยาวต่อเส้น</t>
  </si>
  <si>
    <t>DB12</t>
  </si>
  <si>
    <t>DB16</t>
  </si>
  <si>
    <t>ความยาวต่อเส้น*จำนวน</t>
  </si>
  <si>
    <t>DB20</t>
  </si>
  <si>
    <t>DB25</t>
  </si>
  <si>
    <t>DB28</t>
  </si>
  <si>
    <t>DB32</t>
  </si>
  <si>
    <t>ลวดผูกเหล็ก</t>
  </si>
  <si>
    <t>น้ำหนักเหล็กทั้งหมด*0.03</t>
  </si>
  <si>
    <t>ตะปูู</t>
  </si>
  <si>
    <t>ตะปู</t>
  </si>
  <si>
    <t>แบบหล่อ*0.25</t>
  </si>
  <si>
    <t>การถอดปริมาณวัสดุฐานราก</t>
  </si>
  <si>
    <t>I-0.22 x 0.22 m</t>
  </si>
  <si>
    <t>พัฒนาโดย : ดร.สรกานต์ ศรีตองอ่อน</t>
  </si>
  <si>
    <t>แนะนำ</t>
  </si>
  <si>
    <t>- ตัวแปรที่กำหนดมีคำอธิบายไว้ในไฟล์ชื่อว่า FTvariables.pdf ที่มากับไฟล์สเปรดชีตนี้</t>
  </si>
  <si>
    <t>1) ฐานรากวางบนเสาเข็ม 1 ต้น</t>
  </si>
  <si>
    <t>2) ฐานรากวางบนเสาเข็ม 3 ต้น</t>
  </si>
  <si>
    <t>เสาเข็มมากกว่า 5 ต้น แต่มีรูปแบบสี่เหลี่ยมมุมฉาก ก็สามารถใช้งานได้ โดยใช้ตัวแปรเหมือนกัน</t>
  </si>
  <si>
    <t>3) ฐานรากสี่เหลี่ยมมุมฉาก วางบนดินและวางบนเสาเข็ม 2, 4, 5 ต้น ซึ่งถ้าฐานรากมีจำนวน</t>
  </si>
  <si>
    <t>แต่ในการคำนวณนั้น สามารถแบ่งได้เป็น 3 แบบคือ</t>
  </si>
  <si>
    <t>- กำหนดฐานรากไว้เป็นแบบวางบนดินและวางบนเสาเข็ม 5 ต้น เพื่อความง่ายในการทำความเข้าใจ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</si>
</sst>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0.000"/>
  </numFmts>
  <fonts count="8" x14ac:knownFonts="1">
    <font>
      <sz val="10"/>
      <color rgb="FF000000"/>
      <name val="Arial"/>
      <scheme val="minor"/>
    </font>
    <font>
      <b/>
      <sz val="10"/>
      <color theme="1"/>
      <name val="Arial"/>
      <scheme val="minor"/>
    </font>
    <font>
      <sz val="10"/>
      <color theme="1"/>
      <name val="Arial"/>
      <scheme val="minor"/>
    </font>
    <font>
      <i/>
      <sz val="10"/>
      <color theme="1"/>
      <name val="Arial"/>
      <scheme val="minor"/>
    </font>
    <font>
      <sz val="14"/>
      <color theme="1"/>
      <name val="Angsana New"/>
    </font>
    <font>
      <b/>
      <sz val="10"/>
      <color rgb="FF000000"/>
      <name val="Arial"/>
      <family val="2"/>
      <scheme val="minor"/>
    </font>
    <font>
      <sz val="10"/>
      <color rgb="FF000000"/>
      <name val="Arial"/>
      <family val="2"/>
      <scheme val="minor"/>
    </font>
    <font>
      <sz val="10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FF9900"/>
        <bgColor rgb="FFFF99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1">
    <xf numFmtId="0" fontId="0" fillId="0" borderId="0" xfId="0" applyFont="1" applyAlignment="1"/>
    <xf numFmtId="0" fontId="1" fillId="0" borderId="0" xfId="0" applyFont="1" applyAlignment="1"/>
    <xf numFmtId="187" fontId="2" fillId="0" borderId="0" xfId="0" applyNumberFormat="1" applyFont="1" applyAlignment="1">
      <alignment horizontal="center"/>
    </xf>
    <xf numFmtId="0" fontId="2" fillId="0" borderId="0" xfId="0" applyFont="1" applyAlignment="1"/>
    <xf numFmtId="0" fontId="2" fillId="0" borderId="0" xfId="0" applyFont="1"/>
    <xf numFmtId="0" fontId="1" fillId="0" borderId="0" xfId="0" applyFont="1" applyAlignment="1">
      <alignment horizontal="center"/>
    </xf>
    <xf numFmtId="187" fontId="2" fillId="2" borderId="0" xfId="0" applyNumberFormat="1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2" fontId="2" fillId="2" borderId="0" xfId="0" applyNumberFormat="1" applyFont="1" applyFill="1" applyAlignment="1">
      <alignment horizontal="center"/>
    </xf>
    <xf numFmtId="1" fontId="2" fillId="2" borderId="0" xfId="0" applyNumberFormat="1" applyFont="1" applyFill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187" fontId="2" fillId="0" borderId="0" xfId="0" applyNumberFormat="1" applyFont="1"/>
    <xf numFmtId="0" fontId="3" fillId="0" borderId="0" xfId="0" applyFont="1" applyAlignment="1"/>
    <xf numFmtId="0" fontId="2" fillId="2" borderId="0" xfId="0" applyFont="1" applyFill="1" applyAlignment="1">
      <alignment horizontal="center"/>
    </xf>
    <xf numFmtId="187" fontId="2" fillId="3" borderId="0" xfId="0" applyNumberFormat="1" applyFont="1" applyFill="1"/>
    <xf numFmtId="187" fontId="2" fillId="3" borderId="0" xfId="0" applyNumberFormat="1" applyFont="1" applyFill="1" applyAlignment="1">
      <alignment horizontal="right"/>
    </xf>
    <xf numFmtId="0" fontId="3" fillId="0" borderId="0" xfId="0" applyFont="1"/>
    <xf numFmtId="0" fontId="2" fillId="3" borderId="0" xfId="0" applyFont="1" applyFill="1"/>
    <xf numFmtId="0" fontId="4" fillId="0" borderId="0" xfId="0" applyFont="1"/>
    <xf numFmtId="0" fontId="4" fillId="0" borderId="0" xfId="0" applyFont="1" applyAlignment="1"/>
    <xf numFmtId="2" fontId="2" fillId="3" borderId="0" xfId="0" applyNumberFormat="1" applyFont="1" applyFill="1"/>
    <xf numFmtId="0" fontId="2" fillId="0" borderId="0" xfId="0" applyFont="1"/>
    <xf numFmtId="0" fontId="0" fillId="0" borderId="0" xfId="0" applyFont="1" applyAlignment="1"/>
    <xf numFmtId="0" fontId="2" fillId="0" borderId="0" xfId="0" applyFont="1" applyAlignment="1">
      <alignment horizontal="center" vertical="center"/>
    </xf>
    <xf numFmtId="0" fontId="6" fillId="0" borderId="0" xfId="0" applyFont="1" applyAlignment="1"/>
    <xf numFmtId="0" fontId="5" fillId="0" borderId="0" xfId="0" applyFont="1" applyAlignment="1"/>
    <xf numFmtId="187" fontId="7" fillId="2" borderId="0" xfId="0" applyNumberFormat="1" applyFont="1" applyFill="1" applyAlignment="1">
      <alignment horizontal="center"/>
    </xf>
    <xf numFmtId="14" fontId="0" fillId="0" borderId="0" xfId="0" applyNumberFormat="1" applyFont="1" applyAlignment="1"/>
    <xf numFmtId="0" fontId="6" fillId="0" borderId="0" xfId="0" quotePrefix="1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Z165"/>
  <sheetViews>
    <sheetView tabSelected="1" workbookViewId="0">
      <selection activeCell="V4" sqref="V4:Y30"/>
    </sheetView>
  </sheetViews>
  <sheetFormatPr defaultColWidth="12.5703125" defaultRowHeight="15.75" customHeight="1" x14ac:dyDescent="0.2"/>
  <cols>
    <col min="1" max="1" width="14" customWidth="1"/>
    <col min="3" max="3" width="6.42578125" customWidth="1"/>
    <col min="4" max="4" width="14" customWidth="1"/>
    <col min="5" max="5" width="15.140625" customWidth="1"/>
    <col min="6" max="6" width="8.7109375" customWidth="1"/>
    <col min="7" max="7" width="17.42578125" customWidth="1"/>
    <col min="10" max="12" width="13.7109375" customWidth="1"/>
    <col min="14" max="14" width="3.5703125" customWidth="1"/>
    <col min="20" max="20" width="16.85546875" customWidth="1"/>
  </cols>
  <sheetData>
    <row r="1" spans="1:26" ht="15.75" customHeight="1" x14ac:dyDescent="0.2">
      <c r="A1" s="27" t="s">
        <v>85</v>
      </c>
    </row>
    <row r="2" spans="1:26" ht="15.75" customHeight="1" x14ac:dyDescent="0.2">
      <c r="J2" s="26" t="s">
        <v>87</v>
      </c>
      <c r="O2" s="26" t="s">
        <v>88</v>
      </c>
    </row>
    <row r="3" spans="1:26" ht="15.75" customHeight="1" x14ac:dyDescent="0.2">
      <c r="K3" s="29">
        <v>24693</v>
      </c>
      <c r="O3" s="30" t="s">
        <v>89</v>
      </c>
    </row>
    <row r="4" spans="1:26" ht="12.75" x14ac:dyDescent="0.2">
      <c r="A4" s="1" t="s">
        <v>0</v>
      </c>
      <c r="B4" s="2"/>
      <c r="C4" s="3"/>
      <c r="D4" s="3"/>
      <c r="E4" s="3"/>
      <c r="J4" s="23"/>
      <c r="K4" s="24"/>
      <c r="L4" s="24"/>
      <c r="M4" s="24"/>
      <c r="N4" s="3"/>
      <c r="O4" s="30" t="s">
        <v>95</v>
      </c>
      <c r="U4" s="25">
        <v>0</v>
      </c>
      <c r="V4" s="23"/>
      <c r="W4" s="24"/>
      <c r="X4" s="24"/>
      <c r="Y4" s="24"/>
      <c r="Z4" s="3"/>
    </row>
    <row r="5" spans="1:26" ht="12.75" x14ac:dyDescent="0.2">
      <c r="A5" s="3" t="s">
        <v>3</v>
      </c>
      <c r="B5" s="6" t="s">
        <v>4</v>
      </c>
      <c r="D5" s="3" t="s">
        <v>5</v>
      </c>
      <c r="E5" s="7">
        <v>5</v>
      </c>
      <c r="F5" s="3" t="s">
        <v>6</v>
      </c>
      <c r="J5" s="24"/>
      <c r="K5" s="24"/>
      <c r="L5" s="24"/>
      <c r="M5" s="24"/>
      <c r="N5" s="3"/>
      <c r="O5" s="26" t="s">
        <v>94</v>
      </c>
      <c r="U5" s="24"/>
      <c r="V5" s="24"/>
      <c r="W5" s="24"/>
      <c r="X5" s="24"/>
      <c r="Y5" s="24"/>
      <c r="Z5" s="3"/>
    </row>
    <row r="6" spans="1:26" ht="12.75" x14ac:dyDescent="0.2">
      <c r="A6" s="3" t="s">
        <v>8</v>
      </c>
      <c r="B6" s="6">
        <v>1.6</v>
      </c>
      <c r="C6" s="3" t="s">
        <v>9</v>
      </c>
      <c r="D6" s="3" t="s">
        <v>10</v>
      </c>
      <c r="E6" s="6">
        <v>1.6</v>
      </c>
      <c r="F6" s="3" t="s">
        <v>9</v>
      </c>
      <c r="J6" s="24"/>
      <c r="K6" s="24"/>
      <c r="L6" s="24"/>
      <c r="M6" s="24"/>
      <c r="N6" s="3"/>
      <c r="O6" s="26" t="s">
        <v>90</v>
      </c>
      <c r="U6" s="24"/>
      <c r="V6" s="24"/>
      <c r="W6" s="24"/>
      <c r="X6" s="24"/>
      <c r="Y6" s="24"/>
      <c r="Z6" s="3"/>
    </row>
    <row r="7" spans="1:26" ht="12.75" x14ac:dyDescent="0.2">
      <c r="A7" s="3" t="s">
        <v>12</v>
      </c>
      <c r="B7" s="6">
        <v>0.42499999999999999</v>
      </c>
      <c r="C7" s="3" t="s">
        <v>9</v>
      </c>
      <c r="D7" s="3" t="s">
        <v>13</v>
      </c>
      <c r="E7" s="6">
        <v>7.4999999999999997E-2</v>
      </c>
      <c r="F7" s="3" t="s">
        <v>9</v>
      </c>
      <c r="G7" s="3" t="s">
        <v>14</v>
      </c>
      <c r="J7" s="24"/>
      <c r="K7" s="24"/>
      <c r="L7" s="24"/>
      <c r="M7" s="24"/>
      <c r="N7" s="3"/>
      <c r="O7" s="26" t="s">
        <v>91</v>
      </c>
      <c r="U7" s="24"/>
      <c r="V7" s="24"/>
      <c r="W7" s="24"/>
      <c r="X7" s="24"/>
      <c r="Y7" s="24"/>
      <c r="Z7" s="3"/>
    </row>
    <row r="8" spans="1:26" ht="12.75" x14ac:dyDescent="0.2">
      <c r="A8" s="3" t="s">
        <v>16</v>
      </c>
      <c r="B8" s="6">
        <v>1</v>
      </c>
      <c r="C8" s="3" t="s">
        <v>9</v>
      </c>
      <c r="D8" s="3" t="s">
        <v>17</v>
      </c>
      <c r="E8" s="9">
        <v>0.1</v>
      </c>
      <c r="F8" s="3" t="s">
        <v>9</v>
      </c>
      <c r="J8" s="24"/>
      <c r="K8" s="24"/>
      <c r="L8" s="24"/>
      <c r="M8" s="24"/>
      <c r="N8" s="3"/>
      <c r="O8" s="26" t="s">
        <v>93</v>
      </c>
      <c r="U8" s="24"/>
      <c r="V8" s="24"/>
      <c r="W8" s="24"/>
      <c r="X8" s="24"/>
      <c r="Y8" s="24"/>
      <c r="Z8" s="3"/>
    </row>
    <row r="9" spans="1:26" ht="12.75" x14ac:dyDescent="0.2">
      <c r="A9" s="3"/>
      <c r="B9" s="10"/>
      <c r="C9" s="3"/>
      <c r="D9" s="3" t="s">
        <v>19</v>
      </c>
      <c r="E9" s="9">
        <v>0.1</v>
      </c>
      <c r="F9" s="3" t="s">
        <v>9</v>
      </c>
      <c r="J9" s="24"/>
      <c r="K9" s="24"/>
      <c r="L9" s="24"/>
      <c r="M9" s="24"/>
      <c r="N9" s="3"/>
      <c r="O9" s="26" t="s">
        <v>92</v>
      </c>
      <c r="U9" s="24"/>
      <c r="V9" s="24"/>
      <c r="W9" s="24"/>
      <c r="X9" s="24"/>
      <c r="Y9" s="24"/>
      <c r="Z9" s="3"/>
    </row>
    <row r="10" spans="1:26" ht="12.75" x14ac:dyDescent="0.2">
      <c r="A10" s="3" t="s">
        <v>21</v>
      </c>
      <c r="B10" s="10">
        <v>5</v>
      </c>
      <c r="C10" s="3" t="s">
        <v>22</v>
      </c>
      <c r="D10" s="3" t="s">
        <v>23</v>
      </c>
      <c r="E10" s="28" t="s">
        <v>86</v>
      </c>
      <c r="J10" s="24"/>
      <c r="K10" s="24"/>
      <c r="L10" s="24"/>
      <c r="M10" s="24"/>
      <c r="N10" s="3"/>
      <c r="U10" s="24"/>
      <c r="V10" s="24"/>
      <c r="W10" s="24"/>
      <c r="X10" s="24"/>
      <c r="Y10" s="24"/>
      <c r="Z10" s="3"/>
    </row>
    <row r="11" spans="1:26" ht="12.75" x14ac:dyDescent="0.2">
      <c r="A11" s="3" t="s">
        <v>25</v>
      </c>
      <c r="B11" s="6" t="s">
        <v>26</v>
      </c>
      <c r="C11" s="3" t="s">
        <v>9</v>
      </c>
      <c r="D11" s="3" t="s">
        <v>27</v>
      </c>
      <c r="E11" s="11"/>
      <c r="J11" s="24"/>
      <c r="K11" s="24"/>
      <c r="L11" s="24"/>
      <c r="M11" s="24"/>
      <c r="N11" s="3"/>
      <c r="U11" s="24"/>
      <c r="V11" s="24"/>
      <c r="W11" s="24"/>
      <c r="X11" s="24"/>
      <c r="Y11" s="24"/>
      <c r="Z11" s="3"/>
    </row>
    <row r="12" spans="1:26" ht="12.75" x14ac:dyDescent="0.2">
      <c r="A12" s="3" t="s">
        <v>28</v>
      </c>
      <c r="J12" s="24"/>
      <c r="K12" s="24"/>
      <c r="L12" s="24"/>
      <c r="M12" s="24"/>
      <c r="N12" s="3"/>
      <c r="U12" s="24"/>
      <c r="V12" s="24"/>
      <c r="W12" s="24"/>
      <c r="X12" s="24"/>
      <c r="Y12" s="24"/>
      <c r="Z12" s="3"/>
    </row>
    <row r="13" spans="1:26" ht="12.75" x14ac:dyDescent="0.2">
      <c r="A13" s="12" t="s">
        <v>30</v>
      </c>
      <c r="B13" s="7">
        <v>12</v>
      </c>
      <c r="C13" s="3" t="s">
        <v>31</v>
      </c>
      <c r="J13" s="24"/>
      <c r="K13" s="24"/>
      <c r="L13" s="24"/>
      <c r="M13" s="24"/>
      <c r="N13" s="3"/>
      <c r="U13" s="24"/>
      <c r="V13" s="24"/>
      <c r="W13" s="24"/>
      <c r="X13" s="24"/>
      <c r="Y13" s="24"/>
      <c r="Z13" s="3"/>
    </row>
    <row r="14" spans="1:26" ht="12.75" x14ac:dyDescent="0.2">
      <c r="A14" s="12" t="s">
        <v>32</v>
      </c>
      <c r="B14" s="7">
        <v>20</v>
      </c>
      <c r="C14" s="3" t="s">
        <v>33</v>
      </c>
      <c r="E14" s="1" t="s">
        <v>34</v>
      </c>
      <c r="J14" s="24"/>
      <c r="K14" s="24"/>
      <c r="L14" s="24"/>
      <c r="M14" s="24"/>
      <c r="N14" s="3"/>
      <c r="O14" s="5" t="s">
        <v>1</v>
      </c>
      <c r="P14" s="5" t="s">
        <v>2</v>
      </c>
      <c r="U14" s="24"/>
      <c r="V14" s="24"/>
      <c r="W14" s="24"/>
      <c r="X14" s="24"/>
      <c r="Y14" s="24"/>
      <c r="Z14" s="3"/>
    </row>
    <row r="15" spans="1:26" ht="12.75" x14ac:dyDescent="0.2">
      <c r="A15" s="12" t="s">
        <v>36</v>
      </c>
      <c r="B15" s="7">
        <v>20</v>
      </c>
      <c r="C15" s="3" t="s">
        <v>33</v>
      </c>
      <c r="E15" s="8" t="s">
        <v>37</v>
      </c>
      <c r="F15" s="13">
        <f>IF(B10=3,(B6+2*B11/SQRT(3))*(E6+B11)-3*B11^2/SQRT(3), (B6*E6))</f>
        <v>2.5600000000000005</v>
      </c>
      <c r="G15" s="3" t="s">
        <v>38</v>
      </c>
      <c r="H15" s="14" t="str">
        <f>IF(B10=3,"[(Lx+2LeY/sqr(3))(Ly+LeY)] - 3(LeY)^2/sqr(3)", "(Lx*Ly)")</f>
        <v>(Lx*Ly)</v>
      </c>
      <c r="J15" s="24"/>
      <c r="K15" s="24"/>
      <c r="L15" s="24"/>
      <c r="M15" s="24"/>
      <c r="N15" s="3"/>
      <c r="O15" s="8" t="s">
        <v>7</v>
      </c>
      <c r="P15" s="8">
        <v>5</v>
      </c>
      <c r="U15" s="24"/>
      <c r="V15" s="24"/>
      <c r="W15" s="24"/>
      <c r="X15" s="24"/>
      <c r="Y15" s="24"/>
      <c r="Z15" s="3"/>
    </row>
    <row r="16" spans="1:26" ht="12.75" x14ac:dyDescent="0.2">
      <c r="A16" s="12" t="s">
        <v>40</v>
      </c>
      <c r="B16" s="15"/>
      <c r="C16" s="3" t="s">
        <v>9</v>
      </c>
      <c r="E16" s="12" t="s">
        <v>41</v>
      </c>
      <c r="F16" s="16">
        <f>F15*(B8+B7+E8+E9)*1.3</f>
        <v>5.4080000000000013</v>
      </c>
      <c r="G16" s="3" t="s">
        <v>42</v>
      </c>
      <c r="H16" s="14" t="s">
        <v>43</v>
      </c>
      <c r="J16" s="24"/>
      <c r="K16" s="24"/>
      <c r="L16" s="24"/>
      <c r="M16" s="24"/>
      <c r="N16" s="3"/>
      <c r="O16" s="8" t="s">
        <v>11</v>
      </c>
      <c r="P16" s="8">
        <v>7</v>
      </c>
      <c r="U16" s="24"/>
      <c r="V16" s="24"/>
      <c r="W16" s="24"/>
      <c r="X16" s="24"/>
      <c r="Y16" s="24"/>
      <c r="Z16" s="3"/>
    </row>
    <row r="17" spans="1:26" ht="12.75" x14ac:dyDescent="0.2">
      <c r="A17" s="3" t="str">
        <f>IF(B10=1,"เหล็กปลอก","เหล็กรัดรอบ")</f>
        <v>เหล็กรัดรอบ</v>
      </c>
      <c r="E17" s="12" t="s">
        <v>44</v>
      </c>
      <c r="F17" s="16">
        <f>F15*E9</f>
        <v>0.25600000000000006</v>
      </c>
      <c r="G17" s="3" t="s">
        <v>42</v>
      </c>
      <c r="H17" s="14" t="s">
        <v>45</v>
      </c>
      <c r="J17" s="24"/>
      <c r="K17" s="24"/>
      <c r="L17" s="24"/>
      <c r="M17" s="24"/>
      <c r="N17" s="3"/>
      <c r="O17" s="8" t="s">
        <v>15</v>
      </c>
      <c r="P17" s="8">
        <v>9</v>
      </c>
      <c r="U17" s="24"/>
      <c r="V17" s="24"/>
      <c r="W17" s="24"/>
      <c r="X17" s="24"/>
      <c r="Y17" s="24"/>
      <c r="Z17" s="3"/>
    </row>
    <row r="18" spans="1:26" ht="12.75" x14ac:dyDescent="0.2">
      <c r="A18" s="12" t="s">
        <v>46</v>
      </c>
      <c r="B18" s="7">
        <v>9</v>
      </c>
      <c r="C18" s="3" t="s">
        <v>31</v>
      </c>
      <c r="E18" s="12" t="s">
        <v>47</v>
      </c>
      <c r="F18" s="16">
        <f>F15*E8</f>
        <v>0.25600000000000006</v>
      </c>
      <c r="G18" s="3" t="s">
        <v>42</v>
      </c>
      <c r="H18" s="14" t="s">
        <v>48</v>
      </c>
      <c r="J18" s="24"/>
      <c r="K18" s="24"/>
      <c r="L18" s="24"/>
      <c r="M18" s="24"/>
      <c r="N18" s="3"/>
      <c r="O18" s="8" t="s">
        <v>18</v>
      </c>
      <c r="P18" s="8">
        <v>11</v>
      </c>
      <c r="U18" s="24"/>
      <c r="V18" s="24"/>
      <c r="W18" s="24"/>
      <c r="X18" s="24"/>
      <c r="Y18" s="24"/>
      <c r="Z18" s="3"/>
    </row>
    <row r="19" spans="1:26" ht="12.75" x14ac:dyDescent="0.2">
      <c r="E19" s="3" t="s">
        <v>49</v>
      </c>
      <c r="F19" s="16">
        <f>F15*B7</f>
        <v>1.0880000000000001</v>
      </c>
      <c r="G19" s="3" t="s">
        <v>42</v>
      </c>
      <c r="H19" s="14" t="s">
        <v>50</v>
      </c>
      <c r="J19" s="24"/>
      <c r="K19" s="24"/>
      <c r="L19" s="24"/>
      <c r="M19" s="24"/>
      <c r="N19" s="3"/>
      <c r="O19" s="8" t="s">
        <v>20</v>
      </c>
      <c r="P19" s="8">
        <v>13</v>
      </c>
      <c r="U19" s="24"/>
      <c r="V19" s="24"/>
      <c r="W19" s="24"/>
      <c r="X19" s="24"/>
      <c r="Y19" s="24"/>
      <c r="Z19" s="3"/>
    </row>
    <row r="20" spans="1:26" ht="12.75" x14ac:dyDescent="0.2">
      <c r="A20" s="1" t="s">
        <v>52</v>
      </c>
      <c r="E20" s="12" t="s">
        <v>53</v>
      </c>
      <c r="F20" s="16">
        <f>IF(B10=3,3*B6*B7, 2*(B6+E6)*B7)</f>
        <v>2.72</v>
      </c>
      <c r="G20" s="3" t="s">
        <v>38</v>
      </c>
      <c r="H20" s="14" t="str">
        <f>IF(B10=3,"3*Lx*H", "2(Lx+Ly)*H")</f>
        <v>2(Lx+Ly)*H</v>
      </c>
      <c r="J20" s="24"/>
      <c r="K20" s="24"/>
      <c r="L20" s="24"/>
      <c r="M20" s="24"/>
      <c r="N20" s="3"/>
      <c r="O20" s="8" t="s">
        <v>24</v>
      </c>
      <c r="P20" s="8">
        <v>15</v>
      </c>
      <c r="U20" s="24"/>
      <c r="V20" s="24"/>
      <c r="W20" s="24"/>
      <c r="X20" s="24"/>
      <c r="Y20" s="24"/>
      <c r="Z20" s="3"/>
    </row>
    <row r="21" spans="1:26" ht="12.75" x14ac:dyDescent="0.2">
      <c r="A21" s="3" t="s">
        <v>3</v>
      </c>
      <c r="B21" s="17" t="str">
        <f>B5</f>
        <v>F5</v>
      </c>
      <c r="E21" s="3" t="s">
        <v>28</v>
      </c>
      <c r="F21" s="4">
        <f>B13</f>
        <v>12</v>
      </c>
      <c r="G21" s="3" t="s">
        <v>31</v>
      </c>
      <c r="H21" s="18"/>
      <c r="J21" s="24"/>
      <c r="K21" s="24"/>
      <c r="L21" s="24"/>
      <c r="M21" s="24"/>
      <c r="N21" s="3"/>
      <c r="U21" s="24"/>
      <c r="V21" s="24"/>
      <c r="W21" s="24"/>
      <c r="X21" s="24"/>
      <c r="Y21" s="24"/>
      <c r="Z21" s="3"/>
    </row>
    <row r="22" spans="1:26" ht="12.75" x14ac:dyDescent="0.2">
      <c r="A22" s="3" t="s">
        <v>5</v>
      </c>
      <c r="B22" s="19">
        <f>E5</f>
        <v>5</v>
      </c>
      <c r="C22" s="3" t="s">
        <v>6</v>
      </c>
      <c r="E22" s="12" t="str">
        <f>IF(B10=1,"ความยาว",IF(B10=3,"ความยาว", "ความยาวด้าน X"))</f>
        <v>ความยาวด้าน X</v>
      </c>
      <c r="F22" s="13">
        <f>IF(B10=1,(B7-2*E7)*B14,IF(B10=3,(E6+2*B7)*3*B14, (B6+2*B7)*B14))</f>
        <v>49</v>
      </c>
      <c r="G22" s="3" t="s">
        <v>9</v>
      </c>
      <c r="H22" s="14" t="str">
        <f>IF(B10=1,"(H-2cov)*Nx",IF(B10=3,"(Ly+2H)*3Nx","(Lx+2H)*Nx"))</f>
        <v>(Lx+2H)*Nx</v>
      </c>
      <c r="J22" s="24"/>
      <c r="K22" s="24"/>
      <c r="L22" s="24"/>
      <c r="M22" s="24"/>
      <c r="N22" s="3"/>
      <c r="O22" s="5" t="s">
        <v>1</v>
      </c>
      <c r="P22" s="5" t="s">
        <v>29</v>
      </c>
      <c r="U22" s="24"/>
      <c r="V22" s="24"/>
      <c r="W22" s="24"/>
      <c r="X22" s="24"/>
      <c r="Y22" s="24"/>
      <c r="Z22" s="3"/>
    </row>
    <row r="23" spans="1:26" ht="15.75" customHeight="1" x14ac:dyDescent="0.45">
      <c r="A23" s="20" t="s">
        <v>41</v>
      </c>
      <c r="B23" s="16">
        <f>E5*F16</f>
        <v>27.040000000000006</v>
      </c>
      <c r="C23" s="3" t="s">
        <v>42</v>
      </c>
      <c r="E23" s="12" t="s">
        <v>56</v>
      </c>
      <c r="F23" s="13">
        <f>IF(B10=1,"",IF(B10=3,"",(E6+2*B7)*B15))</f>
        <v>49</v>
      </c>
      <c r="G23" s="3" t="s">
        <v>9</v>
      </c>
      <c r="H23" s="14" t="str">
        <f>IF(B10=1,"",IF(B10=3,"","(Ly+2H)*Ny)"))</f>
        <v>(Ly+2H)*Ny)</v>
      </c>
      <c r="J23" s="24"/>
      <c r="K23" s="24"/>
      <c r="L23" s="24"/>
      <c r="M23" s="24"/>
      <c r="N23" s="3"/>
      <c r="O23" s="8" t="s">
        <v>7</v>
      </c>
      <c r="P23" s="8">
        <v>0.222</v>
      </c>
      <c r="U23" s="24"/>
      <c r="V23" s="24"/>
      <c r="W23" s="24"/>
      <c r="X23" s="24"/>
      <c r="Y23" s="24"/>
      <c r="Z23" s="3"/>
    </row>
    <row r="24" spans="1:26" ht="15.75" customHeight="1" x14ac:dyDescent="0.45">
      <c r="A24" s="20" t="s">
        <v>44</v>
      </c>
      <c r="B24" s="16">
        <f>E5*F17</f>
        <v>1.2800000000000002</v>
      </c>
      <c r="C24" s="3" t="s">
        <v>42</v>
      </c>
      <c r="E24" s="12" t="s">
        <v>40</v>
      </c>
      <c r="F24" s="4">
        <f>B16</f>
        <v>0</v>
      </c>
      <c r="G24" s="3" t="s">
        <v>9</v>
      </c>
      <c r="H24" s="18"/>
      <c r="J24" s="24"/>
      <c r="K24" s="24"/>
      <c r="L24" s="24"/>
      <c r="M24" s="24"/>
      <c r="N24" s="3"/>
      <c r="O24" s="8" t="s">
        <v>35</v>
      </c>
      <c r="P24" s="8">
        <v>0.499</v>
      </c>
      <c r="U24" s="24"/>
      <c r="V24" s="24"/>
      <c r="W24" s="24"/>
      <c r="X24" s="24"/>
      <c r="Y24" s="24"/>
      <c r="Z24" s="3"/>
    </row>
    <row r="25" spans="1:26" ht="15.75" customHeight="1" x14ac:dyDescent="0.45">
      <c r="A25" s="20" t="s">
        <v>57</v>
      </c>
      <c r="B25" s="19">
        <f>E5*B10</f>
        <v>25</v>
      </c>
      <c r="C25" s="3" t="s">
        <v>22</v>
      </c>
      <c r="D25" t="str">
        <f>IF(B10=0,"",E10)</f>
        <v>I-0.22 x 0.22 m</v>
      </c>
      <c r="E25" s="12" t="s">
        <v>58</v>
      </c>
      <c r="F25" s="13">
        <f>SUM(F22:F24)</f>
        <v>98</v>
      </c>
      <c r="G25" s="3" t="s">
        <v>9</v>
      </c>
      <c r="H25" s="18"/>
      <c r="J25" s="24"/>
      <c r="K25" s="24"/>
      <c r="L25" s="24"/>
      <c r="M25" s="24"/>
      <c r="N25" s="3"/>
      <c r="O25" s="8" t="s">
        <v>39</v>
      </c>
      <c r="P25" s="8">
        <v>0.61699999999999999</v>
      </c>
      <c r="U25" s="24"/>
      <c r="V25" s="24"/>
      <c r="W25" s="24"/>
      <c r="X25" s="24"/>
      <c r="Y25" s="24"/>
      <c r="Z25" s="3"/>
    </row>
    <row r="26" spans="1:26" ht="15.75" customHeight="1" x14ac:dyDescent="0.45">
      <c r="A26" s="20" t="s">
        <v>47</v>
      </c>
      <c r="B26" s="16">
        <f>E5*F18</f>
        <v>1.2800000000000002</v>
      </c>
      <c r="C26" s="3" t="s">
        <v>42</v>
      </c>
      <c r="E26" s="12" t="s">
        <v>59</v>
      </c>
      <c r="F26" s="4">
        <f>IF(F21=12,P17,IF(F21=16,P18,IF(F21=20,P19,P20)))</f>
        <v>9</v>
      </c>
      <c r="G26" s="3" t="s">
        <v>60</v>
      </c>
      <c r="H26" s="14" t="s">
        <v>61</v>
      </c>
      <c r="J26" s="24"/>
      <c r="K26" s="24"/>
      <c r="L26" s="24"/>
      <c r="M26" s="24"/>
      <c r="N26" s="3"/>
      <c r="O26" s="8" t="s">
        <v>15</v>
      </c>
      <c r="P26" s="8">
        <v>0.88800000000000001</v>
      </c>
      <c r="U26" s="24"/>
      <c r="V26" s="24"/>
      <c r="W26" s="24"/>
      <c r="X26" s="24"/>
      <c r="Y26" s="24"/>
      <c r="Z26" s="3"/>
    </row>
    <row r="27" spans="1:26" ht="15.75" customHeight="1" x14ac:dyDescent="0.45">
      <c r="A27" s="20" t="s">
        <v>49</v>
      </c>
      <c r="B27" s="16">
        <f>E5*F19</f>
        <v>5.44</v>
      </c>
      <c r="C27" s="3" t="s">
        <v>42</v>
      </c>
      <c r="E27" s="12" t="s">
        <v>62</v>
      </c>
      <c r="F27" s="13">
        <f>(1+F26/100)*F25</f>
        <v>106.82000000000001</v>
      </c>
      <c r="G27" s="3" t="s">
        <v>9</v>
      </c>
      <c r="H27" s="18" t="str">
        <f>(1+F26/100) &amp; "*ความยาวรวม"</f>
        <v>1.09*ความยาวรวม</v>
      </c>
      <c r="J27" s="24"/>
      <c r="K27" s="24"/>
      <c r="L27" s="24"/>
      <c r="M27" s="24"/>
      <c r="N27" s="3"/>
      <c r="O27" s="8" t="s">
        <v>18</v>
      </c>
      <c r="P27" s="8">
        <v>1.5780000000000001</v>
      </c>
      <c r="U27" s="24"/>
      <c r="V27" s="24"/>
      <c r="W27" s="24"/>
      <c r="X27" s="24"/>
      <c r="Y27" s="24"/>
      <c r="Z27" s="3"/>
    </row>
    <row r="28" spans="1:26" ht="15.75" customHeight="1" x14ac:dyDescent="0.45">
      <c r="A28" s="21" t="s">
        <v>53</v>
      </c>
      <c r="B28" s="16">
        <f>E5*F20</f>
        <v>13.600000000000001</v>
      </c>
      <c r="C28" s="3" t="s">
        <v>38</v>
      </c>
      <c r="E28" s="12" t="s">
        <v>63</v>
      </c>
      <c r="F28" s="4">
        <f>IF(F21=12,P26,IF(F21=16,P27,IF(F21=20,P28,IF(F21=25,P29,IF(F21=28,P30,IF(F21=32,P31))))))</f>
        <v>0.88800000000000001</v>
      </c>
      <c r="G28" s="3" t="s">
        <v>64</v>
      </c>
      <c r="H28" s="14" t="s">
        <v>65</v>
      </c>
      <c r="J28" s="24"/>
      <c r="K28" s="24"/>
      <c r="L28" s="24"/>
      <c r="M28" s="24"/>
      <c r="N28" s="3"/>
      <c r="O28" s="8" t="s">
        <v>20</v>
      </c>
      <c r="P28" s="8">
        <v>2.984</v>
      </c>
      <c r="U28" s="24"/>
      <c r="V28" s="24"/>
      <c r="W28" s="24"/>
      <c r="X28" s="24"/>
      <c r="Y28" s="24"/>
      <c r="Z28" s="3"/>
    </row>
    <row r="29" spans="1:26" ht="15.75" customHeight="1" x14ac:dyDescent="0.45">
      <c r="A29" s="20" t="s">
        <v>66</v>
      </c>
      <c r="B29" s="22" t="str">
        <f>IF(B18=6,E5*F37,"")</f>
        <v/>
      </c>
      <c r="C29" s="3" t="s">
        <v>67</v>
      </c>
      <c r="E29" s="12" t="s">
        <v>68</v>
      </c>
      <c r="F29" s="16">
        <f>F27*F28</f>
        <v>94.856160000000003</v>
      </c>
      <c r="G29" s="3" t="s">
        <v>67</v>
      </c>
      <c r="H29" s="14" t="s">
        <v>69</v>
      </c>
      <c r="J29" s="24"/>
      <c r="K29" s="24"/>
      <c r="L29" s="24"/>
      <c r="M29" s="24"/>
      <c r="N29" s="3"/>
      <c r="O29" s="8" t="s">
        <v>51</v>
      </c>
      <c r="P29" s="8">
        <v>3.8530000000000002</v>
      </c>
      <c r="U29" s="24"/>
      <c r="V29" s="24"/>
      <c r="W29" s="24"/>
      <c r="X29" s="24"/>
      <c r="Y29" s="24"/>
      <c r="Z29" s="3"/>
    </row>
    <row r="30" spans="1:26" ht="15.75" customHeight="1" x14ac:dyDescent="0.45">
      <c r="A30" s="20" t="s">
        <v>70</v>
      </c>
      <c r="B30" s="16">
        <f>IF(B18=9,E5*F37,"")</f>
        <v>17.085760000000001</v>
      </c>
      <c r="C30" s="3" t="s">
        <v>67</v>
      </c>
      <c r="E30" s="4" t="str">
        <f>IF(B10=1,"เหล็กปลอก","เหล็กรัดรอบ")</f>
        <v>เหล็กรัดรอบ</v>
      </c>
      <c r="F30" s="4">
        <f>B18</f>
        <v>9</v>
      </c>
      <c r="G30" s="3" t="s">
        <v>31</v>
      </c>
      <c r="H30" s="18"/>
      <c r="J30" s="24"/>
      <c r="K30" s="24"/>
      <c r="L30" s="24"/>
      <c r="M30" s="24"/>
      <c r="N30" s="3"/>
      <c r="O30" s="8" t="s">
        <v>54</v>
      </c>
      <c r="P30" s="8">
        <v>4.3840000000000003</v>
      </c>
      <c r="U30" s="24"/>
      <c r="V30" s="24"/>
      <c r="W30" s="24"/>
      <c r="X30" s="24"/>
      <c r="Y30" s="24"/>
      <c r="Z30" s="3"/>
    </row>
    <row r="31" spans="1:26" ht="15.75" customHeight="1" x14ac:dyDescent="0.45">
      <c r="A31" s="20" t="s">
        <v>71</v>
      </c>
      <c r="B31" s="16" t="str">
        <f>IF(B18=10,E5*F37,"")</f>
        <v/>
      </c>
      <c r="C31" s="3" t="s">
        <v>67</v>
      </c>
      <c r="E31" s="12" t="s">
        <v>72</v>
      </c>
      <c r="F31" s="13">
        <f>IF(B10=3,3*B6, 2*(B6+E6))</f>
        <v>6.4</v>
      </c>
      <c r="G31" s="3" t="s">
        <v>9</v>
      </c>
      <c r="H31" s="14" t="str">
        <f>IF(B10=3,"3*Lx", "2(Lx+Ly)")</f>
        <v>2(Lx+Ly)</v>
      </c>
      <c r="N31" s="3"/>
      <c r="O31" s="8" t="s">
        <v>55</v>
      </c>
      <c r="P31" s="8">
        <v>6.3129999999999997</v>
      </c>
      <c r="U31" s="25">
        <v>1</v>
      </c>
      <c r="V31" s="23"/>
      <c r="W31" s="24"/>
      <c r="X31" s="24"/>
      <c r="Y31" s="24"/>
      <c r="Z31" s="3"/>
    </row>
    <row r="32" spans="1:26" ht="15.75" customHeight="1" x14ac:dyDescent="0.45">
      <c r="A32" s="20" t="s">
        <v>73</v>
      </c>
      <c r="B32" s="16">
        <f>IF(F21=12,E5*F29,"")</f>
        <v>474.2808</v>
      </c>
      <c r="C32" s="3" t="s">
        <v>67</v>
      </c>
      <c r="E32" s="12" t="s">
        <v>5</v>
      </c>
      <c r="F32" s="4">
        <f>IF(B10=1,2*(INT((B7-2*E7)/0.1)+2),1)</f>
        <v>1</v>
      </c>
      <c r="G32" s="3" t="s">
        <v>33</v>
      </c>
      <c r="H32" s="18" t="str">
        <f>IF(B10=1,"2[int((H-2cov)/0.10) + 2]","")</f>
        <v/>
      </c>
      <c r="N32" s="3"/>
      <c r="U32" s="24"/>
      <c r="V32" s="24"/>
      <c r="W32" s="24"/>
      <c r="X32" s="24"/>
      <c r="Y32" s="24"/>
      <c r="Z32" s="3"/>
    </row>
    <row r="33" spans="1:26" ht="15.75" customHeight="1" x14ac:dyDescent="0.45">
      <c r="A33" s="20" t="s">
        <v>74</v>
      </c>
      <c r="B33" s="16" t="str">
        <f>IF(F21=16,E5*F29,"")</f>
        <v/>
      </c>
      <c r="C33" s="3" t="s">
        <v>67</v>
      </c>
      <c r="E33" s="12" t="s">
        <v>58</v>
      </c>
      <c r="F33" s="13">
        <f>F31*F32</f>
        <v>6.4</v>
      </c>
      <c r="G33" s="3" t="s">
        <v>9</v>
      </c>
      <c r="H33" s="14" t="s">
        <v>75</v>
      </c>
      <c r="N33" s="3"/>
      <c r="U33" s="24"/>
      <c r="V33" s="24"/>
      <c r="W33" s="24"/>
      <c r="X33" s="24"/>
      <c r="Y33" s="24"/>
      <c r="Z33" s="3"/>
    </row>
    <row r="34" spans="1:26" ht="15.75" customHeight="1" x14ac:dyDescent="0.45">
      <c r="A34" s="20" t="s">
        <v>76</v>
      </c>
      <c r="B34" s="16" t="str">
        <f>IF(F21=20,E5*F29,"")</f>
        <v/>
      </c>
      <c r="C34" s="3" t="s">
        <v>67</v>
      </c>
      <c r="E34" s="12" t="s">
        <v>59</v>
      </c>
      <c r="F34" s="4">
        <f>IF(F30=6,P15,P16)</f>
        <v>7</v>
      </c>
      <c r="G34" s="3" t="s">
        <v>60</v>
      </c>
      <c r="H34" s="14" t="s">
        <v>61</v>
      </c>
      <c r="N34" s="3"/>
      <c r="U34" s="24"/>
      <c r="V34" s="24"/>
      <c r="W34" s="24"/>
      <c r="X34" s="24"/>
      <c r="Y34" s="24"/>
      <c r="Z34" s="3"/>
    </row>
    <row r="35" spans="1:26" ht="15.75" customHeight="1" x14ac:dyDescent="0.45">
      <c r="A35" s="20" t="s">
        <v>77</v>
      </c>
      <c r="B35" s="16" t="str">
        <f>IF(F21=25,E5*F29,"")</f>
        <v/>
      </c>
      <c r="C35" s="3" t="s">
        <v>67</v>
      </c>
      <c r="E35" s="12" t="s">
        <v>62</v>
      </c>
      <c r="F35" s="13">
        <f>(1+F34/100)*F33</f>
        <v>6.8480000000000008</v>
      </c>
      <c r="G35" s="3" t="s">
        <v>9</v>
      </c>
      <c r="H35" s="18" t="str">
        <f>(1+F34/100) &amp; "*ความยาวรวม"</f>
        <v>1.07*ความยาวรวม</v>
      </c>
      <c r="N35" s="3"/>
      <c r="U35" s="24"/>
      <c r="V35" s="24"/>
      <c r="W35" s="24"/>
      <c r="X35" s="24"/>
      <c r="Y35" s="24"/>
      <c r="Z35" s="3"/>
    </row>
    <row r="36" spans="1:26" ht="15.75" customHeight="1" x14ac:dyDescent="0.45">
      <c r="A36" s="20" t="s">
        <v>78</v>
      </c>
      <c r="B36" s="16" t="str">
        <f>IF(F21=28,E5*F29,"")</f>
        <v/>
      </c>
      <c r="C36" s="3" t="s">
        <v>67</v>
      </c>
      <c r="E36" s="12" t="s">
        <v>63</v>
      </c>
      <c r="F36" s="4">
        <f>IF(F30=6,P23,IF(F30=9,P24,IF(F30=10,P25)))</f>
        <v>0.499</v>
      </c>
      <c r="G36" s="3" t="s">
        <v>64</v>
      </c>
      <c r="H36" s="14" t="s">
        <v>65</v>
      </c>
      <c r="N36" s="3"/>
      <c r="U36" s="24"/>
      <c r="V36" s="24"/>
      <c r="W36" s="24"/>
      <c r="X36" s="24"/>
      <c r="Y36" s="24"/>
      <c r="Z36" s="3"/>
    </row>
    <row r="37" spans="1:26" ht="15.75" customHeight="1" x14ac:dyDescent="0.45">
      <c r="A37" s="20" t="s">
        <v>79</v>
      </c>
      <c r="B37" s="16" t="str">
        <f>IF(F21=32,E5*F29,"")</f>
        <v/>
      </c>
      <c r="C37" s="3" t="s">
        <v>67</v>
      </c>
      <c r="E37" s="12" t="s">
        <v>68</v>
      </c>
      <c r="F37" s="16">
        <f>F35*F36</f>
        <v>3.4171520000000002</v>
      </c>
      <c r="G37" s="3" t="s">
        <v>67</v>
      </c>
      <c r="H37" s="14" t="s">
        <v>69</v>
      </c>
      <c r="N37" s="3"/>
      <c r="U37" s="24"/>
      <c r="V37" s="24"/>
      <c r="W37" s="24"/>
      <c r="X37" s="24"/>
      <c r="Y37" s="24"/>
      <c r="Z37" s="3"/>
    </row>
    <row r="38" spans="1:26" ht="12.75" x14ac:dyDescent="0.2">
      <c r="A38" s="3" t="s">
        <v>80</v>
      </c>
      <c r="B38" s="16">
        <f>E5*F38</f>
        <v>14.7409968</v>
      </c>
      <c r="C38" s="3" t="s">
        <v>67</v>
      </c>
      <c r="E38" s="12" t="s">
        <v>80</v>
      </c>
      <c r="F38" s="16">
        <f>(F29+F37)*0.03</f>
        <v>2.9481993599999998</v>
      </c>
      <c r="G38" s="3" t="s">
        <v>67</v>
      </c>
      <c r="H38" s="14" t="s">
        <v>81</v>
      </c>
      <c r="N38" s="3"/>
      <c r="U38" s="24"/>
      <c r="V38" s="24"/>
      <c r="W38" s="24"/>
      <c r="X38" s="24"/>
      <c r="Y38" s="24"/>
      <c r="Z38" s="3"/>
    </row>
    <row r="39" spans="1:26" ht="12.75" x14ac:dyDescent="0.2">
      <c r="A39" s="3" t="s">
        <v>82</v>
      </c>
      <c r="B39" s="16">
        <f>E5*F39</f>
        <v>3.4000000000000004</v>
      </c>
      <c r="C39" s="3" t="s">
        <v>67</v>
      </c>
      <c r="E39" s="12" t="s">
        <v>83</v>
      </c>
      <c r="F39" s="16">
        <f>F20*0.25</f>
        <v>0.68</v>
      </c>
      <c r="G39" s="3" t="s">
        <v>67</v>
      </c>
      <c r="H39" s="14" t="s">
        <v>84</v>
      </c>
      <c r="N39" s="3"/>
      <c r="U39" s="24"/>
      <c r="V39" s="24"/>
      <c r="W39" s="24"/>
      <c r="X39" s="24"/>
      <c r="Y39" s="24"/>
      <c r="Z39" s="3"/>
    </row>
    <row r="40" spans="1:26" ht="12.75" x14ac:dyDescent="0.2">
      <c r="U40" s="24"/>
      <c r="V40" s="24"/>
      <c r="W40" s="24"/>
      <c r="X40" s="24"/>
      <c r="Y40" s="24"/>
      <c r="Z40" s="3"/>
    </row>
    <row r="41" spans="1:26" ht="12.75" x14ac:dyDescent="0.2">
      <c r="U41" s="24"/>
      <c r="V41" s="24"/>
      <c r="W41" s="24"/>
      <c r="X41" s="24"/>
      <c r="Y41" s="24"/>
      <c r="Z41" s="3"/>
    </row>
    <row r="42" spans="1:26" ht="12.75" x14ac:dyDescent="0.2">
      <c r="U42" s="24"/>
      <c r="V42" s="24"/>
      <c r="W42" s="24"/>
      <c r="X42" s="24"/>
      <c r="Y42" s="24"/>
      <c r="Z42" s="3"/>
    </row>
    <row r="43" spans="1:26" ht="12.75" x14ac:dyDescent="0.2">
      <c r="U43" s="24"/>
      <c r="V43" s="24"/>
      <c r="W43" s="24"/>
      <c r="X43" s="24"/>
      <c r="Y43" s="24"/>
      <c r="Z43" s="3"/>
    </row>
    <row r="44" spans="1:26" ht="12.75" x14ac:dyDescent="0.2">
      <c r="U44" s="24"/>
      <c r="V44" s="24"/>
      <c r="W44" s="24"/>
      <c r="X44" s="24"/>
      <c r="Y44" s="24"/>
      <c r="Z44" s="3"/>
    </row>
    <row r="45" spans="1:26" ht="12.75" x14ac:dyDescent="0.2">
      <c r="U45" s="24"/>
      <c r="V45" s="24"/>
      <c r="W45" s="24"/>
      <c r="X45" s="24"/>
      <c r="Y45" s="24"/>
      <c r="Z45" s="3"/>
    </row>
    <row r="46" spans="1:26" ht="12.75" x14ac:dyDescent="0.2">
      <c r="U46" s="24"/>
      <c r="V46" s="24"/>
      <c r="W46" s="24"/>
      <c r="X46" s="24"/>
      <c r="Y46" s="24"/>
      <c r="Z46" s="3"/>
    </row>
    <row r="47" spans="1:26" ht="12.75" x14ac:dyDescent="0.2">
      <c r="U47" s="24"/>
      <c r="V47" s="24"/>
      <c r="W47" s="24"/>
      <c r="X47" s="24"/>
      <c r="Y47" s="24"/>
      <c r="Z47" s="3"/>
    </row>
    <row r="48" spans="1:26" ht="12.75" x14ac:dyDescent="0.2">
      <c r="U48" s="24"/>
      <c r="V48" s="24"/>
      <c r="W48" s="24"/>
      <c r="X48" s="24"/>
      <c r="Y48" s="24"/>
      <c r="Z48" s="3"/>
    </row>
    <row r="49" spans="21:26" ht="12.75" x14ac:dyDescent="0.2">
      <c r="U49" s="24"/>
      <c r="V49" s="24"/>
      <c r="W49" s="24"/>
      <c r="X49" s="24"/>
      <c r="Y49" s="24"/>
      <c r="Z49" s="3"/>
    </row>
    <row r="50" spans="21:26" ht="12.75" x14ac:dyDescent="0.2">
      <c r="U50" s="24"/>
      <c r="V50" s="24"/>
      <c r="W50" s="24"/>
      <c r="X50" s="24"/>
      <c r="Y50" s="24"/>
      <c r="Z50" s="3"/>
    </row>
    <row r="51" spans="21:26" ht="12.75" x14ac:dyDescent="0.2">
      <c r="U51" s="24"/>
      <c r="V51" s="24"/>
      <c r="W51" s="24"/>
      <c r="X51" s="24"/>
      <c r="Y51" s="24"/>
      <c r="Z51" s="3"/>
    </row>
    <row r="52" spans="21:26" ht="12.75" x14ac:dyDescent="0.2">
      <c r="U52" s="24"/>
      <c r="V52" s="24"/>
      <c r="W52" s="24"/>
      <c r="X52" s="24"/>
      <c r="Y52" s="24"/>
      <c r="Z52" s="3"/>
    </row>
    <row r="53" spans="21:26" ht="12.75" x14ac:dyDescent="0.2">
      <c r="U53" s="24"/>
      <c r="V53" s="24"/>
      <c r="W53" s="24"/>
      <c r="X53" s="24"/>
      <c r="Y53" s="24"/>
      <c r="Z53" s="3"/>
    </row>
    <row r="54" spans="21:26" ht="12.75" x14ac:dyDescent="0.2">
      <c r="U54" s="24"/>
      <c r="V54" s="24"/>
      <c r="W54" s="24"/>
      <c r="X54" s="24"/>
      <c r="Y54" s="24"/>
      <c r="Z54" s="3"/>
    </row>
    <row r="55" spans="21:26" ht="12.75" x14ac:dyDescent="0.2">
      <c r="U55" s="24"/>
      <c r="V55" s="24"/>
      <c r="W55" s="24"/>
      <c r="X55" s="24"/>
      <c r="Y55" s="24"/>
      <c r="Z55" s="3"/>
    </row>
    <row r="56" spans="21:26" ht="12.75" x14ac:dyDescent="0.2">
      <c r="U56" s="24"/>
      <c r="V56" s="24"/>
      <c r="W56" s="24"/>
      <c r="X56" s="24"/>
      <c r="Y56" s="24"/>
      <c r="Z56" s="3"/>
    </row>
    <row r="57" spans="21:26" ht="12.75" x14ac:dyDescent="0.2">
      <c r="U57" s="24"/>
      <c r="V57" s="24"/>
      <c r="W57" s="24"/>
      <c r="X57" s="24"/>
      <c r="Y57" s="24"/>
      <c r="Z57" s="3"/>
    </row>
    <row r="58" spans="21:26" ht="12.75" x14ac:dyDescent="0.2">
      <c r="U58" s="25">
        <v>2</v>
      </c>
      <c r="V58" s="23"/>
      <c r="W58" s="24"/>
      <c r="X58" s="24"/>
      <c r="Y58" s="24"/>
      <c r="Z58" s="3"/>
    </row>
    <row r="59" spans="21:26" ht="12.75" x14ac:dyDescent="0.2">
      <c r="U59" s="24"/>
      <c r="V59" s="24"/>
      <c r="W59" s="24"/>
      <c r="X59" s="24"/>
      <c r="Y59" s="24"/>
      <c r="Z59" s="3"/>
    </row>
    <row r="60" spans="21:26" ht="12.75" x14ac:dyDescent="0.2">
      <c r="U60" s="24"/>
      <c r="V60" s="24"/>
      <c r="W60" s="24"/>
      <c r="X60" s="24"/>
      <c r="Y60" s="24"/>
      <c r="Z60" s="3"/>
    </row>
    <row r="61" spans="21:26" ht="12.75" x14ac:dyDescent="0.2">
      <c r="U61" s="24"/>
      <c r="V61" s="24"/>
      <c r="W61" s="24"/>
      <c r="X61" s="24"/>
      <c r="Y61" s="24"/>
      <c r="Z61" s="3"/>
    </row>
    <row r="62" spans="21:26" ht="12.75" x14ac:dyDescent="0.2">
      <c r="U62" s="24"/>
      <c r="V62" s="24"/>
      <c r="W62" s="24"/>
      <c r="X62" s="24"/>
      <c r="Y62" s="24"/>
      <c r="Z62" s="3"/>
    </row>
    <row r="63" spans="21:26" ht="12.75" x14ac:dyDescent="0.2">
      <c r="U63" s="24"/>
      <c r="V63" s="24"/>
      <c r="W63" s="24"/>
      <c r="X63" s="24"/>
      <c r="Y63" s="24"/>
      <c r="Z63" s="3"/>
    </row>
    <row r="64" spans="21:26" ht="12.75" x14ac:dyDescent="0.2">
      <c r="U64" s="24"/>
      <c r="V64" s="24"/>
      <c r="W64" s="24"/>
      <c r="X64" s="24"/>
      <c r="Y64" s="24"/>
      <c r="Z64" s="3"/>
    </row>
    <row r="65" spans="21:26" ht="12.75" x14ac:dyDescent="0.2">
      <c r="U65" s="24"/>
      <c r="V65" s="24"/>
      <c r="W65" s="24"/>
      <c r="X65" s="24"/>
      <c r="Y65" s="24"/>
      <c r="Z65" s="3"/>
    </row>
    <row r="66" spans="21:26" ht="12.75" x14ac:dyDescent="0.2">
      <c r="U66" s="24"/>
      <c r="V66" s="24"/>
      <c r="W66" s="24"/>
      <c r="X66" s="24"/>
      <c r="Y66" s="24"/>
      <c r="Z66" s="3"/>
    </row>
    <row r="67" spans="21:26" ht="12.75" x14ac:dyDescent="0.2">
      <c r="U67" s="24"/>
      <c r="V67" s="24"/>
      <c r="W67" s="24"/>
      <c r="X67" s="24"/>
      <c r="Y67" s="24"/>
      <c r="Z67" s="3"/>
    </row>
    <row r="68" spans="21:26" ht="12.75" x14ac:dyDescent="0.2">
      <c r="U68" s="24"/>
      <c r="V68" s="24"/>
      <c r="W68" s="24"/>
      <c r="X68" s="24"/>
      <c r="Y68" s="24"/>
      <c r="Z68" s="3"/>
    </row>
    <row r="69" spans="21:26" ht="12.75" x14ac:dyDescent="0.2">
      <c r="U69" s="24"/>
      <c r="V69" s="24"/>
      <c r="W69" s="24"/>
      <c r="X69" s="24"/>
      <c r="Y69" s="24"/>
      <c r="Z69" s="3"/>
    </row>
    <row r="70" spans="21:26" ht="12.75" x14ac:dyDescent="0.2">
      <c r="U70" s="24"/>
      <c r="V70" s="24"/>
      <c r="W70" s="24"/>
      <c r="X70" s="24"/>
      <c r="Y70" s="24"/>
      <c r="Z70" s="3"/>
    </row>
    <row r="71" spans="21:26" ht="12.75" x14ac:dyDescent="0.2">
      <c r="U71" s="24"/>
      <c r="V71" s="24"/>
      <c r="W71" s="24"/>
      <c r="X71" s="24"/>
      <c r="Y71" s="24"/>
      <c r="Z71" s="3"/>
    </row>
    <row r="72" spans="21:26" ht="12.75" x14ac:dyDescent="0.2">
      <c r="U72" s="24"/>
      <c r="V72" s="24"/>
      <c r="W72" s="24"/>
      <c r="X72" s="24"/>
      <c r="Y72" s="24"/>
      <c r="Z72" s="3"/>
    </row>
    <row r="73" spans="21:26" ht="12.75" x14ac:dyDescent="0.2">
      <c r="U73" s="24"/>
      <c r="V73" s="24"/>
      <c r="W73" s="24"/>
      <c r="X73" s="24"/>
      <c r="Y73" s="24"/>
      <c r="Z73" s="3"/>
    </row>
    <row r="74" spans="21:26" ht="12.75" x14ac:dyDescent="0.2">
      <c r="U74" s="24"/>
      <c r="V74" s="24"/>
      <c r="W74" s="24"/>
      <c r="X74" s="24"/>
      <c r="Y74" s="24"/>
      <c r="Z74" s="3"/>
    </row>
    <row r="75" spans="21:26" ht="12.75" x14ac:dyDescent="0.2">
      <c r="U75" s="24"/>
      <c r="V75" s="24"/>
      <c r="W75" s="24"/>
      <c r="X75" s="24"/>
      <c r="Y75" s="24"/>
      <c r="Z75" s="3"/>
    </row>
    <row r="76" spans="21:26" ht="12.75" x14ac:dyDescent="0.2">
      <c r="U76" s="24"/>
      <c r="V76" s="24"/>
      <c r="W76" s="24"/>
      <c r="X76" s="24"/>
      <c r="Y76" s="24"/>
      <c r="Z76" s="3"/>
    </row>
    <row r="77" spans="21:26" ht="12.75" x14ac:dyDescent="0.2">
      <c r="U77" s="24"/>
      <c r="V77" s="24"/>
      <c r="W77" s="24"/>
      <c r="X77" s="24"/>
      <c r="Y77" s="24"/>
      <c r="Z77" s="3"/>
    </row>
    <row r="78" spans="21:26" ht="12.75" x14ac:dyDescent="0.2">
      <c r="U78" s="24"/>
      <c r="V78" s="24"/>
      <c r="W78" s="24"/>
      <c r="X78" s="24"/>
      <c r="Y78" s="24"/>
      <c r="Z78" s="3"/>
    </row>
    <row r="79" spans="21:26" ht="12.75" x14ac:dyDescent="0.2">
      <c r="U79" s="24"/>
      <c r="V79" s="24"/>
      <c r="W79" s="24"/>
      <c r="X79" s="24"/>
      <c r="Y79" s="24"/>
      <c r="Z79" s="3"/>
    </row>
    <row r="80" spans="21:26" ht="12.75" x14ac:dyDescent="0.2">
      <c r="U80" s="24"/>
      <c r="V80" s="24"/>
      <c r="W80" s="24"/>
      <c r="X80" s="24"/>
      <c r="Y80" s="24"/>
      <c r="Z80" s="3"/>
    </row>
    <row r="81" spans="21:26" ht="12.75" x14ac:dyDescent="0.2">
      <c r="U81" s="24"/>
      <c r="V81" s="24"/>
      <c r="W81" s="24"/>
      <c r="X81" s="24"/>
      <c r="Y81" s="24"/>
      <c r="Z81" s="3"/>
    </row>
    <row r="82" spans="21:26" ht="12.75" x14ac:dyDescent="0.2">
      <c r="U82" s="24"/>
      <c r="V82" s="24"/>
      <c r="W82" s="24"/>
      <c r="X82" s="24"/>
      <c r="Y82" s="24"/>
      <c r="Z82" s="3"/>
    </row>
    <row r="83" spans="21:26" ht="12.75" x14ac:dyDescent="0.2">
      <c r="U83" s="24"/>
      <c r="V83" s="24"/>
      <c r="W83" s="24"/>
      <c r="X83" s="24"/>
      <c r="Y83" s="24"/>
      <c r="Z83" s="3"/>
    </row>
    <row r="84" spans="21:26" ht="12.75" x14ac:dyDescent="0.2">
      <c r="U84" s="24"/>
      <c r="V84" s="24"/>
      <c r="W84" s="24"/>
      <c r="X84" s="24"/>
      <c r="Y84" s="24"/>
      <c r="Z84" s="3"/>
    </row>
    <row r="85" spans="21:26" ht="12.75" x14ac:dyDescent="0.2">
      <c r="U85" s="25">
        <v>3</v>
      </c>
      <c r="V85" s="23"/>
      <c r="W85" s="24"/>
      <c r="X85" s="24"/>
      <c r="Y85" s="24"/>
      <c r="Z85" s="3"/>
    </row>
    <row r="86" spans="21:26" ht="12.75" x14ac:dyDescent="0.2">
      <c r="U86" s="24"/>
      <c r="V86" s="24"/>
      <c r="W86" s="24"/>
      <c r="X86" s="24"/>
      <c r="Y86" s="24"/>
      <c r="Z86" s="3"/>
    </row>
    <row r="87" spans="21:26" ht="12.75" x14ac:dyDescent="0.2">
      <c r="U87" s="24"/>
      <c r="V87" s="24"/>
      <c r="W87" s="24"/>
      <c r="X87" s="24"/>
      <c r="Y87" s="24"/>
      <c r="Z87" s="3"/>
    </row>
    <row r="88" spans="21:26" ht="12.75" x14ac:dyDescent="0.2">
      <c r="U88" s="24"/>
      <c r="V88" s="24"/>
      <c r="W88" s="24"/>
      <c r="X88" s="24"/>
      <c r="Y88" s="24"/>
      <c r="Z88" s="3"/>
    </row>
    <row r="89" spans="21:26" ht="12.75" x14ac:dyDescent="0.2">
      <c r="U89" s="24"/>
      <c r="V89" s="24"/>
      <c r="W89" s="24"/>
      <c r="X89" s="24"/>
      <c r="Y89" s="24"/>
      <c r="Z89" s="3"/>
    </row>
    <row r="90" spans="21:26" ht="12.75" x14ac:dyDescent="0.2">
      <c r="U90" s="24"/>
      <c r="V90" s="24"/>
      <c r="W90" s="24"/>
      <c r="X90" s="24"/>
      <c r="Y90" s="24"/>
      <c r="Z90" s="3"/>
    </row>
    <row r="91" spans="21:26" ht="12.75" x14ac:dyDescent="0.2">
      <c r="U91" s="24"/>
      <c r="V91" s="24"/>
      <c r="W91" s="24"/>
      <c r="X91" s="24"/>
      <c r="Y91" s="24"/>
      <c r="Z91" s="3"/>
    </row>
    <row r="92" spans="21:26" ht="12.75" x14ac:dyDescent="0.2">
      <c r="U92" s="24"/>
      <c r="V92" s="24"/>
      <c r="W92" s="24"/>
      <c r="X92" s="24"/>
      <c r="Y92" s="24"/>
      <c r="Z92" s="3"/>
    </row>
    <row r="93" spans="21:26" ht="12.75" x14ac:dyDescent="0.2">
      <c r="U93" s="24"/>
      <c r="V93" s="24"/>
      <c r="W93" s="24"/>
      <c r="X93" s="24"/>
      <c r="Y93" s="24"/>
      <c r="Z93" s="3"/>
    </row>
    <row r="94" spans="21:26" ht="12.75" x14ac:dyDescent="0.2">
      <c r="U94" s="24"/>
      <c r="V94" s="24"/>
      <c r="W94" s="24"/>
      <c r="X94" s="24"/>
      <c r="Y94" s="24"/>
      <c r="Z94" s="3"/>
    </row>
    <row r="95" spans="21:26" ht="12.75" x14ac:dyDescent="0.2">
      <c r="U95" s="24"/>
      <c r="V95" s="24"/>
      <c r="W95" s="24"/>
      <c r="X95" s="24"/>
      <c r="Y95" s="24"/>
      <c r="Z95" s="3"/>
    </row>
    <row r="96" spans="21:26" ht="12.75" x14ac:dyDescent="0.2">
      <c r="U96" s="24"/>
      <c r="V96" s="24"/>
      <c r="W96" s="24"/>
      <c r="X96" s="24"/>
      <c r="Y96" s="24"/>
      <c r="Z96" s="3"/>
    </row>
    <row r="97" spans="21:26" ht="12.75" x14ac:dyDescent="0.2">
      <c r="U97" s="24"/>
      <c r="V97" s="24"/>
      <c r="W97" s="24"/>
      <c r="X97" s="24"/>
      <c r="Y97" s="24"/>
      <c r="Z97" s="3"/>
    </row>
    <row r="98" spans="21:26" ht="12.75" x14ac:dyDescent="0.2">
      <c r="U98" s="24"/>
      <c r="V98" s="24"/>
      <c r="W98" s="24"/>
      <c r="X98" s="24"/>
      <c r="Y98" s="24"/>
      <c r="Z98" s="3"/>
    </row>
    <row r="99" spans="21:26" ht="12.75" x14ac:dyDescent="0.2">
      <c r="U99" s="24"/>
      <c r="V99" s="24"/>
      <c r="W99" s="24"/>
      <c r="X99" s="24"/>
      <c r="Y99" s="24"/>
      <c r="Z99" s="3"/>
    </row>
    <row r="100" spans="21:26" ht="12.75" x14ac:dyDescent="0.2">
      <c r="U100" s="24"/>
      <c r="V100" s="24"/>
      <c r="W100" s="24"/>
      <c r="X100" s="24"/>
      <c r="Y100" s="24"/>
      <c r="Z100" s="3"/>
    </row>
    <row r="101" spans="21:26" ht="12.75" x14ac:dyDescent="0.2">
      <c r="U101" s="24"/>
      <c r="V101" s="24"/>
      <c r="W101" s="24"/>
      <c r="X101" s="24"/>
      <c r="Y101" s="24"/>
      <c r="Z101" s="3"/>
    </row>
    <row r="102" spans="21:26" ht="12.75" x14ac:dyDescent="0.2">
      <c r="U102" s="24"/>
      <c r="V102" s="24"/>
      <c r="W102" s="24"/>
      <c r="X102" s="24"/>
      <c r="Y102" s="24"/>
      <c r="Z102" s="3"/>
    </row>
    <row r="103" spans="21:26" ht="12.75" x14ac:dyDescent="0.2">
      <c r="U103" s="24"/>
      <c r="V103" s="24"/>
      <c r="W103" s="24"/>
      <c r="X103" s="24"/>
      <c r="Y103" s="24"/>
      <c r="Z103" s="3"/>
    </row>
    <row r="104" spans="21:26" ht="12.75" x14ac:dyDescent="0.2">
      <c r="U104" s="24"/>
      <c r="V104" s="24"/>
      <c r="W104" s="24"/>
      <c r="X104" s="24"/>
      <c r="Y104" s="24"/>
      <c r="Z104" s="3"/>
    </row>
    <row r="105" spans="21:26" ht="12.75" x14ac:dyDescent="0.2">
      <c r="U105" s="24"/>
      <c r="V105" s="24"/>
      <c r="W105" s="24"/>
      <c r="X105" s="24"/>
      <c r="Y105" s="24"/>
      <c r="Z105" s="3"/>
    </row>
    <row r="106" spans="21:26" ht="12.75" x14ac:dyDescent="0.2">
      <c r="U106" s="24"/>
      <c r="V106" s="24"/>
      <c r="W106" s="24"/>
      <c r="X106" s="24"/>
      <c r="Y106" s="24"/>
      <c r="Z106" s="3"/>
    </row>
    <row r="107" spans="21:26" ht="12.75" x14ac:dyDescent="0.2">
      <c r="U107" s="24"/>
      <c r="V107" s="24"/>
      <c r="W107" s="24"/>
      <c r="X107" s="24"/>
      <c r="Y107" s="24"/>
      <c r="Z107" s="3"/>
    </row>
    <row r="108" spans="21:26" ht="12.75" x14ac:dyDescent="0.2">
      <c r="U108" s="24"/>
      <c r="V108" s="24"/>
      <c r="W108" s="24"/>
      <c r="X108" s="24"/>
      <c r="Y108" s="24"/>
      <c r="Z108" s="3"/>
    </row>
    <row r="109" spans="21:26" ht="12.75" x14ac:dyDescent="0.2">
      <c r="U109" s="24"/>
      <c r="V109" s="24"/>
      <c r="W109" s="24"/>
      <c r="X109" s="24"/>
      <c r="Y109" s="24"/>
      <c r="Z109" s="3"/>
    </row>
    <row r="110" spans="21:26" ht="12.75" x14ac:dyDescent="0.2">
      <c r="U110" s="24"/>
      <c r="V110" s="24"/>
      <c r="W110" s="24"/>
      <c r="X110" s="24"/>
      <c r="Y110" s="24"/>
      <c r="Z110" s="3"/>
    </row>
    <row r="111" spans="21:26" ht="12.75" x14ac:dyDescent="0.2">
      <c r="U111" s="24"/>
      <c r="V111" s="24"/>
      <c r="W111" s="24"/>
      <c r="X111" s="24"/>
      <c r="Y111" s="24"/>
      <c r="Z111" s="3"/>
    </row>
    <row r="112" spans="21:26" ht="12.75" x14ac:dyDescent="0.2">
      <c r="U112" s="25">
        <v>4</v>
      </c>
      <c r="V112" s="23"/>
      <c r="W112" s="24"/>
      <c r="X112" s="24"/>
      <c r="Y112" s="24"/>
      <c r="Z112" s="3"/>
    </row>
    <row r="113" spans="21:26" ht="12.75" x14ac:dyDescent="0.2">
      <c r="U113" s="24"/>
      <c r="V113" s="24"/>
      <c r="W113" s="24"/>
      <c r="X113" s="24"/>
      <c r="Y113" s="24"/>
      <c r="Z113" s="3"/>
    </row>
    <row r="114" spans="21:26" ht="12.75" x14ac:dyDescent="0.2">
      <c r="U114" s="24"/>
      <c r="V114" s="24"/>
      <c r="W114" s="24"/>
      <c r="X114" s="24"/>
      <c r="Y114" s="24"/>
      <c r="Z114" s="3"/>
    </row>
    <row r="115" spans="21:26" ht="12.75" x14ac:dyDescent="0.2">
      <c r="U115" s="24"/>
      <c r="V115" s="24"/>
      <c r="W115" s="24"/>
      <c r="X115" s="24"/>
      <c r="Y115" s="24"/>
      <c r="Z115" s="3"/>
    </row>
    <row r="116" spans="21:26" ht="12.75" x14ac:dyDescent="0.2">
      <c r="U116" s="24"/>
      <c r="V116" s="24"/>
      <c r="W116" s="24"/>
      <c r="X116" s="24"/>
      <c r="Y116" s="24"/>
      <c r="Z116" s="3"/>
    </row>
    <row r="117" spans="21:26" ht="12.75" x14ac:dyDescent="0.2">
      <c r="U117" s="24"/>
      <c r="V117" s="24"/>
      <c r="W117" s="24"/>
      <c r="X117" s="24"/>
      <c r="Y117" s="24"/>
      <c r="Z117" s="3"/>
    </row>
    <row r="118" spans="21:26" ht="12.75" x14ac:dyDescent="0.2">
      <c r="U118" s="24"/>
      <c r="V118" s="24"/>
      <c r="W118" s="24"/>
      <c r="X118" s="24"/>
      <c r="Y118" s="24"/>
      <c r="Z118" s="3"/>
    </row>
    <row r="119" spans="21:26" ht="12.75" x14ac:dyDescent="0.2">
      <c r="U119" s="24"/>
      <c r="V119" s="24"/>
      <c r="W119" s="24"/>
      <c r="X119" s="24"/>
      <c r="Y119" s="24"/>
      <c r="Z119" s="3"/>
    </row>
    <row r="120" spans="21:26" ht="12.75" x14ac:dyDescent="0.2">
      <c r="U120" s="24"/>
      <c r="V120" s="24"/>
      <c r="W120" s="24"/>
      <c r="X120" s="24"/>
      <c r="Y120" s="24"/>
      <c r="Z120" s="3"/>
    </row>
    <row r="121" spans="21:26" ht="12.75" x14ac:dyDescent="0.2">
      <c r="U121" s="24"/>
      <c r="V121" s="24"/>
      <c r="W121" s="24"/>
      <c r="X121" s="24"/>
      <c r="Y121" s="24"/>
      <c r="Z121" s="3"/>
    </row>
    <row r="122" spans="21:26" ht="12.75" x14ac:dyDescent="0.2">
      <c r="U122" s="24"/>
      <c r="V122" s="24"/>
      <c r="W122" s="24"/>
      <c r="X122" s="24"/>
      <c r="Y122" s="24"/>
      <c r="Z122" s="3"/>
    </row>
    <row r="123" spans="21:26" ht="12.75" x14ac:dyDescent="0.2">
      <c r="U123" s="24"/>
      <c r="V123" s="24"/>
      <c r="W123" s="24"/>
      <c r="X123" s="24"/>
      <c r="Y123" s="24"/>
      <c r="Z123" s="3"/>
    </row>
    <row r="124" spans="21:26" ht="12.75" x14ac:dyDescent="0.2">
      <c r="U124" s="24"/>
      <c r="V124" s="24"/>
      <c r="W124" s="24"/>
      <c r="X124" s="24"/>
      <c r="Y124" s="24"/>
      <c r="Z124" s="3"/>
    </row>
    <row r="125" spans="21:26" ht="12.75" x14ac:dyDescent="0.2">
      <c r="U125" s="24"/>
      <c r="V125" s="24"/>
      <c r="W125" s="24"/>
      <c r="X125" s="24"/>
      <c r="Y125" s="24"/>
      <c r="Z125" s="3"/>
    </row>
    <row r="126" spans="21:26" ht="12.75" x14ac:dyDescent="0.2">
      <c r="U126" s="24"/>
      <c r="V126" s="24"/>
      <c r="W126" s="24"/>
      <c r="X126" s="24"/>
      <c r="Y126" s="24"/>
      <c r="Z126" s="3"/>
    </row>
    <row r="127" spans="21:26" ht="12.75" x14ac:dyDescent="0.2">
      <c r="U127" s="24"/>
      <c r="V127" s="24"/>
      <c r="W127" s="24"/>
      <c r="X127" s="24"/>
      <c r="Y127" s="24"/>
      <c r="Z127" s="3"/>
    </row>
    <row r="128" spans="21:26" ht="12.75" x14ac:dyDescent="0.2">
      <c r="U128" s="24"/>
      <c r="V128" s="24"/>
      <c r="W128" s="24"/>
      <c r="X128" s="24"/>
      <c r="Y128" s="24"/>
      <c r="Z128" s="3"/>
    </row>
    <row r="129" spans="21:26" ht="12.75" x14ac:dyDescent="0.2">
      <c r="U129" s="24"/>
      <c r="V129" s="24"/>
      <c r="W129" s="24"/>
      <c r="X129" s="24"/>
      <c r="Y129" s="24"/>
      <c r="Z129" s="3"/>
    </row>
    <row r="130" spans="21:26" ht="12.75" x14ac:dyDescent="0.2">
      <c r="U130" s="24"/>
      <c r="V130" s="24"/>
      <c r="W130" s="24"/>
      <c r="X130" s="24"/>
      <c r="Y130" s="24"/>
      <c r="Z130" s="3"/>
    </row>
    <row r="131" spans="21:26" ht="12.75" x14ac:dyDescent="0.2">
      <c r="U131" s="24"/>
      <c r="V131" s="24"/>
      <c r="W131" s="24"/>
      <c r="X131" s="24"/>
      <c r="Y131" s="24"/>
      <c r="Z131" s="3"/>
    </row>
    <row r="132" spans="21:26" ht="12.75" x14ac:dyDescent="0.2">
      <c r="U132" s="24"/>
      <c r="V132" s="24"/>
      <c r="W132" s="24"/>
      <c r="X132" s="24"/>
      <c r="Y132" s="24"/>
      <c r="Z132" s="3"/>
    </row>
    <row r="133" spans="21:26" ht="12.75" x14ac:dyDescent="0.2">
      <c r="U133" s="24"/>
      <c r="V133" s="24"/>
      <c r="W133" s="24"/>
      <c r="X133" s="24"/>
      <c r="Y133" s="24"/>
      <c r="Z133" s="3"/>
    </row>
    <row r="134" spans="21:26" ht="12.75" x14ac:dyDescent="0.2">
      <c r="U134" s="24"/>
      <c r="V134" s="24"/>
      <c r="W134" s="24"/>
      <c r="X134" s="24"/>
      <c r="Y134" s="24"/>
      <c r="Z134" s="3"/>
    </row>
    <row r="135" spans="21:26" ht="12.75" x14ac:dyDescent="0.2">
      <c r="U135" s="24"/>
      <c r="V135" s="24"/>
      <c r="W135" s="24"/>
      <c r="X135" s="24"/>
      <c r="Y135" s="24"/>
      <c r="Z135" s="3"/>
    </row>
    <row r="136" spans="21:26" ht="12.75" x14ac:dyDescent="0.2">
      <c r="U136" s="24"/>
      <c r="V136" s="24"/>
      <c r="W136" s="24"/>
      <c r="X136" s="24"/>
      <c r="Y136" s="24"/>
      <c r="Z136" s="3"/>
    </row>
    <row r="137" spans="21:26" ht="12.75" x14ac:dyDescent="0.2">
      <c r="U137" s="24"/>
      <c r="V137" s="24"/>
      <c r="W137" s="24"/>
      <c r="X137" s="24"/>
      <c r="Y137" s="24"/>
      <c r="Z137" s="3"/>
    </row>
    <row r="138" spans="21:26" ht="12.75" x14ac:dyDescent="0.2">
      <c r="U138" s="24"/>
      <c r="V138" s="24"/>
      <c r="W138" s="24"/>
      <c r="X138" s="24"/>
      <c r="Y138" s="24"/>
      <c r="Z138" s="3"/>
    </row>
    <row r="139" spans="21:26" ht="12.75" x14ac:dyDescent="0.2">
      <c r="U139" s="25">
        <v>5</v>
      </c>
      <c r="V139" s="23"/>
      <c r="W139" s="24"/>
      <c r="X139" s="24"/>
      <c r="Y139" s="24"/>
      <c r="Z139" s="3"/>
    </row>
    <row r="140" spans="21:26" ht="12.75" x14ac:dyDescent="0.2">
      <c r="U140" s="24"/>
      <c r="V140" s="24"/>
      <c r="W140" s="24"/>
      <c r="X140" s="24"/>
      <c r="Y140" s="24"/>
      <c r="Z140" s="3"/>
    </row>
    <row r="141" spans="21:26" ht="12.75" x14ac:dyDescent="0.2">
      <c r="U141" s="24"/>
      <c r="V141" s="24"/>
      <c r="W141" s="24"/>
      <c r="X141" s="24"/>
      <c r="Y141" s="24"/>
      <c r="Z141" s="3"/>
    </row>
    <row r="142" spans="21:26" ht="12.75" x14ac:dyDescent="0.2">
      <c r="U142" s="24"/>
      <c r="V142" s="24"/>
      <c r="W142" s="24"/>
      <c r="X142" s="24"/>
      <c r="Y142" s="24"/>
      <c r="Z142" s="3"/>
    </row>
    <row r="143" spans="21:26" ht="12.75" x14ac:dyDescent="0.2">
      <c r="U143" s="24"/>
      <c r="V143" s="24"/>
      <c r="W143" s="24"/>
      <c r="X143" s="24"/>
      <c r="Y143" s="24"/>
      <c r="Z143" s="3"/>
    </row>
    <row r="144" spans="21:26" ht="12.75" x14ac:dyDescent="0.2">
      <c r="U144" s="24"/>
      <c r="V144" s="24"/>
      <c r="W144" s="24"/>
      <c r="X144" s="24"/>
      <c r="Y144" s="24"/>
      <c r="Z144" s="3"/>
    </row>
    <row r="145" spans="21:26" ht="12.75" x14ac:dyDescent="0.2">
      <c r="U145" s="24"/>
      <c r="V145" s="24"/>
      <c r="W145" s="24"/>
      <c r="X145" s="24"/>
      <c r="Y145" s="24"/>
      <c r="Z145" s="3"/>
    </row>
    <row r="146" spans="21:26" ht="12.75" x14ac:dyDescent="0.2">
      <c r="U146" s="24"/>
      <c r="V146" s="24"/>
      <c r="W146" s="24"/>
      <c r="X146" s="24"/>
      <c r="Y146" s="24"/>
      <c r="Z146" s="3"/>
    </row>
    <row r="147" spans="21:26" ht="12.75" x14ac:dyDescent="0.2">
      <c r="U147" s="24"/>
      <c r="V147" s="24"/>
      <c r="W147" s="24"/>
      <c r="X147" s="24"/>
      <c r="Y147" s="24"/>
      <c r="Z147" s="3"/>
    </row>
    <row r="148" spans="21:26" ht="12.75" x14ac:dyDescent="0.2">
      <c r="U148" s="24"/>
      <c r="V148" s="24"/>
      <c r="W148" s="24"/>
      <c r="X148" s="24"/>
      <c r="Y148" s="24"/>
      <c r="Z148" s="3"/>
    </row>
    <row r="149" spans="21:26" ht="12.75" x14ac:dyDescent="0.2">
      <c r="U149" s="24"/>
      <c r="V149" s="24"/>
      <c r="W149" s="24"/>
      <c r="X149" s="24"/>
      <c r="Y149" s="24"/>
      <c r="Z149" s="3"/>
    </row>
    <row r="150" spans="21:26" ht="12.75" x14ac:dyDescent="0.2">
      <c r="U150" s="24"/>
      <c r="V150" s="24"/>
      <c r="W150" s="24"/>
      <c r="X150" s="24"/>
      <c r="Y150" s="24"/>
      <c r="Z150" s="3"/>
    </row>
    <row r="151" spans="21:26" ht="12.75" x14ac:dyDescent="0.2">
      <c r="U151" s="24"/>
      <c r="V151" s="24"/>
      <c r="W151" s="24"/>
      <c r="X151" s="24"/>
      <c r="Y151" s="24"/>
      <c r="Z151" s="3"/>
    </row>
    <row r="152" spans="21:26" ht="12.75" x14ac:dyDescent="0.2">
      <c r="U152" s="24"/>
      <c r="V152" s="24"/>
      <c r="W152" s="24"/>
      <c r="X152" s="24"/>
      <c r="Y152" s="24"/>
      <c r="Z152" s="3"/>
    </row>
    <row r="153" spans="21:26" ht="12.75" x14ac:dyDescent="0.2">
      <c r="U153" s="24"/>
      <c r="V153" s="24"/>
      <c r="W153" s="24"/>
      <c r="X153" s="24"/>
      <c r="Y153" s="24"/>
      <c r="Z153" s="3"/>
    </row>
    <row r="154" spans="21:26" ht="12.75" x14ac:dyDescent="0.2">
      <c r="U154" s="24"/>
      <c r="V154" s="24"/>
      <c r="W154" s="24"/>
      <c r="X154" s="24"/>
      <c r="Y154" s="24"/>
      <c r="Z154" s="3"/>
    </row>
    <row r="155" spans="21:26" ht="12.75" x14ac:dyDescent="0.2">
      <c r="U155" s="24"/>
      <c r="V155" s="24"/>
      <c r="W155" s="24"/>
      <c r="X155" s="24"/>
      <c r="Y155" s="24"/>
      <c r="Z155" s="3"/>
    </row>
    <row r="156" spans="21:26" ht="12.75" x14ac:dyDescent="0.2">
      <c r="U156" s="24"/>
      <c r="V156" s="24"/>
      <c r="W156" s="24"/>
      <c r="X156" s="24"/>
      <c r="Y156" s="24"/>
      <c r="Z156" s="3"/>
    </row>
    <row r="157" spans="21:26" ht="12.75" x14ac:dyDescent="0.2">
      <c r="U157" s="24"/>
      <c r="V157" s="24"/>
      <c r="W157" s="24"/>
      <c r="X157" s="24"/>
      <c r="Y157" s="24"/>
      <c r="Z157" s="3"/>
    </row>
    <row r="158" spans="21:26" ht="12.75" x14ac:dyDescent="0.2">
      <c r="U158" s="24"/>
      <c r="V158" s="24"/>
      <c r="W158" s="24"/>
      <c r="X158" s="24"/>
      <c r="Y158" s="24"/>
      <c r="Z158" s="3"/>
    </row>
    <row r="159" spans="21:26" ht="12.75" x14ac:dyDescent="0.2">
      <c r="U159" s="24"/>
      <c r="V159" s="24"/>
      <c r="W159" s="24"/>
      <c r="X159" s="24"/>
      <c r="Y159" s="24"/>
      <c r="Z159" s="3"/>
    </row>
    <row r="160" spans="21:26" ht="12.75" x14ac:dyDescent="0.2">
      <c r="U160" s="24"/>
      <c r="V160" s="24"/>
      <c r="W160" s="24"/>
      <c r="X160" s="24"/>
      <c r="Y160" s="24"/>
      <c r="Z160" s="3"/>
    </row>
    <row r="161" spans="21:26" ht="12.75" x14ac:dyDescent="0.2">
      <c r="U161" s="24"/>
      <c r="V161" s="24"/>
      <c r="W161" s="24"/>
      <c r="X161" s="24"/>
      <c r="Y161" s="24"/>
      <c r="Z161" s="3"/>
    </row>
    <row r="162" spans="21:26" ht="12.75" x14ac:dyDescent="0.2">
      <c r="U162" s="24"/>
      <c r="V162" s="24"/>
      <c r="W162" s="24"/>
      <c r="X162" s="24"/>
      <c r="Y162" s="24"/>
      <c r="Z162" s="3"/>
    </row>
    <row r="163" spans="21:26" ht="12.75" x14ac:dyDescent="0.2">
      <c r="U163" s="24"/>
      <c r="V163" s="24"/>
      <c r="W163" s="24"/>
      <c r="X163" s="24"/>
      <c r="Y163" s="24"/>
      <c r="Z163" s="3"/>
    </row>
    <row r="164" spans="21:26" ht="12.75" x14ac:dyDescent="0.2">
      <c r="U164" s="24"/>
      <c r="V164" s="24"/>
      <c r="W164" s="24"/>
      <c r="X164" s="24"/>
      <c r="Y164" s="24"/>
      <c r="Z164" s="3"/>
    </row>
    <row r="165" spans="21:26" ht="12.75" x14ac:dyDescent="0.2">
      <c r="U165" s="24"/>
      <c r="V165" s="24"/>
      <c r="W165" s="24"/>
      <c r="X165" s="24"/>
      <c r="Y165" s="24"/>
      <c r="Z165" s="3"/>
    </row>
  </sheetData>
  <mergeCells count="13">
    <mergeCell ref="V58:Y84"/>
    <mergeCell ref="U58:U84"/>
    <mergeCell ref="V4:Y30"/>
    <mergeCell ref="J4:M30"/>
    <mergeCell ref="U4:U30"/>
    <mergeCell ref="V31:Y57"/>
    <mergeCell ref="U31:U57"/>
    <mergeCell ref="V85:Y111"/>
    <mergeCell ref="U85:U111"/>
    <mergeCell ref="V112:Y138"/>
    <mergeCell ref="U112:U138"/>
    <mergeCell ref="V139:Y165"/>
    <mergeCell ref="U139:U16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ชีต1</vt:lpstr>
      <vt:lpstr>FTtype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2024-08-09T08:04:18Z</dcterms:modified>
</cp:coreProperties>
</file>