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wdp" ContentType="image/vnd.ms-photo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showInkAnnotation="0" codeName="ThisWorkbook" defaultThemeVersion="124226"/>
  <bookViews>
    <workbookView xWindow="240" yWindow="600" windowWidth="15120" windowHeight="5985" activeTab="3"/>
  </bookViews>
  <sheets>
    <sheet name="Two Way" sheetId="1" r:id="rId1"/>
    <sheet name="One Way&amp;Cantilevel" sheetId="2" r:id="rId2"/>
    <sheet name="Slab 0n Ground" sheetId="3" r:id="rId3"/>
    <sheet name="FLAT PLATE (EFM)" sheetId="5" r:id="rId4"/>
  </sheets>
  <definedNames>
    <definedName name="_xlnm._FilterDatabase" localSheetId="3" hidden="1">'FLAT PLATE (EFM)'!$F$24:$F$39</definedName>
    <definedName name="_xlnm.Print_Area" localSheetId="3">'FLAT PLATE (EFM)'!$A$1:$N$200</definedName>
    <definedName name="_xlnm.Print_Area" localSheetId="1">'One Way&amp;Cantilevel'!$A$1:$S$57</definedName>
    <definedName name="_xlnm.Print_Area" localSheetId="2">'Slab 0n Ground'!$A$1:$T$62</definedName>
    <definedName name="_xlnm.Print_Area" localSheetId="0">'Two Way'!$A$1:$S$78</definedName>
  </definedNames>
  <calcPr calcId="145621"/>
</workbook>
</file>

<file path=xl/calcChain.xml><?xml version="1.0" encoding="utf-8"?>
<calcChain xmlns="http://schemas.openxmlformats.org/spreadsheetml/2006/main">
  <c r="R169" i="5" l="1"/>
  <c r="Q169" i="5"/>
  <c r="R168" i="5"/>
  <c r="Q168" i="5"/>
  <c r="Q167" i="5"/>
  <c r="P167" i="5"/>
  <c r="Q166" i="5"/>
  <c r="P166" i="5"/>
  <c r="Q165" i="5"/>
  <c r="P165" i="5"/>
  <c r="Q164" i="5"/>
  <c r="P164" i="5"/>
  <c r="M161" i="5"/>
  <c r="L161" i="5"/>
  <c r="K161" i="5"/>
  <c r="J161" i="5"/>
  <c r="I161" i="5"/>
  <c r="G161" i="5"/>
  <c r="R166" i="5" s="1"/>
  <c r="F161" i="5"/>
  <c r="E161" i="5"/>
  <c r="R165" i="5" s="1"/>
  <c r="D161" i="5"/>
  <c r="C161" i="5"/>
  <c r="M145" i="5"/>
  <c r="L145" i="5"/>
  <c r="K145" i="5"/>
  <c r="J145" i="5"/>
  <c r="I145" i="5"/>
  <c r="G145" i="5"/>
  <c r="F145" i="5"/>
  <c r="E145" i="5"/>
  <c r="D145" i="5"/>
  <c r="C145" i="5"/>
  <c r="B160" i="5"/>
  <c r="B159" i="5"/>
  <c r="B144" i="5"/>
  <c r="B143" i="5"/>
  <c r="S109" i="5"/>
  <c r="L129" i="5"/>
  <c r="F129" i="5"/>
  <c r="K129" i="5"/>
  <c r="E129" i="5"/>
  <c r="G129" i="5"/>
  <c r="K128" i="5"/>
  <c r="I128" i="5"/>
  <c r="E128" i="5"/>
  <c r="C128" i="5"/>
  <c r="C150" i="5"/>
  <c r="D150" i="5" s="1"/>
  <c r="E150" i="5" s="1"/>
  <c r="F150" i="5" s="1"/>
  <c r="C133" i="5"/>
  <c r="D133" i="5" s="1"/>
  <c r="E133" i="5" s="1"/>
  <c r="F133" i="5" s="1"/>
  <c r="G133" i="5" l="1"/>
  <c r="G150" i="5"/>
  <c r="E14" i="5"/>
  <c r="A14" i="5"/>
  <c r="E13" i="5"/>
  <c r="A13" i="5"/>
  <c r="F25" i="5"/>
  <c r="B1" i="5" l="1"/>
  <c r="G94" i="5"/>
  <c r="G93" i="5"/>
  <c r="D93" i="5"/>
  <c r="Y166" i="5" l="1"/>
  <c r="X166" i="5"/>
  <c r="Y165" i="5"/>
  <c r="X165" i="5"/>
  <c r="X163" i="5"/>
  <c r="W161" i="5"/>
  <c r="X162" i="5"/>
  <c r="N161" i="5"/>
  <c r="N159" i="5"/>
  <c r="N157" i="5"/>
  <c r="B157" i="5"/>
  <c r="N155" i="5"/>
  <c r="N153" i="5"/>
  <c r="N151" i="5"/>
  <c r="B150" i="5"/>
  <c r="N148" i="5"/>
  <c r="B148" i="5"/>
  <c r="B147" i="5"/>
  <c r="N145" i="5"/>
  <c r="N143" i="5"/>
  <c r="N141" i="5"/>
  <c r="B141" i="5"/>
  <c r="N139" i="5"/>
  <c r="N137" i="5"/>
  <c r="N134" i="5"/>
  <c r="B133" i="5"/>
  <c r="N132" i="5"/>
  <c r="B132" i="5"/>
  <c r="B131" i="5"/>
  <c r="N130" i="5"/>
  <c r="N128" i="5"/>
  <c r="J129" i="5"/>
  <c r="I129" i="5"/>
  <c r="M129" i="5"/>
  <c r="D129" i="5"/>
  <c r="C129" i="5"/>
  <c r="I127" i="5"/>
  <c r="B127" i="5"/>
  <c r="S108" i="5"/>
  <c r="S107" i="5"/>
  <c r="S106" i="5"/>
  <c r="G105" i="5"/>
  <c r="F105" i="5"/>
  <c r="G104" i="5"/>
  <c r="G102" i="5"/>
  <c r="G101" i="5"/>
  <c r="G100" i="5"/>
  <c r="C100" i="5"/>
  <c r="G98" i="5"/>
  <c r="G97" i="5"/>
  <c r="G96" i="5"/>
  <c r="C96" i="5"/>
  <c r="B92" i="5"/>
  <c r="G88" i="5"/>
  <c r="D88" i="5"/>
  <c r="G87" i="5"/>
  <c r="D87" i="5"/>
  <c r="N86" i="5"/>
  <c r="K86" i="5"/>
  <c r="G86" i="5"/>
  <c r="D86" i="5"/>
  <c r="N85" i="5"/>
  <c r="K85" i="5"/>
  <c r="G85" i="5"/>
  <c r="D85" i="5"/>
  <c r="N84" i="5"/>
  <c r="K84" i="5"/>
  <c r="J84" i="5"/>
  <c r="G84" i="5"/>
  <c r="D84" i="5"/>
  <c r="N83" i="5"/>
  <c r="K83" i="5"/>
  <c r="G83" i="5"/>
  <c r="D83" i="5"/>
  <c r="I82" i="5"/>
  <c r="B82" i="5"/>
  <c r="J79" i="5"/>
  <c r="B76" i="5"/>
  <c r="B75" i="5"/>
  <c r="B74" i="5"/>
  <c r="J71" i="5"/>
  <c r="B66" i="5"/>
  <c r="B65" i="5"/>
  <c r="B64" i="5"/>
  <c r="G61" i="5"/>
  <c r="G60" i="5"/>
  <c r="G59" i="5"/>
  <c r="G58" i="5"/>
  <c r="B57" i="5"/>
  <c r="B53" i="5"/>
  <c r="H52" i="5"/>
  <c r="H51" i="5"/>
  <c r="H50" i="5"/>
  <c r="H49" i="5"/>
  <c r="G49" i="5"/>
  <c r="G52" i="5" s="1"/>
  <c r="F49" i="5"/>
  <c r="G48" i="5"/>
  <c r="F48" i="5"/>
  <c r="B47" i="5"/>
  <c r="H46" i="5"/>
  <c r="H44" i="5"/>
  <c r="B44" i="5"/>
  <c r="H43" i="5"/>
  <c r="H42" i="5"/>
  <c r="G42" i="5"/>
  <c r="G43" i="5" s="1"/>
  <c r="F42" i="5"/>
  <c r="F43" i="5" s="1"/>
  <c r="G41" i="5"/>
  <c r="F41" i="5"/>
  <c r="B40" i="5"/>
  <c r="I29" i="5"/>
  <c r="I28" i="5"/>
  <c r="H27" i="5"/>
  <c r="F27" i="5"/>
  <c r="B28" i="5" s="1"/>
  <c r="B27" i="5"/>
  <c r="I26" i="5"/>
  <c r="I25" i="5"/>
  <c r="H25" i="5"/>
  <c r="B25" i="5"/>
  <c r="H24" i="5"/>
  <c r="F24" i="5"/>
  <c r="B23" i="5"/>
  <c r="P22" i="5"/>
  <c r="I22" i="5"/>
  <c r="E22" i="5"/>
  <c r="B22" i="5"/>
  <c r="I21" i="5"/>
  <c r="H21" i="5"/>
  <c r="E21" i="5"/>
  <c r="B21" i="5"/>
  <c r="Q20" i="5"/>
  <c r="I20" i="5"/>
  <c r="F20" i="5"/>
  <c r="E20" i="5"/>
  <c r="D20" i="5"/>
  <c r="H20" i="5" s="1"/>
  <c r="B20" i="5"/>
  <c r="B19" i="5"/>
  <c r="D18" i="5"/>
  <c r="A18" i="5"/>
  <c r="S17" i="5"/>
  <c r="Q17" i="5"/>
  <c r="H17" i="5"/>
  <c r="G17" i="5"/>
  <c r="F97" i="5" s="1"/>
  <c r="D17" i="5"/>
  <c r="A17" i="5"/>
  <c r="X16" i="5"/>
  <c r="W16" i="5"/>
  <c r="U16" i="5"/>
  <c r="T16" i="5"/>
  <c r="S16" i="5"/>
  <c r="Q16" i="5"/>
  <c r="H16" i="5"/>
  <c r="E16" i="5"/>
  <c r="D16" i="5"/>
  <c r="A16" i="5"/>
  <c r="X15" i="5"/>
  <c r="W15" i="5"/>
  <c r="U15" i="5"/>
  <c r="T15" i="5"/>
  <c r="S15" i="5"/>
  <c r="Q15" i="5"/>
  <c r="G15" i="5"/>
  <c r="G16" i="5" s="1"/>
  <c r="H14" i="5"/>
  <c r="D14" i="5"/>
  <c r="H13" i="5"/>
  <c r="D13" i="5"/>
  <c r="H12" i="5"/>
  <c r="E12" i="5"/>
  <c r="D12" i="5"/>
  <c r="A12" i="5"/>
  <c r="U11" i="5"/>
  <c r="T11" i="5"/>
  <c r="H11" i="5"/>
  <c r="G11" i="5"/>
  <c r="J86" i="5" s="1"/>
  <c r="E11" i="5"/>
  <c r="D11" i="5"/>
  <c r="A11" i="5"/>
  <c r="E10" i="5"/>
  <c r="A10" i="5"/>
  <c r="Q9" i="5"/>
  <c r="C15" i="5" s="1"/>
  <c r="C16" i="5" s="1"/>
  <c r="H9" i="5"/>
  <c r="F9" i="5"/>
  <c r="B8" i="5"/>
  <c r="M7" i="5"/>
  <c r="F7" i="5"/>
  <c r="B7" i="5"/>
  <c r="E6" i="5"/>
  <c r="C6" i="5"/>
  <c r="A6" i="5"/>
  <c r="I5" i="5"/>
  <c r="M5" i="5" s="1"/>
  <c r="M6" i="5" s="1"/>
  <c r="F5" i="5"/>
  <c r="C5" i="5"/>
  <c r="I4" i="5"/>
  <c r="E4" i="5"/>
  <c r="B4" i="5"/>
  <c r="G3" i="5"/>
  <c r="B2" i="5"/>
  <c r="I1" i="5"/>
  <c r="C7" i="5" s="1"/>
  <c r="C54" i="3"/>
  <c r="C46" i="3"/>
  <c r="C38" i="3"/>
  <c r="F29" i="3"/>
  <c r="E29" i="3"/>
  <c r="B29" i="3"/>
  <c r="F28" i="3"/>
  <c r="B28" i="3"/>
  <c r="F27" i="3"/>
  <c r="B27" i="3"/>
  <c r="B26" i="3"/>
  <c r="G25" i="3"/>
  <c r="F25" i="3"/>
  <c r="E25" i="3"/>
  <c r="D25" i="3"/>
  <c r="B25" i="3"/>
  <c r="G24" i="3"/>
  <c r="F24" i="3"/>
  <c r="E24" i="3"/>
  <c r="D24" i="3"/>
  <c r="F23" i="3"/>
  <c r="D23" i="3"/>
  <c r="B23" i="3"/>
  <c r="B22" i="3"/>
  <c r="K19" i="3"/>
  <c r="J19" i="3"/>
  <c r="J20" i="3" s="1"/>
  <c r="G19" i="3"/>
  <c r="K18" i="3"/>
  <c r="G18" i="3"/>
  <c r="K17" i="3"/>
  <c r="I17" i="3"/>
  <c r="G17" i="3"/>
  <c r="K16" i="3"/>
  <c r="J16" i="3"/>
  <c r="G16" i="3"/>
  <c r="K15" i="3"/>
  <c r="J15" i="3"/>
  <c r="D15" i="3"/>
  <c r="K14" i="3"/>
  <c r="G14" i="3"/>
  <c r="B14" i="3"/>
  <c r="K13" i="3"/>
  <c r="G13" i="3"/>
  <c r="E13" i="3"/>
  <c r="K12" i="3"/>
  <c r="J12" i="3"/>
  <c r="G12" i="3"/>
  <c r="D12" i="3"/>
  <c r="G11" i="3"/>
  <c r="E11" i="3"/>
  <c r="B10" i="3"/>
  <c r="E9" i="3"/>
  <c r="D9" i="3"/>
  <c r="V8" i="3"/>
  <c r="K8" i="3"/>
  <c r="H8" i="3"/>
  <c r="G8" i="3"/>
  <c r="V7" i="3"/>
  <c r="K7" i="3"/>
  <c r="J7" i="3"/>
  <c r="G7" i="3"/>
  <c r="E7" i="3"/>
  <c r="C7" i="3"/>
  <c r="V6" i="3"/>
  <c r="K6" i="3"/>
  <c r="G6" i="3"/>
  <c r="E6" i="3"/>
  <c r="V5" i="3"/>
  <c r="K5" i="3"/>
  <c r="G5" i="3"/>
  <c r="B5" i="3"/>
  <c r="G3" i="3"/>
  <c r="B3" i="3"/>
  <c r="I1" i="3"/>
  <c r="B1" i="3"/>
  <c r="R56" i="2"/>
  <c r="Q56" i="2"/>
  <c r="L56" i="2"/>
  <c r="R55" i="2"/>
  <c r="Q55" i="2"/>
  <c r="L55" i="2"/>
  <c r="G55" i="2"/>
  <c r="R54" i="2"/>
  <c r="L53" i="2"/>
  <c r="Q52" i="2"/>
  <c r="Q54" i="2" s="1"/>
  <c r="R51" i="2"/>
  <c r="Q51" i="2"/>
  <c r="L51" i="2"/>
  <c r="L50" i="2"/>
  <c r="H44" i="2"/>
  <c r="C44" i="2"/>
  <c r="C43" i="2"/>
  <c r="H42" i="2"/>
  <c r="G42" i="2"/>
  <c r="G41" i="2"/>
  <c r="H40" i="2"/>
  <c r="G40" i="2"/>
  <c r="H39" i="2"/>
  <c r="G39" i="2"/>
  <c r="H38" i="2"/>
  <c r="G38" i="2"/>
  <c r="C37" i="2"/>
  <c r="V36" i="2"/>
  <c r="V35" i="2"/>
  <c r="I35" i="2"/>
  <c r="G35" i="2"/>
  <c r="E35" i="2"/>
  <c r="V34" i="2"/>
  <c r="K34" i="2"/>
  <c r="I34" i="2"/>
  <c r="G34" i="2"/>
  <c r="E34" i="2"/>
  <c r="V33" i="2"/>
  <c r="K33" i="2"/>
  <c r="C33" i="2"/>
  <c r="K32" i="2"/>
  <c r="I32" i="2"/>
  <c r="G32" i="2"/>
  <c r="E32" i="2"/>
  <c r="C32" i="2"/>
  <c r="K31" i="2"/>
  <c r="I31" i="2"/>
  <c r="G31" i="2"/>
  <c r="E31" i="2"/>
  <c r="C31" i="2"/>
  <c r="K30" i="2"/>
  <c r="I30" i="2"/>
  <c r="G30" i="2"/>
  <c r="E30" i="2"/>
  <c r="K28" i="2"/>
  <c r="I28" i="2"/>
  <c r="G28" i="2"/>
  <c r="E28" i="2"/>
  <c r="C28" i="2"/>
  <c r="K27" i="2"/>
  <c r="C27" i="2"/>
  <c r="K26" i="2"/>
  <c r="I26" i="2"/>
  <c r="G26" i="2"/>
  <c r="E26" i="2"/>
  <c r="C26" i="2"/>
  <c r="K25" i="2"/>
  <c r="C25" i="2"/>
  <c r="C21" i="2"/>
  <c r="I20" i="2"/>
  <c r="K19" i="2"/>
  <c r="L17" i="2"/>
  <c r="J17" i="2"/>
  <c r="Q16" i="2"/>
  <c r="P16" i="2"/>
  <c r="L16" i="2"/>
  <c r="J16" i="2"/>
  <c r="Q15" i="2"/>
  <c r="L15" i="2"/>
  <c r="J15" i="2"/>
  <c r="D15" i="2"/>
  <c r="M14" i="2"/>
  <c r="L14" i="2"/>
  <c r="G14" i="2"/>
  <c r="B14" i="2"/>
  <c r="T13" i="2"/>
  <c r="P47" i="2" s="1"/>
  <c r="G13" i="2"/>
  <c r="E13" i="2"/>
  <c r="T12" i="2"/>
  <c r="L12" i="2"/>
  <c r="J12" i="2"/>
  <c r="G12" i="2"/>
  <c r="D12" i="2"/>
  <c r="T11" i="2"/>
  <c r="P11" i="2"/>
  <c r="G11" i="2"/>
  <c r="E11" i="2"/>
  <c r="W10" i="2"/>
  <c r="P10" i="2"/>
  <c r="K10" i="2"/>
  <c r="G10" i="2"/>
  <c r="B10" i="2"/>
  <c r="W9" i="2"/>
  <c r="P9" i="2"/>
  <c r="K9" i="2"/>
  <c r="G9" i="2"/>
  <c r="E9" i="2"/>
  <c r="D9" i="2"/>
  <c r="Y8" i="2"/>
  <c r="W8" i="2"/>
  <c r="K8" i="2"/>
  <c r="J8" i="2"/>
  <c r="L9" i="2" s="1"/>
  <c r="G8" i="2"/>
  <c r="W7" i="2"/>
  <c r="L7" i="2"/>
  <c r="E7" i="2"/>
  <c r="C7" i="2"/>
  <c r="Y6" i="2"/>
  <c r="W6" i="2"/>
  <c r="L6" i="2"/>
  <c r="K6" i="2"/>
  <c r="G6" i="2"/>
  <c r="E6" i="2"/>
  <c r="Y5" i="2"/>
  <c r="W5" i="2"/>
  <c r="M5" i="2"/>
  <c r="K5" i="2"/>
  <c r="G5" i="2"/>
  <c r="B5" i="2"/>
  <c r="G3" i="2"/>
  <c r="B3" i="2"/>
  <c r="I1" i="2"/>
  <c r="B1" i="2"/>
  <c r="AA149" i="1"/>
  <c r="Z149" i="1"/>
  <c r="Y149" i="1"/>
  <c r="V149" i="1"/>
  <c r="U149" i="1"/>
  <c r="T149" i="1"/>
  <c r="Q149" i="1"/>
  <c r="P149" i="1"/>
  <c r="O149" i="1"/>
  <c r="L149" i="1"/>
  <c r="K149" i="1"/>
  <c r="J149" i="1"/>
  <c r="G149" i="1"/>
  <c r="E149" i="1"/>
  <c r="AA148" i="1"/>
  <c r="Z148" i="1"/>
  <c r="Y148" i="1"/>
  <c r="V148" i="1"/>
  <c r="U148" i="1"/>
  <c r="T148" i="1"/>
  <c r="Q148" i="1"/>
  <c r="P148" i="1"/>
  <c r="O148" i="1"/>
  <c r="L148" i="1"/>
  <c r="K148" i="1"/>
  <c r="J148" i="1"/>
  <c r="G148" i="1"/>
  <c r="E148" i="1"/>
  <c r="AA147" i="1"/>
  <c r="Z147" i="1"/>
  <c r="Y147" i="1"/>
  <c r="V147" i="1"/>
  <c r="U147" i="1"/>
  <c r="T147" i="1"/>
  <c r="Q147" i="1"/>
  <c r="P147" i="1"/>
  <c r="O147" i="1"/>
  <c r="L147" i="1"/>
  <c r="K147" i="1"/>
  <c r="J147" i="1"/>
  <c r="G147" i="1"/>
  <c r="E147" i="1"/>
  <c r="AA146" i="1"/>
  <c r="Z146" i="1"/>
  <c r="Y146" i="1"/>
  <c r="V146" i="1"/>
  <c r="U146" i="1"/>
  <c r="T146" i="1"/>
  <c r="Q146" i="1"/>
  <c r="P146" i="1"/>
  <c r="O146" i="1"/>
  <c r="L146" i="1"/>
  <c r="K146" i="1"/>
  <c r="J146" i="1"/>
  <c r="G146" i="1"/>
  <c r="E146" i="1"/>
  <c r="AA145" i="1"/>
  <c r="Z145" i="1"/>
  <c r="Y145" i="1"/>
  <c r="V145" i="1"/>
  <c r="U145" i="1"/>
  <c r="T145" i="1"/>
  <c r="Q145" i="1"/>
  <c r="P145" i="1"/>
  <c r="O145" i="1"/>
  <c r="L145" i="1"/>
  <c r="K145" i="1"/>
  <c r="J145" i="1"/>
  <c r="G145" i="1"/>
  <c r="E145" i="1"/>
  <c r="AA144" i="1"/>
  <c r="Z144" i="1"/>
  <c r="Y144" i="1"/>
  <c r="V144" i="1"/>
  <c r="U144" i="1"/>
  <c r="T144" i="1"/>
  <c r="Q144" i="1"/>
  <c r="P144" i="1"/>
  <c r="O144" i="1"/>
  <c r="L144" i="1"/>
  <c r="K144" i="1"/>
  <c r="J144" i="1"/>
  <c r="G144" i="1"/>
  <c r="E144" i="1"/>
  <c r="AA143" i="1"/>
  <c r="Z143" i="1"/>
  <c r="Y143" i="1"/>
  <c r="V143" i="1"/>
  <c r="U143" i="1"/>
  <c r="T143" i="1"/>
  <c r="Q143" i="1"/>
  <c r="P143" i="1"/>
  <c r="O143" i="1"/>
  <c r="L143" i="1"/>
  <c r="K143" i="1"/>
  <c r="J143" i="1"/>
  <c r="G143" i="1"/>
  <c r="E143" i="1"/>
  <c r="AA142" i="1"/>
  <c r="Z142" i="1"/>
  <c r="Y142" i="1"/>
  <c r="V142" i="1"/>
  <c r="U142" i="1"/>
  <c r="T142" i="1"/>
  <c r="Q142" i="1"/>
  <c r="P142" i="1"/>
  <c r="O142" i="1"/>
  <c r="L142" i="1"/>
  <c r="K142" i="1"/>
  <c r="J142" i="1"/>
  <c r="G142" i="1"/>
  <c r="E142" i="1"/>
  <c r="AA141" i="1"/>
  <c r="Z141" i="1"/>
  <c r="Y141" i="1"/>
  <c r="V141" i="1"/>
  <c r="U141" i="1"/>
  <c r="T141" i="1"/>
  <c r="Q141" i="1"/>
  <c r="P141" i="1"/>
  <c r="O141" i="1"/>
  <c r="L141" i="1"/>
  <c r="K141" i="1"/>
  <c r="J141" i="1"/>
  <c r="G141" i="1"/>
  <c r="E141" i="1"/>
  <c r="AA140" i="1"/>
  <c r="Z140" i="1"/>
  <c r="Y140" i="1"/>
  <c r="V140" i="1"/>
  <c r="U140" i="1"/>
  <c r="T140" i="1"/>
  <c r="Q140" i="1"/>
  <c r="P140" i="1"/>
  <c r="O140" i="1"/>
  <c r="L140" i="1"/>
  <c r="K140" i="1"/>
  <c r="J140" i="1"/>
  <c r="G140" i="1"/>
  <c r="E140" i="1"/>
  <c r="AA139" i="1"/>
  <c r="Z139" i="1"/>
  <c r="Y139" i="1"/>
  <c r="V139" i="1"/>
  <c r="U139" i="1"/>
  <c r="T139" i="1"/>
  <c r="Q139" i="1"/>
  <c r="P139" i="1"/>
  <c r="O139" i="1"/>
  <c r="L139" i="1"/>
  <c r="K139" i="1"/>
  <c r="J139" i="1"/>
  <c r="G139" i="1"/>
  <c r="E139" i="1"/>
  <c r="AA138" i="1"/>
  <c r="Z138" i="1"/>
  <c r="Y138" i="1"/>
  <c r="V138" i="1"/>
  <c r="U138" i="1"/>
  <c r="T138" i="1"/>
  <c r="Q138" i="1"/>
  <c r="P138" i="1"/>
  <c r="O138" i="1"/>
  <c r="L138" i="1"/>
  <c r="K138" i="1"/>
  <c r="J138" i="1"/>
  <c r="G138" i="1"/>
  <c r="E138" i="1"/>
  <c r="AA137" i="1"/>
  <c r="Z137" i="1"/>
  <c r="Y137" i="1"/>
  <c r="V137" i="1"/>
  <c r="U137" i="1"/>
  <c r="T137" i="1"/>
  <c r="Q137" i="1"/>
  <c r="P137" i="1"/>
  <c r="O137" i="1"/>
  <c r="L137" i="1"/>
  <c r="K137" i="1"/>
  <c r="J137" i="1"/>
  <c r="G137" i="1"/>
  <c r="E137" i="1"/>
  <c r="AA136" i="1"/>
  <c r="Z136" i="1"/>
  <c r="Y136" i="1"/>
  <c r="V136" i="1"/>
  <c r="U136" i="1"/>
  <c r="T136" i="1"/>
  <c r="Q136" i="1"/>
  <c r="P136" i="1"/>
  <c r="O136" i="1"/>
  <c r="L136" i="1"/>
  <c r="K136" i="1"/>
  <c r="J136" i="1"/>
  <c r="G136" i="1"/>
  <c r="E136" i="1"/>
  <c r="AA135" i="1"/>
  <c r="Z135" i="1"/>
  <c r="Y135" i="1"/>
  <c r="V135" i="1"/>
  <c r="U135" i="1"/>
  <c r="T135" i="1"/>
  <c r="Q135" i="1"/>
  <c r="P135" i="1"/>
  <c r="O135" i="1"/>
  <c r="L135" i="1"/>
  <c r="K135" i="1"/>
  <c r="J135" i="1"/>
  <c r="G135" i="1"/>
  <c r="E135" i="1"/>
  <c r="AA134" i="1"/>
  <c r="Z134" i="1"/>
  <c r="Y134" i="1"/>
  <c r="V134" i="1"/>
  <c r="U134" i="1"/>
  <c r="T134" i="1"/>
  <c r="Q134" i="1"/>
  <c r="P134" i="1"/>
  <c r="O134" i="1"/>
  <c r="L134" i="1"/>
  <c r="K134" i="1"/>
  <c r="J134" i="1"/>
  <c r="G134" i="1"/>
  <c r="E134" i="1"/>
  <c r="AA133" i="1"/>
  <c r="Z133" i="1"/>
  <c r="Y133" i="1"/>
  <c r="V133" i="1"/>
  <c r="U133" i="1"/>
  <c r="T133" i="1"/>
  <c r="Q133" i="1"/>
  <c r="P133" i="1"/>
  <c r="O133" i="1"/>
  <c r="L133" i="1"/>
  <c r="K133" i="1"/>
  <c r="J133" i="1"/>
  <c r="G133" i="1"/>
  <c r="E133" i="1"/>
  <c r="AA132" i="1"/>
  <c r="Z132" i="1"/>
  <c r="Y132" i="1"/>
  <c r="V132" i="1"/>
  <c r="U132" i="1"/>
  <c r="T132" i="1"/>
  <c r="Q132" i="1"/>
  <c r="P132" i="1"/>
  <c r="O132" i="1"/>
  <c r="L132" i="1"/>
  <c r="K132" i="1"/>
  <c r="J132" i="1"/>
  <c r="G132" i="1"/>
  <c r="E132" i="1"/>
  <c r="AA131" i="1"/>
  <c r="Z131" i="1"/>
  <c r="Y131" i="1"/>
  <c r="V131" i="1"/>
  <c r="U131" i="1"/>
  <c r="T131" i="1"/>
  <c r="Q131" i="1"/>
  <c r="P131" i="1"/>
  <c r="O131" i="1"/>
  <c r="L131" i="1"/>
  <c r="K131" i="1"/>
  <c r="J131" i="1"/>
  <c r="G131" i="1"/>
  <c r="E131" i="1"/>
  <c r="AA130" i="1"/>
  <c r="Z130" i="1"/>
  <c r="Y130" i="1"/>
  <c r="V130" i="1"/>
  <c r="U130" i="1"/>
  <c r="T130" i="1"/>
  <c r="Q130" i="1"/>
  <c r="P130" i="1"/>
  <c r="O130" i="1"/>
  <c r="L130" i="1"/>
  <c r="K130" i="1"/>
  <c r="J130" i="1"/>
  <c r="G130" i="1"/>
  <c r="E130" i="1"/>
  <c r="AA129" i="1"/>
  <c r="Z129" i="1"/>
  <c r="Y129" i="1"/>
  <c r="V129" i="1"/>
  <c r="U129" i="1"/>
  <c r="T129" i="1"/>
  <c r="Q129" i="1"/>
  <c r="P129" i="1"/>
  <c r="O129" i="1"/>
  <c r="L129" i="1"/>
  <c r="K129" i="1"/>
  <c r="J129" i="1"/>
  <c r="G129" i="1"/>
  <c r="E129" i="1"/>
  <c r="AA128" i="1"/>
  <c r="Z128" i="1"/>
  <c r="Y128" i="1"/>
  <c r="V128" i="1"/>
  <c r="U128" i="1"/>
  <c r="T128" i="1"/>
  <c r="Q128" i="1"/>
  <c r="P128" i="1"/>
  <c r="O128" i="1"/>
  <c r="L128" i="1"/>
  <c r="K128" i="1"/>
  <c r="J128" i="1"/>
  <c r="G128" i="1"/>
  <c r="E128" i="1"/>
  <c r="AA127" i="1"/>
  <c r="Z127" i="1"/>
  <c r="Y127" i="1"/>
  <c r="V127" i="1"/>
  <c r="U127" i="1"/>
  <c r="T127" i="1"/>
  <c r="Q127" i="1"/>
  <c r="P127" i="1"/>
  <c r="O127" i="1"/>
  <c r="L127" i="1"/>
  <c r="K127" i="1"/>
  <c r="J127" i="1"/>
  <c r="G127" i="1"/>
  <c r="E127" i="1"/>
  <c r="AA126" i="1"/>
  <c r="Z126" i="1"/>
  <c r="Y126" i="1"/>
  <c r="V126" i="1"/>
  <c r="U126" i="1"/>
  <c r="T126" i="1"/>
  <c r="Q126" i="1"/>
  <c r="P126" i="1"/>
  <c r="O126" i="1"/>
  <c r="L126" i="1"/>
  <c r="K126" i="1"/>
  <c r="J126" i="1"/>
  <c r="G126" i="1"/>
  <c r="E126" i="1"/>
  <c r="AA125" i="1"/>
  <c r="Z125" i="1"/>
  <c r="Y125" i="1"/>
  <c r="V125" i="1"/>
  <c r="U125" i="1"/>
  <c r="T125" i="1"/>
  <c r="Q125" i="1"/>
  <c r="P125" i="1"/>
  <c r="O125" i="1"/>
  <c r="L125" i="1"/>
  <c r="K125" i="1"/>
  <c r="J125" i="1"/>
  <c r="G125" i="1"/>
  <c r="E125" i="1"/>
  <c r="AA124" i="1"/>
  <c r="Z124" i="1"/>
  <c r="Y124" i="1"/>
  <c r="V124" i="1"/>
  <c r="U124" i="1"/>
  <c r="T124" i="1"/>
  <c r="Q124" i="1"/>
  <c r="P124" i="1"/>
  <c r="O124" i="1"/>
  <c r="L124" i="1"/>
  <c r="K124" i="1"/>
  <c r="J124" i="1"/>
  <c r="G124" i="1"/>
  <c r="E124" i="1"/>
  <c r="AA123" i="1"/>
  <c r="Z123" i="1"/>
  <c r="Y123" i="1"/>
  <c r="V123" i="1"/>
  <c r="U123" i="1"/>
  <c r="T123" i="1"/>
  <c r="Q123" i="1"/>
  <c r="P123" i="1"/>
  <c r="O123" i="1"/>
  <c r="L123" i="1"/>
  <c r="K123" i="1"/>
  <c r="J123" i="1"/>
  <c r="G123" i="1"/>
  <c r="E123" i="1"/>
  <c r="AA122" i="1"/>
  <c r="Z122" i="1"/>
  <c r="Y122" i="1"/>
  <c r="V122" i="1"/>
  <c r="U122" i="1"/>
  <c r="T122" i="1"/>
  <c r="Q122" i="1"/>
  <c r="P122" i="1"/>
  <c r="O122" i="1"/>
  <c r="L122" i="1"/>
  <c r="K122" i="1"/>
  <c r="J122" i="1"/>
  <c r="G122" i="1"/>
  <c r="E122" i="1"/>
  <c r="AA121" i="1"/>
  <c r="Z121" i="1"/>
  <c r="Y121" i="1"/>
  <c r="V121" i="1"/>
  <c r="U121" i="1"/>
  <c r="T121" i="1"/>
  <c r="Q121" i="1"/>
  <c r="P121" i="1"/>
  <c r="O121" i="1"/>
  <c r="L121" i="1"/>
  <c r="K121" i="1"/>
  <c r="J121" i="1"/>
  <c r="G121" i="1"/>
  <c r="E121" i="1"/>
  <c r="AA120" i="1"/>
  <c r="Z120" i="1"/>
  <c r="Y120" i="1"/>
  <c r="V120" i="1"/>
  <c r="U120" i="1"/>
  <c r="T120" i="1"/>
  <c r="Q120" i="1"/>
  <c r="P120" i="1"/>
  <c r="O120" i="1"/>
  <c r="L120" i="1"/>
  <c r="K120" i="1"/>
  <c r="J120" i="1"/>
  <c r="G120" i="1"/>
  <c r="E120" i="1"/>
  <c r="AA119" i="1"/>
  <c r="Z119" i="1"/>
  <c r="Y119" i="1"/>
  <c r="V119" i="1"/>
  <c r="U119" i="1"/>
  <c r="T119" i="1"/>
  <c r="Q119" i="1"/>
  <c r="P119" i="1"/>
  <c r="O119" i="1"/>
  <c r="L119" i="1"/>
  <c r="K119" i="1"/>
  <c r="J119" i="1"/>
  <c r="G119" i="1"/>
  <c r="E119" i="1"/>
  <c r="AA118" i="1"/>
  <c r="Z118" i="1"/>
  <c r="Y118" i="1"/>
  <c r="V118" i="1"/>
  <c r="U118" i="1"/>
  <c r="T118" i="1"/>
  <c r="Q118" i="1"/>
  <c r="P118" i="1"/>
  <c r="O118" i="1"/>
  <c r="L118" i="1"/>
  <c r="K118" i="1"/>
  <c r="J118" i="1"/>
  <c r="G118" i="1"/>
  <c r="E118" i="1"/>
  <c r="AA117" i="1"/>
  <c r="Z117" i="1"/>
  <c r="Y117" i="1"/>
  <c r="V117" i="1"/>
  <c r="U117" i="1"/>
  <c r="T117" i="1"/>
  <c r="Q117" i="1"/>
  <c r="P117" i="1"/>
  <c r="O117" i="1"/>
  <c r="L117" i="1"/>
  <c r="K117" i="1"/>
  <c r="J117" i="1"/>
  <c r="G117" i="1"/>
  <c r="E117" i="1"/>
  <c r="AA116" i="1"/>
  <c r="Z116" i="1"/>
  <c r="Y116" i="1"/>
  <c r="V116" i="1"/>
  <c r="U116" i="1"/>
  <c r="T116" i="1"/>
  <c r="Q116" i="1"/>
  <c r="P116" i="1"/>
  <c r="O116" i="1"/>
  <c r="L116" i="1"/>
  <c r="K116" i="1"/>
  <c r="J116" i="1"/>
  <c r="G116" i="1"/>
  <c r="E116" i="1"/>
  <c r="AA115" i="1"/>
  <c r="Z115" i="1"/>
  <c r="Y115" i="1"/>
  <c r="V115" i="1"/>
  <c r="U115" i="1"/>
  <c r="T115" i="1"/>
  <c r="Q115" i="1"/>
  <c r="P115" i="1"/>
  <c r="O115" i="1"/>
  <c r="L115" i="1"/>
  <c r="K115" i="1"/>
  <c r="J115" i="1"/>
  <c r="G115" i="1"/>
  <c r="E115" i="1"/>
  <c r="AA114" i="1"/>
  <c r="Z114" i="1"/>
  <c r="Y114" i="1"/>
  <c r="V114" i="1"/>
  <c r="U114" i="1"/>
  <c r="T114" i="1"/>
  <c r="Q114" i="1"/>
  <c r="P114" i="1"/>
  <c r="O114" i="1"/>
  <c r="L114" i="1"/>
  <c r="K114" i="1"/>
  <c r="J114" i="1"/>
  <c r="G114" i="1"/>
  <c r="E114" i="1"/>
  <c r="AA113" i="1"/>
  <c r="Z113" i="1"/>
  <c r="Y113" i="1"/>
  <c r="V113" i="1"/>
  <c r="U113" i="1"/>
  <c r="T113" i="1"/>
  <c r="Q113" i="1"/>
  <c r="P113" i="1"/>
  <c r="O113" i="1"/>
  <c r="L113" i="1"/>
  <c r="K113" i="1"/>
  <c r="J113" i="1"/>
  <c r="G113" i="1"/>
  <c r="E113" i="1"/>
  <c r="AA112" i="1"/>
  <c r="Z112" i="1"/>
  <c r="Y112" i="1"/>
  <c r="V112" i="1"/>
  <c r="U112" i="1"/>
  <c r="T112" i="1"/>
  <c r="Q112" i="1"/>
  <c r="P112" i="1"/>
  <c r="O112" i="1"/>
  <c r="L112" i="1"/>
  <c r="K112" i="1"/>
  <c r="J112" i="1"/>
  <c r="G112" i="1"/>
  <c r="E112" i="1"/>
  <c r="AA111" i="1"/>
  <c r="Z111" i="1"/>
  <c r="Y111" i="1"/>
  <c r="V111" i="1"/>
  <c r="U111" i="1"/>
  <c r="T111" i="1"/>
  <c r="Q111" i="1"/>
  <c r="P111" i="1"/>
  <c r="O111" i="1"/>
  <c r="L111" i="1"/>
  <c r="K111" i="1"/>
  <c r="J111" i="1"/>
  <c r="G111" i="1"/>
  <c r="E111" i="1"/>
  <c r="AA110" i="1"/>
  <c r="Z110" i="1"/>
  <c r="Y110" i="1"/>
  <c r="V110" i="1"/>
  <c r="U110" i="1"/>
  <c r="T110" i="1"/>
  <c r="Q110" i="1"/>
  <c r="P110" i="1"/>
  <c r="O110" i="1"/>
  <c r="K110" i="1"/>
  <c r="AA109" i="1"/>
  <c r="Z109" i="1"/>
  <c r="Y109" i="1"/>
  <c r="V109" i="1"/>
  <c r="U109" i="1"/>
  <c r="T109" i="1"/>
  <c r="Q109" i="1"/>
  <c r="P109" i="1"/>
  <c r="O109" i="1"/>
  <c r="L109" i="1"/>
  <c r="K109" i="1"/>
  <c r="J109" i="1"/>
  <c r="G109" i="1"/>
  <c r="E109" i="1"/>
  <c r="AA108" i="1"/>
  <c r="Z108" i="1"/>
  <c r="Y108" i="1"/>
  <c r="V108" i="1"/>
  <c r="U108" i="1"/>
  <c r="T108" i="1"/>
  <c r="Q108" i="1"/>
  <c r="P108" i="1"/>
  <c r="O108" i="1"/>
  <c r="L108" i="1"/>
  <c r="K108" i="1"/>
  <c r="J108" i="1"/>
  <c r="G108" i="1"/>
  <c r="E108" i="1"/>
  <c r="AA107" i="1"/>
  <c r="Z107" i="1"/>
  <c r="Y107" i="1"/>
  <c r="V107" i="1"/>
  <c r="U107" i="1"/>
  <c r="T107" i="1"/>
  <c r="Q107" i="1"/>
  <c r="P107" i="1"/>
  <c r="O107" i="1"/>
  <c r="L107" i="1"/>
  <c r="K107" i="1"/>
  <c r="J107" i="1"/>
  <c r="G107" i="1"/>
  <c r="E107" i="1"/>
  <c r="AA106" i="1"/>
  <c r="Z106" i="1"/>
  <c r="Y106" i="1"/>
  <c r="V106" i="1"/>
  <c r="U106" i="1"/>
  <c r="T106" i="1"/>
  <c r="Q106" i="1"/>
  <c r="P106" i="1"/>
  <c r="O106" i="1"/>
  <c r="L106" i="1"/>
  <c r="K106" i="1"/>
  <c r="J106" i="1"/>
  <c r="G106" i="1"/>
  <c r="E106" i="1"/>
  <c r="AA105" i="1"/>
  <c r="Z105" i="1"/>
  <c r="Y105" i="1"/>
  <c r="V105" i="1"/>
  <c r="U105" i="1"/>
  <c r="T105" i="1"/>
  <c r="Q105" i="1"/>
  <c r="P105" i="1"/>
  <c r="O105" i="1"/>
  <c r="L105" i="1"/>
  <c r="K105" i="1"/>
  <c r="J105" i="1"/>
  <c r="G105" i="1"/>
  <c r="E105" i="1"/>
  <c r="AA104" i="1"/>
  <c r="Z104" i="1"/>
  <c r="Y104" i="1"/>
  <c r="V104" i="1"/>
  <c r="U104" i="1"/>
  <c r="T104" i="1"/>
  <c r="Q104" i="1"/>
  <c r="P104" i="1"/>
  <c r="O104" i="1"/>
  <c r="L104" i="1"/>
  <c r="K104" i="1"/>
  <c r="J104" i="1"/>
  <c r="G104" i="1"/>
  <c r="E104" i="1"/>
  <c r="AA103" i="1"/>
  <c r="Z103" i="1"/>
  <c r="Y103" i="1"/>
  <c r="V103" i="1"/>
  <c r="U103" i="1"/>
  <c r="T103" i="1"/>
  <c r="Q103" i="1"/>
  <c r="P103" i="1"/>
  <c r="O103" i="1"/>
  <c r="L103" i="1"/>
  <c r="K103" i="1"/>
  <c r="J103" i="1"/>
  <c r="G103" i="1"/>
  <c r="E103" i="1"/>
  <c r="AA102" i="1"/>
  <c r="Z102" i="1"/>
  <c r="Y102" i="1"/>
  <c r="V102" i="1"/>
  <c r="U102" i="1"/>
  <c r="T102" i="1"/>
  <c r="Q102" i="1"/>
  <c r="P102" i="1"/>
  <c r="O102" i="1"/>
  <c r="L102" i="1"/>
  <c r="K102" i="1"/>
  <c r="J102" i="1"/>
  <c r="G102" i="1"/>
  <c r="E102" i="1"/>
  <c r="O95" i="1"/>
  <c r="O94" i="1"/>
  <c r="O93" i="1"/>
  <c r="I93" i="1"/>
  <c r="E93" i="1"/>
  <c r="P92" i="1"/>
  <c r="I92" i="1"/>
  <c r="E92" i="1"/>
  <c r="P91" i="1"/>
  <c r="I91" i="1"/>
  <c r="E91" i="1"/>
  <c r="P90" i="1"/>
  <c r="I90" i="1"/>
  <c r="E90" i="1"/>
  <c r="B90" i="1"/>
  <c r="P89" i="1"/>
  <c r="J88" i="1"/>
  <c r="I88" i="1"/>
  <c r="H88" i="1"/>
  <c r="G88" i="1"/>
  <c r="F88" i="1"/>
  <c r="E88" i="1"/>
  <c r="D88" i="1"/>
  <c r="C88" i="1"/>
  <c r="C85" i="1"/>
  <c r="G74" i="1"/>
  <c r="C74" i="1"/>
  <c r="G73" i="1"/>
  <c r="C73" i="1"/>
  <c r="C72" i="1"/>
  <c r="Q71" i="1"/>
  <c r="G70" i="1"/>
  <c r="G69" i="1"/>
  <c r="D91" i="1" s="1"/>
  <c r="D92" i="1" s="1"/>
  <c r="C69" i="1"/>
  <c r="G68" i="1"/>
  <c r="C68" i="1"/>
  <c r="C67" i="1"/>
  <c r="Q59" i="1"/>
  <c r="Q47" i="1"/>
  <c r="I41" i="1"/>
  <c r="H41" i="1"/>
  <c r="F41" i="1"/>
  <c r="E41" i="1"/>
  <c r="K38" i="1"/>
  <c r="B38" i="1"/>
  <c r="K37" i="1"/>
  <c r="B37" i="1"/>
  <c r="Q35" i="1"/>
  <c r="K33" i="1"/>
  <c r="H92" i="1" s="1"/>
  <c r="L92" i="1" s="1"/>
  <c r="J33" i="1"/>
  <c r="I33" i="1"/>
  <c r="H33" i="1"/>
  <c r="G33" i="1"/>
  <c r="F33" i="1"/>
  <c r="E33" i="1"/>
  <c r="B33" i="1"/>
  <c r="K31" i="1"/>
  <c r="B31" i="1"/>
  <c r="K30" i="1"/>
  <c r="B30" i="1"/>
  <c r="K29" i="1"/>
  <c r="H93" i="1" s="1"/>
  <c r="L93" i="1" s="1"/>
  <c r="J29" i="1"/>
  <c r="I29" i="1"/>
  <c r="H29" i="1"/>
  <c r="G29" i="1"/>
  <c r="F29" i="1"/>
  <c r="E29" i="1"/>
  <c r="K28" i="1"/>
  <c r="H90" i="1" s="1"/>
  <c r="L90" i="1" s="1"/>
  <c r="J27" i="1"/>
  <c r="I27" i="1"/>
  <c r="H27" i="1"/>
  <c r="G27" i="1"/>
  <c r="F27" i="1"/>
  <c r="E27" i="1"/>
  <c r="C27" i="1"/>
  <c r="J25" i="1"/>
  <c r="I25" i="1"/>
  <c r="H25" i="1"/>
  <c r="G25" i="1"/>
  <c r="F25" i="1"/>
  <c r="E25" i="1"/>
  <c r="K24" i="1"/>
  <c r="H24" i="1"/>
  <c r="E24" i="1"/>
  <c r="Q23" i="1"/>
  <c r="J22" i="1"/>
  <c r="H22" i="1"/>
  <c r="F22" i="1"/>
  <c r="D22" i="1"/>
  <c r="B22" i="1"/>
  <c r="G18" i="1"/>
  <c r="E18" i="1"/>
  <c r="L16" i="1"/>
  <c r="D90" i="1" s="1"/>
  <c r="L15" i="1"/>
  <c r="J15" i="1"/>
  <c r="L14" i="1"/>
  <c r="D14" i="1"/>
  <c r="P8" i="1" s="1"/>
  <c r="P9" i="1" s="1"/>
  <c r="L13" i="1"/>
  <c r="G13" i="1"/>
  <c r="B13" i="1"/>
  <c r="X12" i="1"/>
  <c r="G12" i="1"/>
  <c r="E12" i="1"/>
  <c r="AC11" i="1"/>
  <c r="X11" i="1"/>
  <c r="L11" i="1"/>
  <c r="J11" i="1"/>
  <c r="J14" i="1" s="1"/>
  <c r="G11" i="1"/>
  <c r="D11" i="1"/>
  <c r="P10" i="1"/>
  <c r="G10" i="1"/>
  <c r="E10" i="1"/>
  <c r="K9" i="1"/>
  <c r="G9" i="1"/>
  <c r="B9" i="1"/>
  <c r="L8" i="1"/>
  <c r="K8" i="1"/>
  <c r="G8" i="1"/>
  <c r="E8" i="1"/>
  <c r="D8" i="1"/>
  <c r="L7" i="1"/>
  <c r="K7" i="1"/>
  <c r="J7" i="1"/>
  <c r="G7" i="1"/>
  <c r="E7" i="1"/>
  <c r="C7" i="1"/>
  <c r="L6" i="1"/>
  <c r="K6" i="1"/>
  <c r="G6" i="1"/>
  <c r="E6" i="1"/>
  <c r="M5" i="1"/>
  <c r="K5" i="1"/>
  <c r="G5" i="1"/>
  <c r="B5" i="1"/>
  <c r="G3" i="1"/>
  <c r="B3" i="1"/>
  <c r="I1" i="1"/>
  <c r="B1" i="1"/>
  <c r="P15" i="2" l="1"/>
  <c r="R16" i="2" s="1"/>
  <c r="I19" i="2"/>
  <c r="I21" i="2"/>
  <c r="K21" i="2"/>
  <c r="P31" i="2"/>
  <c r="P39" i="2"/>
  <c r="G44" i="2"/>
  <c r="E19" i="2"/>
  <c r="E20" i="2"/>
  <c r="E21" i="2"/>
  <c r="I22" i="2" s="1"/>
  <c r="I23" i="2" s="1"/>
  <c r="E22" i="2"/>
  <c r="E23" i="2" s="1"/>
  <c r="N15" i="2"/>
  <c r="G19" i="2"/>
  <c r="G20" i="2"/>
  <c r="G21" i="2"/>
  <c r="G22" i="2" s="1"/>
  <c r="G23" i="2" s="1"/>
  <c r="P24" i="2"/>
  <c r="H38" i="1"/>
  <c r="F70" i="1"/>
  <c r="C92" i="1" s="1"/>
  <c r="K93" i="1"/>
  <c r="J16" i="1"/>
  <c r="E38" i="1"/>
  <c r="G93" i="1"/>
  <c r="F68" i="1"/>
  <c r="G28" i="1"/>
  <c r="J28" i="1"/>
  <c r="F28" i="1"/>
  <c r="C90" i="1"/>
  <c r="F73" i="1"/>
  <c r="F74" i="1" s="1"/>
  <c r="I28" i="1"/>
  <c r="K90" i="1" s="1"/>
  <c r="E28" i="1"/>
  <c r="H28" i="1"/>
  <c r="H34" i="1" s="1"/>
  <c r="H35" i="1" s="1"/>
  <c r="H22" i="5"/>
  <c r="F58" i="5" s="1"/>
  <c r="D66" i="5" s="1"/>
  <c r="G51" i="5"/>
  <c r="C28" i="5"/>
  <c r="E18" i="5"/>
  <c r="F50" i="5"/>
  <c r="G50" i="5"/>
  <c r="G44" i="5"/>
  <c r="G45" i="5" s="1"/>
  <c r="G46" i="5" s="1"/>
  <c r="F28" i="5"/>
  <c r="F29" i="5" s="1"/>
  <c r="F96" i="5"/>
  <c r="T18" i="5"/>
  <c r="F100" i="5"/>
  <c r="H28" i="5"/>
  <c r="H29" i="5" s="1"/>
  <c r="F51" i="5"/>
  <c r="F52" i="5"/>
  <c r="F101" i="5"/>
  <c r="F44" i="5"/>
  <c r="F45" i="5" s="1"/>
  <c r="F46" i="5" s="1"/>
  <c r="C66" i="5" l="1"/>
  <c r="F61" i="5"/>
  <c r="E76" i="5" s="1"/>
  <c r="C85" i="5"/>
  <c r="P17" i="2"/>
  <c r="G25" i="2"/>
  <c r="G29" i="2" s="1"/>
  <c r="G24" i="2"/>
  <c r="E25" i="2"/>
  <c r="E29" i="2" s="1"/>
  <c r="E24" i="2"/>
  <c r="I25" i="2"/>
  <c r="I29" i="2" s="1"/>
  <c r="I24" i="2"/>
  <c r="P12" i="2"/>
  <c r="K91" i="1"/>
  <c r="J37" i="1"/>
  <c r="J32" i="1" s="1"/>
  <c r="C91" i="1"/>
  <c r="F71" i="1"/>
  <c r="F69" i="1"/>
  <c r="E34" i="1"/>
  <c r="E35" i="1" s="1"/>
  <c r="G90" i="1"/>
  <c r="H36" i="1"/>
  <c r="I37" i="1"/>
  <c r="I32" i="1" s="1"/>
  <c r="H37" i="1"/>
  <c r="H32" i="1"/>
  <c r="G155" i="5"/>
  <c r="G156" i="5" s="1"/>
  <c r="L139" i="5"/>
  <c r="L140" i="5" s="1"/>
  <c r="L143" i="5" s="1"/>
  <c r="F155" i="5"/>
  <c r="F156" i="5" s="1"/>
  <c r="F135" i="5"/>
  <c r="F136" i="5" s="1"/>
  <c r="F137" i="5" s="1"/>
  <c r="F138" i="5" s="1"/>
  <c r="L155" i="5"/>
  <c r="L156" i="5" s="1"/>
  <c r="G139" i="5"/>
  <c r="G140" i="5" s="1"/>
  <c r="G135" i="5"/>
  <c r="G136" i="5" s="1"/>
  <c r="G137" i="5" s="1"/>
  <c r="G138" i="5" s="1"/>
  <c r="F139" i="5"/>
  <c r="F140" i="5" s="1"/>
  <c r="L135" i="5"/>
  <c r="L136" i="5" s="1"/>
  <c r="L137" i="5" s="1"/>
  <c r="L138" i="5" s="1"/>
  <c r="F60" i="5"/>
  <c r="C76" i="5" s="1"/>
  <c r="F26" i="5"/>
  <c r="P25" i="5" s="1"/>
  <c r="H26" i="5"/>
  <c r="H30" i="5" s="1"/>
  <c r="C88" i="5"/>
  <c r="F59" i="5"/>
  <c r="F66" i="5" s="1"/>
  <c r="F98" i="5"/>
  <c r="C94" i="5"/>
  <c r="F102" i="5"/>
  <c r="F54" i="5"/>
  <c r="C64" i="5" s="1"/>
  <c r="C67" i="5" s="1"/>
  <c r="G56" i="5"/>
  <c r="G54" i="5"/>
  <c r="C74" i="5" s="1"/>
  <c r="G55" i="5"/>
  <c r="D74" i="5" s="1"/>
  <c r="D76" i="5"/>
  <c r="F56" i="5"/>
  <c r="F55" i="5"/>
  <c r="D64" i="5" s="1"/>
  <c r="G76" i="5"/>
  <c r="M155" i="5"/>
  <c r="M156" i="5" s="1"/>
  <c r="C155" i="5"/>
  <c r="C156" i="5" s="1"/>
  <c r="I139" i="5"/>
  <c r="I140" i="5" s="1"/>
  <c r="D139" i="5"/>
  <c r="D140" i="5" s="1"/>
  <c r="D143" i="5" s="1"/>
  <c r="J135" i="5"/>
  <c r="J136" i="5" s="1"/>
  <c r="J137" i="5" s="1"/>
  <c r="J138" i="5" s="1"/>
  <c r="E135" i="5"/>
  <c r="E136" i="5" s="1"/>
  <c r="E137" i="5" s="1"/>
  <c r="E138" i="5" s="1"/>
  <c r="K155" i="5"/>
  <c r="K156" i="5" s="1"/>
  <c r="M139" i="5"/>
  <c r="M140" i="5" s="1"/>
  <c r="C139" i="5"/>
  <c r="C140" i="5" s="1"/>
  <c r="I135" i="5"/>
  <c r="I136" i="5" s="1"/>
  <c r="I137" i="5" s="1"/>
  <c r="I138" i="5" s="1"/>
  <c r="D135" i="5"/>
  <c r="D136" i="5" s="1"/>
  <c r="D137" i="5" s="1"/>
  <c r="D138" i="5" s="1"/>
  <c r="J155" i="5"/>
  <c r="J156" i="5" s="1"/>
  <c r="I155" i="5"/>
  <c r="I156" i="5" s="1"/>
  <c r="E155" i="5"/>
  <c r="E156" i="5" s="1"/>
  <c r="J139" i="5"/>
  <c r="J140" i="5" s="1"/>
  <c r="M135" i="5"/>
  <c r="M136" i="5" s="1"/>
  <c r="M137" i="5" s="1"/>
  <c r="M138" i="5" s="1"/>
  <c r="D155" i="5"/>
  <c r="D156" i="5" s="1"/>
  <c r="K139" i="5"/>
  <c r="K140" i="5" s="1"/>
  <c r="K135" i="5"/>
  <c r="K136" i="5" s="1"/>
  <c r="K137" i="5" s="1"/>
  <c r="K138" i="5" s="1"/>
  <c r="E139" i="5"/>
  <c r="E140" i="5" s="1"/>
  <c r="E143" i="5" s="1"/>
  <c r="I143" i="5" l="1"/>
  <c r="J143" i="5"/>
  <c r="M143" i="5"/>
  <c r="F76" i="5"/>
  <c r="K143" i="5"/>
  <c r="E66" i="5"/>
  <c r="D67" i="5" s="1"/>
  <c r="C68" i="5" s="1"/>
  <c r="C69" i="5" s="1"/>
  <c r="K92" i="1"/>
  <c r="E37" i="1"/>
  <c r="E36" i="1"/>
  <c r="F37" i="1"/>
  <c r="F32" i="1" s="1"/>
  <c r="G91" i="1"/>
  <c r="G37" i="1"/>
  <c r="G32" i="1" s="1"/>
  <c r="F143" i="5"/>
  <c r="G143" i="5"/>
  <c r="G66" i="5"/>
  <c r="G67" i="5" s="1"/>
  <c r="F30" i="5"/>
  <c r="R33" i="5"/>
  <c r="I37" i="5" s="1"/>
  <c r="D68" i="5"/>
  <c r="G64" i="5"/>
  <c r="E64" i="5"/>
  <c r="F64" i="5"/>
  <c r="C77" i="5"/>
  <c r="D78" i="5" s="1"/>
  <c r="G74" i="5"/>
  <c r="F74" i="5"/>
  <c r="F77" i="5" s="1"/>
  <c r="E74" i="5"/>
  <c r="E77" i="5" s="1"/>
  <c r="E78" i="5" s="1"/>
  <c r="D77" i="5"/>
  <c r="C78" i="5" s="1"/>
  <c r="C79" i="5" s="1"/>
  <c r="E67" i="5" l="1"/>
  <c r="E68" i="5" s="1"/>
  <c r="G77" i="5"/>
  <c r="E32" i="1"/>
  <c r="G92" i="1"/>
  <c r="F67" i="5"/>
  <c r="I38" i="5"/>
  <c r="H31" i="5"/>
  <c r="H32" i="5" s="1"/>
  <c r="H35" i="5" s="1"/>
  <c r="H38" i="5" s="1"/>
  <c r="H39" i="5" s="1"/>
  <c r="I36" i="5"/>
  <c r="B37" i="5"/>
  <c r="I32" i="5"/>
  <c r="B32" i="5"/>
  <c r="F31" i="5"/>
  <c r="F32" i="5" s="1"/>
  <c r="F35" i="5" s="1"/>
  <c r="F38" i="5" s="1"/>
  <c r="F39" i="5" s="1"/>
  <c r="H33" i="5"/>
  <c r="B35" i="5"/>
  <c r="B31" i="5"/>
  <c r="F33" i="5"/>
  <c r="B36" i="5"/>
  <c r="I31" i="5"/>
  <c r="I33" i="5"/>
  <c r="B33" i="5"/>
  <c r="C70" i="5"/>
  <c r="E79" i="5"/>
  <c r="E80" i="5" s="1"/>
  <c r="C80" i="5"/>
  <c r="D79" i="5"/>
  <c r="D80" i="5" s="1"/>
  <c r="F34" i="5" l="1"/>
  <c r="H34" i="5"/>
  <c r="C87" i="5"/>
  <c r="F87" i="5" s="1"/>
  <c r="K130" i="5" s="1"/>
  <c r="C86" i="5"/>
  <c r="F86" i="5" s="1"/>
  <c r="I130" i="5" s="1"/>
  <c r="F88" i="5"/>
  <c r="L130" i="5" s="1"/>
  <c r="M86" i="5"/>
  <c r="M130" i="5" s="1"/>
  <c r="E69" i="5"/>
  <c r="E70" i="5" s="1"/>
  <c r="D69" i="5"/>
  <c r="D70" i="5" s="1"/>
  <c r="L132" i="5" l="1"/>
  <c r="L134" i="5" s="1"/>
  <c r="L148" i="5"/>
  <c r="F85" i="5"/>
  <c r="F130" i="5" s="1"/>
  <c r="M84" i="5"/>
  <c r="G130" i="5" s="1"/>
  <c r="K148" i="5"/>
  <c r="K132" i="5"/>
  <c r="K134" i="5" s="1"/>
  <c r="I148" i="5"/>
  <c r="I132" i="5"/>
  <c r="I134" i="5" s="1"/>
  <c r="C83" i="5"/>
  <c r="F83" i="5" s="1"/>
  <c r="C84" i="5"/>
  <c r="F84" i="5" s="1"/>
  <c r="J85" i="5"/>
  <c r="M85" i="5" s="1"/>
  <c r="J130" i="5" s="1"/>
  <c r="J132" i="5" s="1"/>
  <c r="J134" i="5" s="1"/>
  <c r="J148" i="5" l="1"/>
  <c r="J149" i="5" s="1"/>
  <c r="J152" i="5" s="1"/>
  <c r="J153" i="5" s="1"/>
  <c r="J154" i="5" s="1"/>
  <c r="J159" i="5" s="1"/>
  <c r="G148" i="5"/>
  <c r="G132" i="5"/>
  <c r="G134" i="5" s="1"/>
  <c r="F148" i="5"/>
  <c r="F132" i="5"/>
  <c r="F134" i="5" s="1"/>
  <c r="L149" i="5"/>
  <c r="L152" i="5" s="1"/>
  <c r="L153" i="5" s="1"/>
  <c r="L154" i="5" s="1"/>
  <c r="L159" i="5" s="1"/>
  <c r="L151" i="5"/>
  <c r="E130" i="5"/>
  <c r="C93" i="5"/>
  <c r="F93" i="5" s="1"/>
  <c r="F94" i="5" s="1"/>
  <c r="F104" i="5" s="1"/>
  <c r="J83" i="5"/>
  <c r="M83" i="5"/>
  <c r="D130" i="5" s="1"/>
  <c r="D148" i="5" s="1"/>
  <c r="M148" i="5"/>
  <c r="M132" i="5"/>
  <c r="M134" i="5" s="1"/>
  <c r="K149" i="5"/>
  <c r="K152" i="5" s="1"/>
  <c r="K153" i="5" s="1"/>
  <c r="K154" i="5" s="1"/>
  <c r="K159" i="5" s="1"/>
  <c r="K151" i="5"/>
  <c r="I149" i="5"/>
  <c r="I152" i="5" s="1"/>
  <c r="I153" i="5" s="1"/>
  <c r="I154" i="5" s="1"/>
  <c r="I159" i="5" s="1"/>
  <c r="I151" i="5"/>
  <c r="J151" i="5" l="1"/>
  <c r="F149" i="5"/>
  <c r="F152" i="5" s="1"/>
  <c r="F153" i="5" s="1"/>
  <c r="F154" i="5" s="1"/>
  <c r="F159" i="5" s="1"/>
  <c r="F151" i="5"/>
  <c r="E132" i="5"/>
  <c r="E134" i="5" s="1"/>
  <c r="E148" i="5"/>
  <c r="E151" i="5" s="1"/>
  <c r="G149" i="5"/>
  <c r="G152" i="5" s="1"/>
  <c r="G153" i="5" s="1"/>
  <c r="G154" i="5" s="1"/>
  <c r="G159" i="5" s="1"/>
  <c r="G151" i="5"/>
  <c r="D132" i="5"/>
  <c r="D134" i="5" s="1"/>
  <c r="M149" i="5"/>
  <c r="M152" i="5" s="1"/>
  <c r="M153" i="5" s="1"/>
  <c r="M154" i="5" s="1"/>
  <c r="M159" i="5" s="1"/>
  <c r="M151" i="5"/>
  <c r="C130" i="5"/>
  <c r="C148" i="5" s="1"/>
  <c r="E149" i="5" l="1"/>
  <c r="E152" i="5" s="1"/>
  <c r="E153" i="5" s="1"/>
  <c r="E154" i="5" s="1"/>
  <c r="E159" i="5" s="1"/>
  <c r="D149" i="5"/>
  <c r="D152" i="5" s="1"/>
  <c r="D153" i="5" s="1"/>
  <c r="D154" i="5" s="1"/>
  <c r="D159" i="5" s="1"/>
  <c r="D151" i="5"/>
  <c r="H105" i="5"/>
  <c r="C132" i="5"/>
  <c r="C135" i="5" l="1"/>
  <c r="C136" i="5" s="1"/>
  <c r="C137" i="5" s="1"/>
  <c r="C138" i="5" s="1"/>
  <c r="C143" i="5" s="1"/>
  <c r="C134" i="5"/>
  <c r="C149" i="5"/>
  <c r="C152" i="5" s="1"/>
  <c r="C153" i="5" s="1"/>
  <c r="C154" i="5" s="1"/>
  <c r="C159" i="5" s="1"/>
  <c r="C151" i="5"/>
</calcChain>
</file>

<file path=xl/comments1.xml><?xml version="1.0" encoding="utf-8"?>
<comments xmlns="http://schemas.openxmlformats.org/spreadsheetml/2006/main">
  <authors>
    <author>Windows User</author>
  </authors>
  <commentList>
    <comment ref="D6" authorId="0">
      <text>
        <r>
          <rPr>
            <b/>
            <sz val="9"/>
            <color indexed="81"/>
            <rFont val="Tahoma"/>
            <family val="2"/>
          </rPr>
          <t>ค่า fc' สำหรับยื่นขออนุญาติ จะใช้ 150 Ksc</t>
        </r>
        <r>
          <rPr>
            <sz val="9"/>
            <color indexed="81"/>
            <rFont val="Tahoma"/>
            <family val="2"/>
          </rPr>
          <t xml:space="preserve">
กรณี ออกแบบเป็น SDM</t>
        </r>
      </text>
    </comment>
    <comment ref="E26" authorId="0">
      <text>
        <r>
          <rPr>
            <sz val="9"/>
            <color indexed="81"/>
            <rFont val="Tahoma"/>
            <family val="2"/>
          </rPr>
          <t xml:space="preserve">ด้านต่อเนื่อง
</t>
        </r>
      </text>
    </comment>
    <comment ref="G26" authorId="0">
      <text>
        <r>
          <rPr>
            <b/>
            <sz val="9"/>
            <color indexed="81"/>
            <rFont val="Tahoma"/>
            <family val="2"/>
          </rPr>
          <t xml:space="preserve">ด้านไม่ต่อเนื่อง
</t>
        </r>
      </text>
    </comment>
    <comment ref="H26" authorId="0">
      <text>
        <r>
          <rPr>
            <sz val="9"/>
            <color indexed="81"/>
            <rFont val="Tahoma"/>
            <family val="2"/>
          </rPr>
          <t xml:space="preserve">ด้านต่อเนื่อง
</t>
        </r>
      </text>
    </comment>
    <comment ref="J26" authorId="0">
      <text>
        <r>
          <rPr>
            <b/>
            <sz val="9"/>
            <color indexed="81"/>
            <rFont val="Tahoma"/>
            <family val="2"/>
          </rPr>
          <t xml:space="preserve">ด้านไม่ต่อเนื่อง
</t>
        </r>
      </text>
    </comment>
    <comment ref="E87" authorId="0">
      <text>
        <r>
          <rPr>
            <sz val="9"/>
            <color indexed="81"/>
            <rFont val="Tahoma"/>
            <family val="2"/>
          </rPr>
          <t xml:space="preserve">ด้านต่อเนื่อง
</t>
        </r>
      </text>
    </comment>
    <comment ref="G87" authorId="0">
      <text>
        <r>
          <rPr>
            <b/>
            <sz val="9"/>
            <color indexed="81"/>
            <rFont val="Tahoma"/>
            <family val="2"/>
          </rPr>
          <t xml:space="preserve">ด้านไม่ต่อเนื่อง
</t>
        </r>
      </text>
    </comment>
    <comment ref="H87" authorId="0">
      <text>
        <r>
          <rPr>
            <sz val="9"/>
            <color indexed="81"/>
            <rFont val="Tahoma"/>
            <family val="2"/>
          </rPr>
          <t xml:space="preserve">ด้านต่อเนื่อง
</t>
        </r>
      </text>
    </comment>
    <comment ref="J87" authorId="0">
      <text>
        <r>
          <rPr>
            <b/>
            <sz val="9"/>
            <color indexed="81"/>
            <rFont val="Tahoma"/>
            <family val="2"/>
          </rPr>
          <t xml:space="preserve">ด้านไม่ต่อเนื่อง
</t>
        </r>
      </text>
    </comment>
  </commentList>
</comments>
</file>

<file path=xl/comments2.xml><?xml version="1.0" encoding="utf-8"?>
<comments xmlns="http://schemas.openxmlformats.org/spreadsheetml/2006/main">
  <authors>
    <author>Windows User</author>
  </authors>
  <commentList>
    <comment ref="D6" authorId="0">
      <text>
        <r>
          <rPr>
            <b/>
            <sz val="9"/>
            <color indexed="81"/>
            <rFont val="Tahoma"/>
            <family val="2"/>
          </rPr>
          <t>ค่า fc' สำหรับยื่นขออนุญาติ จะใช้ 150 Ksc</t>
        </r>
        <r>
          <rPr>
            <sz val="9"/>
            <color indexed="81"/>
            <rFont val="Tahoma"/>
            <family val="2"/>
          </rPr>
          <t xml:space="preserve">
กรณี ออกแบบเป็น SDM</t>
        </r>
      </text>
    </comment>
  </commentList>
</comments>
</file>

<file path=xl/comments3.xml><?xml version="1.0" encoding="utf-8"?>
<comments xmlns="http://schemas.openxmlformats.org/spreadsheetml/2006/main">
  <authors>
    <author>Windows User</author>
  </authors>
  <commentList>
    <comment ref="D6" authorId="0">
      <text>
        <r>
          <rPr>
            <b/>
            <sz val="9"/>
            <color indexed="81"/>
            <rFont val="Tahoma"/>
            <family val="2"/>
          </rPr>
          <t>ค่า fc' สำหรับยื่นขออนุญาติ จะใช้ 150 Ksc</t>
        </r>
        <r>
          <rPr>
            <sz val="9"/>
            <color indexed="81"/>
            <rFont val="Tahoma"/>
            <family val="2"/>
          </rPr>
          <t xml:space="preserve">
กรณี ออกแบบเป็น SDM</t>
        </r>
      </text>
    </comment>
    <comment ref="J7" authorId="0">
      <text>
        <r>
          <rPr>
            <b/>
            <sz val="9"/>
            <color indexed="81"/>
            <rFont val="Tahoma"/>
            <family val="2"/>
          </rPr>
          <t xml:space="preserve">สูตรอย่างง่าย คือ
30 เท่าของความหนาพื้น
</t>
        </r>
      </text>
    </comment>
    <comment ref="J8" authorId="0">
      <text>
        <r>
          <rPr>
            <sz val="9"/>
            <color indexed="81"/>
            <rFont val="Tahoma"/>
            <family val="2"/>
          </rPr>
          <t xml:space="preserve">ดูค่าจากกราฟ
</t>
        </r>
      </text>
    </comment>
  </commentList>
</comments>
</file>

<file path=xl/comments4.xml><?xml version="1.0" encoding="utf-8"?>
<comments xmlns="http://schemas.openxmlformats.org/spreadsheetml/2006/main">
  <authors>
    <author>Windows User</author>
  </authors>
  <commentList>
    <comment ref="B5" authorId="0">
      <text>
        <r>
          <rPr>
            <b/>
            <sz val="9"/>
            <color indexed="81"/>
            <rFont val="Tahoma"/>
            <family val="2"/>
          </rPr>
          <t>ค่า fc' สำหรับยื่นขออนุญาติ จะใช้ 150 Ksc</t>
        </r>
        <r>
          <rPr>
            <sz val="9"/>
            <color indexed="81"/>
            <rFont val="Tahoma"/>
            <family val="2"/>
          </rPr>
          <t xml:space="preserve">
กรณี ออกแบบเป็น SDM</t>
        </r>
      </text>
    </comment>
    <comment ref="F34" authorId="0">
      <text>
        <r>
          <rPr>
            <b/>
            <sz val="9"/>
            <color indexed="81"/>
            <rFont val="Tahoma"/>
            <family val="2"/>
          </rPr>
          <t xml:space="preserve">หากค่าไม่ผ่านแม้ว่าเสริมเหล็กคอม้าแล้วก็ตาม
ให้ใช้การเพิ่มความหนาพื้น
ขึ้น
</t>
        </r>
      </text>
    </comment>
    <comment ref="H34" authorId="0">
      <text>
        <r>
          <rPr>
            <sz val="9"/>
            <color indexed="81"/>
            <rFont val="Tahoma"/>
            <family val="2"/>
          </rPr>
          <t xml:space="preserve">หากค่าไม่ผ่านแม้ว่าเสริมเหล็กคอม้าแล้วก็ตาม
ให้ใช้การเพิ่มความหนาพื้น
ขึ้น
</t>
        </r>
      </text>
    </comment>
    <comment ref="B35" authorId="0">
      <text>
        <r>
          <rPr>
            <b/>
            <sz val="9"/>
            <color indexed="81"/>
            <rFont val="Tahoma"/>
            <family val="2"/>
          </rPr>
          <t xml:space="preserve">กำลังรับแรงเฉือนของเหล็กคอม้าดัดทำมุม 45 
องศา
</t>
        </r>
      </text>
    </comment>
    <comment ref="F36" authorId="0">
      <text>
        <r>
          <rPr>
            <b/>
            <sz val="9"/>
            <color indexed="81"/>
            <rFont val="Tahoma"/>
            <family val="2"/>
          </rPr>
          <t>ในกรณีที่คอนกรีตรับแรงเฉือนได้ให้ค่าเป็น 0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H36" authorId="0">
      <text>
        <r>
          <rPr>
            <b/>
            <sz val="9"/>
            <color indexed="81"/>
            <rFont val="Tahoma"/>
            <family val="2"/>
          </rPr>
          <t>ในกรณีที่คอนกรีตรับแรงเฉือนได้ให้ค่าเป็น 0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B37" authorId="0">
      <text>
        <r>
          <rPr>
            <b/>
            <sz val="9"/>
            <color indexed="81"/>
            <rFont val="Tahoma"/>
            <family val="2"/>
          </rPr>
          <t xml:space="preserve">การเสริมเหล็กคอม้าที่ทิศ
1 ทิศทางเมื่อเสริมที่เสา 4ด้าน ก็จะเป็น 4 ทิศ
เช่น จำนวน 3 เส้น x ทิศทางเสา 4 ด้าน =12 ขา
</t>
        </r>
      </text>
    </comment>
    <comment ref="F37" authorId="0">
      <text>
        <r>
          <rPr>
            <b/>
            <sz val="9"/>
            <color indexed="81"/>
            <rFont val="Tahoma"/>
            <family val="2"/>
          </rPr>
          <t xml:space="preserve">ในกรณีที่คอนกรีตรับแรงเฉือนได้ให้ค่าเป็น 0
</t>
        </r>
      </text>
    </comment>
    <comment ref="H37" authorId="0">
      <text>
        <r>
          <rPr>
            <b/>
            <sz val="9"/>
            <color indexed="81"/>
            <rFont val="Tahoma"/>
            <family val="2"/>
          </rPr>
          <t xml:space="preserve">ในกรณีที่คอนกรีตรับแรงเฉือนได้ให้ค่าเป็น 0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B64" authorId="0">
      <text>
        <r>
          <rPr>
            <b/>
            <sz val="9"/>
            <color indexed="81"/>
            <rFont val="Tahoma"/>
            <family val="2"/>
          </rPr>
          <t>ตัวประกอบสำหรับกระจายโมเมนต์ (Distribution Factor)
ของแผ่นพื้นที่จุดต่อ</t>
        </r>
      </text>
    </comment>
    <comment ref="B74" authorId="0">
      <text>
        <r>
          <rPr>
            <b/>
            <sz val="9"/>
            <color indexed="81"/>
            <rFont val="Tahoma"/>
            <family val="2"/>
          </rPr>
          <t>ตัวประกอบสำหรับกระจายโมเมนต์ (Distribution Factor)
ของแผ่นพื้นที่จุดต่อ</t>
        </r>
      </text>
    </comment>
    <comment ref="B93" authorId="0">
      <text>
        <r>
          <rPr>
            <sz val="9"/>
            <color indexed="81"/>
            <rFont val="Tahoma"/>
            <family val="2"/>
          </rPr>
          <t xml:space="preserve">ผลรวมแรงเฉือนกับแรงเฉือนที่เกิดจากโมเมนต์ดัด
จะได้แรงเฉือนรวม
</t>
        </r>
      </text>
    </comment>
    <comment ref="E93" authorId="0">
      <text>
        <r>
          <rPr>
            <b/>
            <sz val="9"/>
            <color indexed="81"/>
            <rFont val="Tahoma"/>
            <family val="2"/>
          </rPr>
          <t xml:space="preserve">โมเมนต์ประลัยไม่สมดุลย์
</t>
        </r>
      </text>
    </comment>
    <comment ref="B94" authorId="0">
      <text>
        <r>
          <rPr>
            <b/>
            <sz val="9"/>
            <color indexed="81"/>
            <rFont val="Tahoma"/>
            <family val="2"/>
          </rPr>
          <t xml:space="preserve">โมเมนต์ส่งถ่ายโดยการเฉือน
</t>
        </r>
      </text>
    </comment>
    <comment ref="E94" authorId="0">
      <text>
        <r>
          <rPr>
            <b/>
            <sz val="9"/>
            <color indexed="81"/>
            <rFont val="Tahoma"/>
            <family val="2"/>
          </rPr>
          <t xml:space="preserve">โมเมนต์ส่งถ่ายโดยการเฉือน
</t>
        </r>
      </text>
    </comment>
  </commentList>
</comments>
</file>

<file path=xl/sharedStrings.xml><?xml version="1.0" encoding="utf-8"?>
<sst xmlns="http://schemas.openxmlformats.org/spreadsheetml/2006/main" count="484" uniqueCount="185">
  <si>
    <t>fc' =</t>
  </si>
  <si>
    <r>
      <rPr>
        <sz val="16"/>
        <rFont val="Symbol"/>
        <family val="1"/>
        <charset val="2"/>
      </rPr>
      <t>e</t>
    </r>
    <r>
      <rPr>
        <sz val="16"/>
        <rFont val="2006_iannnnnBKK"/>
      </rPr>
      <t>c =</t>
    </r>
  </si>
  <si>
    <r>
      <t>f</t>
    </r>
    <r>
      <rPr>
        <vertAlign val="subscript"/>
        <sz val="16"/>
        <rFont val="2006_iannnnnBKK"/>
      </rPr>
      <t>y</t>
    </r>
    <r>
      <rPr>
        <sz val="16"/>
        <rFont val="2006_iannnnnBKK"/>
      </rPr>
      <t xml:space="preserve"> =</t>
    </r>
  </si>
  <si>
    <r>
      <rPr>
        <sz val="16"/>
        <rFont val="Symbol"/>
        <family val="1"/>
        <charset val="2"/>
      </rPr>
      <t>e</t>
    </r>
    <r>
      <rPr>
        <sz val="16"/>
        <rFont val="2006_iannnnnBKK"/>
      </rPr>
      <t>s =</t>
    </r>
  </si>
  <si>
    <r>
      <rPr>
        <sz val="14"/>
        <rFont val="Symbol"/>
        <family val="1"/>
        <charset val="2"/>
      </rPr>
      <t>b</t>
    </r>
    <r>
      <rPr>
        <vertAlign val="subscript"/>
        <sz val="16"/>
        <rFont val="2006_iannnnnBKK"/>
      </rPr>
      <t>1   =</t>
    </r>
  </si>
  <si>
    <r>
      <t xml:space="preserve">           f </t>
    </r>
    <r>
      <rPr>
        <vertAlign val="subscript"/>
        <sz val="16"/>
        <rFont val="2006_iannnnnBKK"/>
      </rPr>
      <t>b</t>
    </r>
    <r>
      <rPr>
        <sz val="16"/>
        <rFont val="2006_iannnnnBKK"/>
      </rPr>
      <t xml:space="preserve">  =</t>
    </r>
  </si>
  <si>
    <r>
      <t xml:space="preserve">   f </t>
    </r>
    <r>
      <rPr>
        <vertAlign val="subscript"/>
        <sz val="16"/>
        <rFont val="2006_iannnnnBKK"/>
      </rPr>
      <t xml:space="preserve">v   </t>
    </r>
    <r>
      <rPr>
        <sz val="16"/>
        <rFont val="2006_iannnnnBKK"/>
      </rPr>
      <t xml:space="preserve">,  f </t>
    </r>
    <r>
      <rPr>
        <vertAlign val="subscript"/>
        <sz val="16"/>
        <rFont val="2006_iannnnnBKK"/>
      </rPr>
      <t>t</t>
    </r>
    <r>
      <rPr>
        <sz val="16"/>
        <rFont val="2006_iannnnnBKK"/>
      </rPr>
      <t xml:space="preserve">  =</t>
    </r>
  </si>
  <si>
    <r>
      <rPr>
        <sz val="14"/>
        <rFont val="Symbol"/>
        <family val="1"/>
        <charset val="2"/>
      </rPr>
      <t>r</t>
    </r>
    <r>
      <rPr>
        <vertAlign val="subscript"/>
        <sz val="12"/>
        <rFont val="2006_iannnnnBKK"/>
      </rPr>
      <t>b</t>
    </r>
    <r>
      <rPr>
        <sz val="12"/>
        <rFont val="2006_iannnnnBKK"/>
      </rPr>
      <t xml:space="preserve"> = 0.85</t>
    </r>
    <r>
      <rPr>
        <sz val="12"/>
        <rFont val="Symbol"/>
        <family val="1"/>
        <charset val="2"/>
      </rPr>
      <t>b</t>
    </r>
    <r>
      <rPr>
        <sz val="12"/>
        <rFont val="2006_iannnnnBKK"/>
      </rPr>
      <t>1(fc'/fy)[6120/(6120+fy)] =</t>
    </r>
  </si>
  <si>
    <r>
      <rPr>
        <sz val="14"/>
        <rFont val="Symbol"/>
        <family val="1"/>
        <charset val="2"/>
      </rPr>
      <t>r</t>
    </r>
    <r>
      <rPr>
        <sz val="14"/>
        <rFont val="2006_iannnnnBKK"/>
      </rPr>
      <t>max  =  0.75</t>
    </r>
    <r>
      <rPr>
        <sz val="14"/>
        <rFont val="Symbol"/>
        <family val="1"/>
        <charset val="2"/>
      </rPr>
      <t>r</t>
    </r>
    <r>
      <rPr>
        <vertAlign val="subscript"/>
        <sz val="14"/>
        <rFont val="2006_iannnnnBKK"/>
      </rPr>
      <t xml:space="preserve">b </t>
    </r>
    <r>
      <rPr>
        <sz val="14"/>
        <rFont val="2006_iannnnnBKK"/>
      </rPr>
      <t xml:space="preserve"> =</t>
    </r>
  </si>
  <si>
    <r>
      <rPr>
        <sz val="14"/>
        <rFont val="Symbol"/>
        <family val="1"/>
        <charset val="2"/>
      </rPr>
      <t>r</t>
    </r>
    <r>
      <rPr>
        <sz val="14"/>
        <rFont val="2006_iannnnnBKK"/>
      </rPr>
      <t xml:space="preserve"> min = 14 / fy =</t>
    </r>
  </si>
  <si>
    <t>S1</t>
  </si>
  <si>
    <t>M = S/L</t>
  </si>
  <si>
    <t>Wu</t>
  </si>
  <si>
    <t>C:</t>
  </si>
  <si>
    <t xml:space="preserve">d </t>
  </si>
  <si>
    <t>M u=Cws^2</t>
  </si>
  <si>
    <t>m</t>
  </si>
  <si>
    <t>-M cont</t>
  </si>
  <si>
    <t>-M disc</t>
  </si>
  <si>
    <t>+M</t>
  </si>
  <si>
    <r>
      <t>Ru=Mu/</t>
    </r>
    <r>
      <rPr>
        <sz val="16"/>
        <color theme="1"/>
        <rFont val="Symbol"/>
        <family val="1"/>
        <charset val="2"/>
      </rPr>
      <t>f</t>
    </r>
    <r>
      <rPr>
        <sz val="16"/>
        <color theme="1"/>
        <rFont val="AngsanaUPC"/>
        <family val="2"/>
        <charset val="222"/>
      </rPr>
      <t>bd^2</t>
    </r>
  </si>
  <si>
    <r>
      <rPr>
        <sz val="16"/>
        <color theme="1"/>
        <rFont val="Symbol"/>
        <family val="1"/>
        <charset val="2"/>
      </rPr>
      <t>r</t>
    </r>
    <r>
      <rPr>
        <sz val="16"/>
        <color theme="1"/>
        <rFont val="AngsanaUPC"/>
        <family val="2"/>
        <charset val="222"/>
      </rPr>
      <t>bd</t>
    </r>
  </si>
  <si>
    <r>
      <rPr>
        <sz val="16"/>
        <color theme="1"/>
        <rFont val="Symbol"/>
        <family val="1"/>
        <charset val="2"/>
      </rPr>
      <t>r&lt;r</t>
    </r>
    <r>
      <rPr>
        <sz val="16"/>
        <color theme="1"/>
        <rFont val="AngsanaUPC"/>
        <family val="2"/>
        <charset val="222"/>
      </rPr>
      <t>max</t>
    </r>
  </si>
  <si>
    <r>
      <rPr>
        <sz val="16"/>
        <color theme="1"/>
        <rFont val="Symbol"/>
        <family val="1"/>
        <charset val="2"/>
      </rPr>
      <t>f</t>
    </r>
    <r>
      <rPr>
        <sz val="16"/>
        <color theme="1"/>
        <rFont val="AngsanaUPC"/>
        <family val="2"/>
        <charset val="222"/>
      </rPr>
      <t>Vc=</t>
    </r>
    <r>
      <rPr>
        <sz val="16"/>
        <color theme="1"/>
        <rFont val="Symbol"/>
        <family val="1"/>
        <charset val="2"/>
      </rPr>
      <t>f</t>
    </r>
    <r>
      <rPr>
        <sz val="16"/>
        <color theme="1"/>
        <rFont val="AngsanaUPC"/>
        <family val="2"/>
        <charset val="222"/>
      </rPr>
      <t>v*0.53*(fc')^0.5*bw*d</t>
    </r>
  </si>
  <si>
    <t>Slab</t>
  </si>
  <si>
    <t>t</t>
  </si>
  <si>
    <t>Reinforcing Steel</t>
  </si>
  <si>
    <t>Remark</t>
  </si>
  <si>
    <t>(m)</t>
  </si>
  <si>
    <t>AS1 -</t>
  </si>
  <si>
    <t>AS2 +</t>
  </si>
  <si>
    <t>AS3 -</t>
  </si>
  <si>
    <t>AS4 -</t>
  </si>
  <si>
    <t>AS5 +</t>
  </si>
  <si>
    <t>AS6 -</t>
  </si>
  <si>
    <t>Sn/4</t>
  </si>
  <si>
    <t>SN/3</t>
  </si>
  <si>
    <t>Ln/4</t>
  </si>
  <si>
    <t>Ln/3</t>
  </si>
  <si>
    <t>r</t>
  </si>
  <si>
    <t>Vu</t>
  </si>
  <si>
    <t>Vc</t>
  </si>
  <si>
    <t>WL^2/9</t>
  </si>
  <si>
    <t>WL^2/14</t>
  </si>
  <si>
    <t>WL^2/24</t>
  </si>
  <si>
    <t>WL^2/8</t>
  </si>
  <si>
    <t>WL^2/2</t>
  </si>
  <si>
    <t>คานยื่น</t>
  </si>
  <si>
    <t>คานช่วงเดียว</t>
  </si>
  <si>
    <t>คานต่อเนื่อง</t>
  </si>
  <si>
    <t>Use</t>
  </si>
  <si>
    <r>
      <rPr>
        <sz val="16"/>
        <rFont val="Symbol"/>
        <family val="1"/>
        <charset val="2"/>
      </rPr>
      <t>r</t>
    </r>
    <r>
      <rPr>
        <sz val="13.6"/>
        <rFont val="5012_tLU_huatoo0"/>
      </rPr>
      <t>&lt;</t>
    </r>
    <r>
      <rPr>
        <sz val="13.6"/>
        <rFont val="Symbol"/>
        <family val="1"/>
        <charset val="2"/>
      </rPr>
      <t>r</t>
    </r>
    <r>
      <rPr>
        <sz val="11.55"/>
        <rFont val="5012_tLU_huatoo0"/>
      </rPr>
      <t xml:space="preserve"> max</t>
    </r>
  </si>
  <si>
    <t>As Use&gt;As Req.</t>
  </si>
  <si>
    <t>Ast Use&gt;Ast</t>
  </si>
  <si>
    <t>Ast Use</t>
  </si>
  <si>
    <r>
      <t>c</t>
    </r>
    <r>
      <rPr>
        <vertAlign val="subscript"/>
        <sz val="8"/>
        <rFont val="Times New Roman"/>
        <family val="1"/>
        <charset val="222"/>
      </rPr>
      <t>c</t>
    </r>
  </si>
  <si>
    <r>
      <t>s = 95000/fs - 2.5c</t>
    </r>
    <r>
      <rPr>
        <vertAlign val="subscript"/>
        <sz val="8"/>
        <rFont val="Times New Roman"/>
        <family val="1"/>
        <charset val="222"/>
      </rPr>
      <t>c</t>
    </r>
    <r>
      <rPr>
        <sz val="8"/>
        <rFont val="Times New Roman"/>
        <family val="1"/>
        <charset val="222"/>
      </rPr>
      <t>, s</t>
    </r>
  </si>
  <si>
    <t>Max. s = 300(252/fs) where fs = 0.6*fy</t>
  </si>
  <si>
    <t>Control s = Max.(s,Max.s)</t>
  </si>
  <si>
    <r>
      <t>Check actual s (mm) &gt; s</t>
    </r>
    <r>
      <rPr>
        <vertAlign val="subscript"/>
        <sz val="8"/>
        <rFont val="Times New Roman"/>
        <family val="1"/>
        <charset val="222"/>
      </rPr>
      <t>allow.</t>
    </r>
  </si>
  <si>
    <t>โมเมนต์</t>
  </si>
  <si>
    <t>แรงเฉือน</t>
  </si>
  <si>
    <t>WL</t>
  </si>
  <si>
    <t>WL/2</t>
  </si>
  <si>
    <t>1.15WL/2</t>
  </si>
  <si>
    <t>Vu =</t>
  </si>
  <si>
    <r>
      <rPr>
        <sz val="16"/>
        <color theme="1"/>
        <rFont val="Symbol"/>
        <family val="1"/>
        <charset val="2"/>
      </rPr>
      <t>f</t>
    </r>
    <r>
      <rPr>
        <sz val="16"/>
        <color theme="1"/>
        <rFont val="AngsanaUPC"/>
        <family val="2"/>
        <charset val="222"/>
      </rPr>
      <t>Vc =</t>
    </r>
  </si>
  <si>
    <r>
      <rPr>
        <sz val="16"/>
        <color theme="1"/>
        <rFont val="Symbol"/>
        <family val="1"/>
        <charset val="2"/>
      </rPr>
      <t>f</t>
    </r>
    <r>
      <rPr>
        <sz val="16"/>
        <color theme="1"/>
        <rFont val="AngsanaUPC"/>
        <family val="2"/>
        <charset val="222"/>
      </rPr>
      <t>0.53*(f'c)^0.5bd</t>
    </r>
  </si>
  <si>
    <t>ภายใน</t>
  </si>
  <si>
    <t>กลาง</t>
  </si>
  <si>
    <t>ภายนอก</t>
  </si>
  <si>
    <t>CASE</t>
  </si>
  <si>
    <t>Factor</t>
  </si>
  <si>
    <t>ldh *Factor=</t>
  </si>
  <si>
    <t>: 12Db</t>
  </si>
  <si>
    <t>:4Db</t>
  </si>
  <si>
    <t>Footpath</t>
  </si>
  <si>
    <t>W</t>
  </si>
  <si>
    <t>FLW/1.43fy</t>
  </si>
  <si>
    <t>GB</t>
  </si>
  <si>
    <t xml:space="preserve"> </t>
  </si>
  <si>
    <t>Not Edge Beam</t>
  </si>
  <si>
    <r>
      <rPr>
        <sz val="16"/>
        <color theme="1"/>
        <rFont val="Symbol"/>
        <family val="1"/>
        <charset val="2"/>
      </rPr>
      <t>f</t>
    </r>
    <r>
      <rPr>
        <sz val="13.6"/>
        <color theme="1"/>
        <rFont val="AngsanaUPC"/>
        <family val="2"/>
        <charset val="222"/>
      </rPr>
      <t>Vc = 0.85Vc</t>
    </r>
  </si>
  <si>
    <r>
      <t xml:space="preserve">f </t>
    </r>
    <r>
      <rPr>
        <vertAlign val="subscript"/>
        <sz val="16"/>
        <rFont val="2006_iannnnnBKK"/>
      </rPr>
      <t>b</t>
    </r>
    <r>
      <rPr>
        <sz val="16"/>
        <rFont val="2006_iannnnnBKK"/>
      </rPr>
      <t xml:space="preserve">  =</t>
    </r>
  </si>
  <si>
    <r>
      <t xml:space="preserve"> f </t>
    </r>
    <r>
      <rPr>
        <vertAlign val="subscript"/>
        <sz val="16"/>
        <rFont val="5103_tLU_JIUMJIUM"/>
      </rPr>
      <t>v</t>
    </r>
    <r>
      <rPr>
        <sz val="16"/>
        <rFont val="5103_tLU_JIUMJIUM"/>
      </rPr>
      <t xml:space="preserve">,f </t>
    </r>
    <r>
      <rPr>
        <vertAlign val="subscript"/>
        <sz val="16"/>
        <rFont val="5103_tLU_JIUMJIUM"/>
      </rPr>
      <t>t</t>
    </r>
    <r>
      <rPr>
        <sz val="16"/>
        <rFont val="5103_tLU_JIUMJIUM"/>
      </rPr>
      <t xml:space="preserve">  =</t>
    </r>
  </si>
  <si>
    <t>Ln/</t>
  </si>
  <si>
    <t>d =</t>
  </si>
  <si>
    <t>Vu=</t>
  </si>
  <si>
    <t>Wu =</t>
  </si>
  <si>
    <t>b</t>
  </si>
  <si>
    <t>c</t>
  </si>
  <si>
    <t>Ic =</t>
  </si>
  <si>
    <t>Kt =</t>
  </si>
  <si>
    <t>Esc</t>
  </si>
  <si>
    <t>Kec =</t>
  </si>
  <si>
    <r>
      <rPr>
        <sz val="16"/>
        <color theme="1"/>
        <rFont val="Symbol"/>
        <family val="1"/>
        <charset val="2"/>
      </rPr>
      <t>S</t>
    </r>
    <r>
      <rPr>
        <sz val="16"/>
        <color theme="1"/>
        <rFont val="AngsanaUPC"/>
        <family val="2"/>
        <charset val="222"/>
      </rPr>
      <t>Kc =</t>
    </r>
  </si>
  <si>
    <r>
      <t>Ks/</t>
    </r>
    <r>
      <rPr>
        <sz val="16"/>
        <color theme="1"/>
        <rFont val="Symbol"/>
        <family val="1"/>
        <charset val="2"/>
      </rPr>
      <t>S</t>
    </r>
    <r>
      <rPr>
        <sz val="16"/>
        <color theme="1"/>
        <rFont val="AngsanaUPC"/>
        <family val="2"/>
        <charset val="222"/>
      </rPr>
      <t>K</t>
    </r>
  </si>
  <si>
    <t>FEM:AB</t>
  </si>
  <si>
    <t>FEM:BC</t>
  </si>
  <si>
    <t>}</t>
  </si>
  <si>
    <t>DM</t>
  </si>
  <si>
    <t>COM</t>
  </si>
  <si>
    <t>Final Mu</t>
  </si>
  <si>
    <t>@A</t>
  </si>
  <si>
    <t>B</t>
  </si>
  <si>
    <t>C</t>
  </si>
  <si>
    <t>@A:DFs</t>
  </si>
  <si>
    <t>@B:DFs</t>
  </si>
  <si>
    <t>At : AB(VAB)</t>
  </si>
  <si>
    <t>At : BA(VBA)</t>
  </si>
  <si>
    <t>At : BC(VBC)</t>
  </si>
  <si>
    <t>FEM:DF</t>
  </si>
  <si>
    <t>FEM:FG</t>
  </si>
  <si>
    <t>D</t>
  </si>
  <si>
    <t>F</t>
  </si>
  <si>
    <t>G</t>
  </si>
  <si>
    <t>At : DF(VDF)</t>
  </si>
  <si>
    <t>At : FD(VFD)</t>
  </si>
  <si>
    <t>At : FG(VFG)</t>
  </si>
  <si>
    <t>AB:X=VAB/Wu =</t>
  </si>
  <si>
    <t>BC:X=Ln/2 =</t>
  </si>
  <si>
    <t>-Mu :At AB =</t>
  </si>
  <si>
    <t>-Mu  At BA=</t>
  </si>
  <si>
    <t>-Mu At BC=</t>
  </si>
  <si>
    <t>-Mu  At DF=</t>
  </si>
  <si>
    <t>-Mu  At FD=</t>
  </si>
  <si>
    <t>-Mu At FG=</t>
  </si>
  <si>
    <t>+Mu At AB =</t>
  </si>
  <si>
    <t>+Mu At BC =</t>
  </si>
  <si>
    <t>DF:X=VDF/WU</t>
  </si>
  <si>
    <t>FG:X=Ln/2 =</t>
  </si>
  <si>
    <t>+Mu At DF =</t>
  </si>
  <si>
    <t>+Mu At FG =</t>
  </si>
  <si>
    <r>
      <t>As =</t>
    </r>
    <r>
      <rPr>
        <sz val="16"/>
        <rFont val="Symbol"/>
        <family val="1"/>
        <charset val="2"/>
      </rPr>
      <t>r</t>
    </r>
    <r>
      <rPr>
        <sz val="16"/>
        <rFont val="5103_tLU_JIUMJIUM"/>
      </rPr>
      <t>bd</t>
    </r>
  </si>
  <si>
    <t>Ast=</t>
  </si>
  <si>
    <t>KS</t>
  </si>
  <si>
    <t>ADITHEP</t>
  </si>
  <si>
    <t>GB2</t>
  </si>
  <si>
    <t>f</t>
  </si>
  <si>
    <t>a</t>
  </si>
  <si>
    <t xml:space="preserve"> C= C1 + d</t>
  </si>
  <si>
    <t xml:space="preserve"> b = C2 + d</t>
  </si>
  <si>
    <t>Jc =</t>
  </si>
  <si>
    <t xml:space="preserve"> C= C2+ d</t>
  </si>
  <si>
    <t xml:space="preserve"> b = C1+ d</t>
  </si>
  <si>
    <t>Mu</t>
  </si>
  <si>
    <t>Mu/Strip</t>
  </si>
  <si>
    <t>@</t>
  </si>
  <si>
    <t>_</t>
  </si>
  <si>
    <t>AS1</t>
  </si>
  <si>
    <t>AS2</t>
  </si>
  <si>
    <t>AS3</t>
  </si>
  <si>
    <t>AS4</t>
  </si>
  <si>
    <t>AS5</t>
  </si>
  <si>
    <t>AS6</t>
  </si>
  <si>
    <t>AS7</t>
  </si>
  <si>
    <t>AS8</t>
  </si>
  <si>
    <t>AS9</t>
  </si>
  <si>
    <t>AS10</t>
  </si>
  <si>
    <t>AS11</t>
  </si>
  <si>
    <t>AS12</t>
  </si>
  <si>
    <t>AS13</t>
  </si>
  <si>
    <t>AS14</t>
  </si>
  <si>
    <t>0.33L</t>
  </si>
  <si>
    <t>Vum =</t>
  </si>
  <si>
    <t>Mu =</t>
  </si>
  <si>
    <r>
      <t xml:space="preserve">Muv  =  </t>
    </r>
    <r>
      <rPr>
        <sz val="16"/>
        <color theme="1"/>
        <rFont val="Symbol"/>
        <family val="1"/>
        <charset val="2"/>
      </rPr>
      <t>g</t>
    </r>
    <r>
      <rPr>
        <sz val="16"/>
        <color theme="1"/>
        <rFont val="AngsanaUPC"/>
        <family val="2"/>
        <charset val="222"/>
      </rPr>
      <t>vMu</t>
    </r>
  </si>
  <si>
    <t>====&gt;</t>
  </si>
  <si>
    <r>
      <t xml:space="preserve">  </t>
    </r>
    <r>
      <rPr>
        <sz val="16"/>
        <color theme="1"/>
        <rFont val="Symbol"/>
        <family val="1"/>
        <charset val="2"/>
      </rPr>
      <t>g</t>
    </r>
    <r>
      <rPr>
        <sz val="16"/>
        <color theme="1"/>
        <rFont val="AngsanaUPC"/>
        <family val="2"/>
        <charset val="222"/>
      </rPr>
      <t>v =</t>
    </r>
  </si>
  <si>
    <t>===&gt;</t>
  </si>
  <si>
    <t>Code</t>
  </si>
  <si>
    <t>AS15</t>
  </si>
  <si>
    <t>AS16</t>
  </si>
  <si>
    <t>AS17</t>
  </si>
  <si>
    <t>AS18</t>
  </si>
  <si>
    <t>AS19</t>
  </si>
  <si>
    <t>AS20</t>
  </si>
  <si>
    <t>Max:AS3,4</t>
  </si>
  <si>
    <t>Max:AS6,8,9</t>
  </si>
  <si>
    <t>Max:AS7,10</t>
  </si>
  <si>
    <t>Max:AS13,14</t>
  </si>
  <si>
    <t>Max:As16,18,19</t>
  </si>
  <si>
    <t>Max:As17,20</t>
  </si>
  <si>
    <t>S2</t>
  </si>
  <si>
    <t>One End Continuous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</si>
</sst>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5">
    <numFmt numFmtId="43" formatCode="_-* #,##0.00_-;\-* #,##0.00_-;_-* &quot;-&quot;??_-;_-@_-"/>
    <numFmt numFmtId="187" formatCode="0.000"/>
    <numFmt numFmtId="188" formatCode="0.0000"/>
    <numFmt numFmtId="189" formatCode="0.0&quot;D&quot;"/>
    <numFmt numFmtId="190" formatCode="0.0"/>
    <numFmt numFmtId="191" formatCode="0.00000"/>
    <numFmt numFmtId="192" formatCode="&quot;@&quot;0.00"/>
    <numFmt numFmtId="193" formatCode="0.0&quot;L&quot;"/>
    <numFmt numFmtId="194" formatCode="0.00&quot;m.&quot;"/>
    <numFmt numFmtId="195" formatCode="0.0&quot;m.&quot;"/>
    <numFmt numFmtId="196" formatCode="&quot;&lt;&quot;0.0"/>
    <numFmt numFmtId="197" formatCode="0.00&quot;cm^2&quot;"/>
    <numFmt numFmtId="198" formatCode="&quot;@&quot;0.000"/>
    <numFmt numFmtId="199" formatCode="0.000&quot;m&quot;"/>
    <numFmt numFmtId="200" formatCode="0.00&quot;MU&quot;"/>
  </numFmts>
  <fonts count="66" x14ac:knownFonts="1">
    <font>
      <sz val="16"/>
      <color theme="1"/>
      <name val="AngsanaUPC"/>
      <family val="2"/>
      <charset val="222"/>
    </font>
    <font>
      <b/>
      <u/>
      <sz val="16"/>
      <name val="2006_iannnnnBKK"/>
    </font>
    <font>
      <sz val="16"/>
      <color indexed="12"/>
      <name val="5012_tLU_huatoo0"/>
    </font>
    <font>
      <sz val="16"/>
      <name val="2006_iannnnnBKK"/>
    </font>
    <font>
      <b/>
      <i/>
      <sz val="20"/>
      <color indexed="12"/>
      <name val="Arial"/>
      <family val="2"/>
    </font>
    <font>
      <u/>
      <sz val="10"/>
      <name val="Arial"/>
      <family val="2"/>
    </font>
    <font>
      <sz val="16"/>
      <name val="Symbol"/>
      <family val="1"/>
      <charset val="2"/>
    </font>
    <font>
      <vertAlign val="subscript"/>
      <sz val="16"/>
      <name val="2006_iannnnnBKK"/>
    </font>
    <font>
      <sz val="9"/>
      <name val="Times New Roman"/>
      <family val="1"/>
    </font>
    <font>
      <sz val="14"/>
      <name val="Symbol"/>
      <family val="1"/>
      <charset val="2"/>
    </font>
    <font>
      <sz val="16"/>
      <name val="5012_tLU_huatoo0"/>
    </font>
    <font>
      <sz val="14"/>
      <name val="2006_iannnnnBKK"/>
    </font>
    <font>
      <vertAlign val="subscript"/>
      <sz val="12"/>
      <name val="2006_iannnnnBKK"/>
    </font>
    <font>
      <sz val="12"/>
      <name val="2006_iannnnnBKK"/>
    </font>
    <font>
      <sz val="12"/>
      <name val="Symbol"/>
      <family val="1"/>
      <charset val="2"/>
    </font>
    <font>
      <vertAlign val="subscript"/>
      <sz val="14"/>
      <name val="2006_iannnnnBKK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sz val="16"/>
      <color rgb="FFFF0000"/>
      <name val="2006_iannnnnBKK"/>
    </font>
    <font>
      <b/>
      <sz val="16"/>
      <color rgb="FF00B050"/>
      <name val="2006_iannnnnBKK"/>
    </font>
    <font>
      <sz val="14"/>
      <name val="AngsanaUPC"/>
      <family val="1"/>
    </font>
    <font>
      <b/>
      <sz val="14"/>
      <name val="2006_iannnnnBKK"/>
    </font>
    <font>
      <b/>
      <sz val="16"/>
      <name val="AngsanaUPC"/>
      <family val="1"/>
      <charset val="222"/>
    </font>
    <font>
      <b/>
      <sz val="16"/>
      <name val="2006_iannnnnBKK"/>
    </font>
    <font>
      <sz val="16"/>
      <color theme="1"/>
      <name val="Symbol"/>
      <family val="1"/>
      <charset val="2"/>
    </font>
    <font>
      <sz val="16"/>
      <color indexed="12"/>
      <name val="5012_tLU_infection"/>
    </font>
    <font>
      <sz val="18"/>
      <color rgb="FFFF0000"/>
      <name val="2006_iannnnnBKK"/>
    </font>
    <font>
      <sz val="8"/>
      <name val="Times New Roman"/>
      <family val="1"/>
      <charset val="222"/>
    </font>
    <font>
      <b/>
      <sz val="8"/>
      <name val="Times New Roman"/>
      <family val="1"/>
    </font>
    <font>
      <sz val="11"/>
      <name val="Times New Roman"/>
      <family val="1"/>
      <charset val="222"/>
    </font>
    <font>
      <b/>
      <sz val="10"/>
      <name val="Arial"/>
      <family val="2"/>
    </font>
    <font>
      <u/>
      <sz val="16"/>
      <color theme="1"/>
      <name val="AngsanaUPC"/>
      <family val="2"/>
      <charset val="222"/>
    </font>
    <font>
      <sz val="16"/>
      <color rgb="FF00B050"/>
      <name val="AngsanaUPC"/>
      <family val="2"/>
      <charset val="222"/>
    </font>
    <font>
      <b/>
      <u/>
      <sz val="16"/>
      <color rgb="FFC00000"/>
      <name val="AngsanaUPC"/>
      <family val="1"/>
    </font>
    <font>
      <sz val="16"/>
      <color rgb="FFFF0000"/>
      <name val="AngsanaUPC"/>
      <family val="2"/>
      <charset val="222"/>
    </font>
    <font>
      <sz val="13.6"/>
      <name val="5012_tLU_huatoo0"/>
    </font>
    <font>
      <sz val="13.6"/>
      <name val="Symbol"/>
      <family val="1"/>
      <charset val="2"/>
    </font>
    <font>
      <sz val="11.55"/>
      <name val="5012_tLU_huatoo0"/>
    </font>
    <font>
      <vertAlign val="subscript"/>
      <sz val="8"/>
      <name val="Times New Roman"/>
      <family val="1"/>
      <charset val="222"/>
    </font>
    <font>
      <b/>
      <sz val="22"/>
      <name val="2006_iannnnnBKK"/>
    </font>
    <font>
      <sz val="16"/>
      <color theme="1"/>
      <name val="5012_tLU_huatoo0"/>
    </font>
    <font>
      <sz val="16"/>
      <color rgb="FFFF0000"/>
      <name val="5012_tLU_huatoo0"/>
    </font>
    <font>
      <b/>
      <sz val="16"/>
      <color indexed="12"/>
      <name val="5012_tLU_huatoo0"/>
    </font>
    <font>
      <sz val="16"/>
      <color rgb="FF00B050"/>
      <name val="2006_iannnnnBKK"/>
    </font>
    <font>
      <sz val="20"/>
      <name val="2006_iannnnnBKK"/>
    </font>
    <font>
      <sz val="18"/>
      <name val="2006_iannnnnBKK"/>
    </font>
    <font>
      <b/>
      <sz val="16"/>
      <color theme="1"/>
      <name val="2006_iannnnnBKK"/>
    </font>
    <font>
      <sz val="16"/>
      <color theme="1"/>
      <name val="2006_iannnnnBKK"/>
    </font>
    <font>
      <sz val="16"/>
      <color rgb="FF0070C0"/>
      <name val="5012_tLU_huatoo0"/>
    </font>
    <font>
      <sz val="16"/>
      <name val="5011_thE_Little_Uki_noworry"/>
    </font>
    <font>
      <sz val="13.6"/>
      <color theme="1"/>
      <name val="AngsanaUPC"/>
      <family val="2"/>
      <charset val="222"/>
    </font>
    <font>
      <sz val="14"/>
      <name val="5011_thE_Little_Uki_noworry"/>
    </font>
    <font>
      <sz val="16"/>
      <name val="5103_tLU_JIUMJIUM"/>
    </font>
    <font>
      <vertAlign val="subscript"/>
      <sz val="16"/>
      <name val="5103_tLU_JIUMJIUM"/>
    </font>
    <font>
      <b/>
      <sz val="16"/>
      <name val="5103_tLU_JIUMJIUM"/>
    </font>
    <font>
      <b/>
      <u/>
      <sz val="16"/>
      <name val="5103_tLU_JIUMJIUM"/>
    </font>
    <font>
      <b/>
      <sz val="16"/>
      <color rgb="FF00B050"/>
      <name val="5103_tLU_JIUMJIUM"/>
    </font>
    <font>
      <sz val="16"/>
      <color rgb="FF0070C0"/>
      <name val="5103_tLU_JIUMJIUM"/>
    </font>
    <font>
      <sz val="16"/>
      <color theme="0"/>
      <name val="AngsanaUPC"/>
      <family val="2"/>
      <charset val="222"/>
    </font>
    <font>
      <sz val="16"/>
      <color theme="1"/>
      <name val="5103_tLU_JIUMJIUM"/>
    </font>
    <font>
      <b/>
      <sz val="14"/>
      <name val="5011_thE_Little_Uki_noworry"/>
    </font>
    <font>
      <sz val="16"/>
      <color theme="0" tint="-0.34998626667073579"/>
      <name val="AngsanaUPC"/>
      <family val="2"/>
      <charset val="222"/>
    </font>
    <font>
      <sz val="16"/>
      <color theme="1"/>
      <name val="AngsanaUPC"/>
      <family val="2"/>
      <charset val="222"/>
    </font>
    <font>
      <b/>
      <sz val="14"/>
      <color rgb="FF00B050"/>
      <name val="5103_tLU_JIUMJIUM"/>
    </font>
    <font>
      <sz val="72"/>
      <color theme="1"/>
      <name val="AngsanaUPC"/>
      <family val="2"/>
      <charset val="222"/>
    </font>
    <font>
      <b/>
      <sz val="16"/>
      <color theme="1"/>
      <name val="AngsanaUPC"/>
      <family val="1"/>
    </font>
  </fonts>
  <fills count="13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7" tint="0.79998168889431442"/>
        <bgColor indexed="64"/>
      </patternFill>
    </fill>
  </fills>
  <borders count="98">
    <border>
      <left/>
      <right/>
      <top/>
      <bottom/>
      <diagonal/>
    </border>
    <border>
      <left style="dashed">
        <color rgb="FFFF0000"/>
      </left>
      <right style="dashed">
        <color rgb="FFFF0000"/>
      </right>
      <top style="dashed">
        <color rgb="FFFF0000"/>
      </top>
      <bottom style="dashed">
        <color rgb="FFFF0000"/>
      </bottom>
      <diagonal/>
    </border>
    <border>
      <left style="dashed">
        <color rgb="FFFF0000"/>
      </left>
      <right/>
      <top style="dashed">
        <color rgb="FFFF0000"/>
      </top>
      <bottom style="dashed">
        <color rgb="FFFF0000"/>
      </bottom>
      <diagonal/>
    </border>
    <border>
      <left/>
      <right/>
      <top style="dashed">
        <color rgb="FFFF0000"/>
      </top>
      <bottom style="dashed">
        <color rgb="FFFF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/>
      <right/>
      <top style="thin">
        <color theme="1"/>
      </top>
      <bottom/>
      <diagonal/>
    </border>
    <border>
      <left/>
      <right style="thin">
        <color theme="1"/>
      </right>
      <top style="thin">
        <color theme="1"/>
      </top>
      <bottom/>
      <diagonal/>
    </border>
    <border>
      <left/>
      <right style="thin">
        <color theme="1"/>
      </right>
      <top/>
      <bottom/>
      <diagonal/>
    </border>
    <border>
      <left/>
      <right/>
      <top/>
      <bottom style="thin">
        <color theme="1"/>
      </bottom>
      <diagonal/>
    </border>
    <border>
      <left/>
      <right style="thin">
        <color theme="1"/>
      </right>
      <top/>
      <bottom style="thin">
        <color theme="1"/>
      </bottom>
      <diagonal/>
    </border>
    <border>
      <left style="thin">
        <color theme="1"/>
      </left>
      <right style="thin">
        <color theme="1"/>
      </right>
      <top style="thin">
        <color theme="1"/>
      </top>
      <bottom/>
      <diagonal/>
    </border>
    <border>
      <left style="thin">
        <color theme="1"/>
      </left>
      <right style="thin">
        <color theme="1"/>
      </right>
      <top/>
      <bottom style="thin">
        <color theme="1"/>
      </bottom>
      <diagonal/>
    </border>
    <border>
      <left style="thin">
        <color theme="1"/>
      </left>
      <right/>
      <top style="thin">
        <color theme="1"/>
      </top>
      <bottom style="thin">
        <color theme="1"/>
      </bottom>
      <diagonal/>
    </border>
    <border>
      <left/>
      <right/>
      <top style="thin">
        <color theme="1"/>
      </top>
      <bottom style="thin">
        <color theme="1"/>
      </bottom>
      <diagonal/>
    </border>
    <border>
      <left/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theme="1"/>
      </left>
      <right/>
      <top style="dashed">
        <color rgb="FFFF0000"/>
      </top>
      <bottom style="dashed">
        <color rgb="FFFF0000"/>
      </bottom>
      <diagonal/>
    </border>
    <border>
      <left/>
      <right style="thin">
        <color theme="1"/>
      </right>
      <top style="dashed">
        <color rgb="FFFF0000"/>
      </top>
      <bottom style="dashed">
        <color rgb="FFFF0000"/>
      </bottom>
      <diagonal/>
    </border>
    <border>
      <left style="thin">
        <color theme="1"/>
      </left>
      <right/>
      <top style="thin">
        <color theme="1"/>
      </top>
      <bottom style="dashed">
        <color rgb="FFFF0000"/>
      </bottom>
      <diagonal/>
    </border>
    <border>
      <left/>
      <right/>
      <top style="thin">
        <color theme="1"/>
      </top>
      <bottom style="dashed">
        <color rgb="FFFF0000"/>
      </bottom>
      <diagonal/>
    </border>
    <border>
      <left/>
      <right style="thin">
        <color theme="1"/>
      </right>
      <top style="thin">
        <color theme="1"/>
      </top>
      <bottom style="dashed">
        <color rgb="FFFF0000"/>
      </bottom>
      <diagonal/>
    </border>
    <border>
      <left style="dashed">
        <color rgb="FFFF0000"/>
      </left>
      <right style="dashed">
        <color rgb="FFFF0000"/>
      </right>
      <top style="dashed">
        <color rgb="FFFF0000"/>
      </top>
      <bottom/>
      <diagonal/>
    </border>
    <border>
      <left/>
      <right/>
      <top style="thin">
        <color theme="1"/>
      </top>
      <bottom style="double">
        <color theme="1"/>
      </bottom>
      <diagonal/>
    </border>
    <border>
      <left/>
      <right style="dashed">
        <color rgb="FFFF0000"/>
      </right>
      <top style="dashed">
        <color rgb="FFFF0000"/>
      </top>
      <bottom style="dashed">
        <color rgb="FFFF0000"/>
      </bottom>
      <diagonal/>
    </border>
    <border>
      <left style="dashed">
        <color rgb="FFFF0000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dashed">
        <color rgb="FFFF0000"/>
      </left>
      <right style="dashed">
        <color rgb="FFFF0000"/>
      </right>
      <top style="medium">
        <color indexed="64"/>
      </top>
      <bottom style="dashed">
        <color rgb="FFFF0000"/>
      </bottom>
      <diagonal/>
    </border>
    <border>
      <left style="dashed">
        <color rgb="FFFF0000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thin">
        <color theme="1"/>
      </bottom>
      <diagonal/>
    </border>
    <border>
      <left/>
      <right style="medium">
        <color indexed="64"/>
      </right>
      <top/>
      <bottom style="thin">
        <color theme="1"/>
      </bottom>
      <diagonal/>
    </border>
    <border>
      <left style="medium">
        <color indexed="64"/>
      </left>
      <right/>
      <top style="thin">
        <color theme="1"/>
      </top>
      <bottom/>
      <diagonal/>
    </border>
    <border>
      <left style="thin">
        <color theme="1"/>
      </left>
      <right style="medium">
        <color indexed="64"/>
      </right>
      <top style="thin">
        <color theme="1"/>
      </top>
      <bottom/>
      <diagonal/>
    </border>
    <border>
      <left style="thin">
        <color theme="1"/>
      </left>
      <right style="medium">
        <color indexed="64"/>
      </right>
      <top/>
      <bottom style="thin">
        <color theme="1"/>
      </bottom>
      <diagonal/>
    </border>
    <border>
      <left style="medium">
        <color indexed="64"/>
      </left>
      <right/>
      <top style="thin">
        <color theme="1"/>
      </top>
      <bottom style="thin">
        <color theme="1"/>
      </bottom>
      <diagonal/>
    </border>
    <border>
      <left style="thin">
        <color theme="1"/>
      </left>
      <right style="medium">
        <color indexed="64"/>
      </right>
      <top style="thin">
        <color theme="1"/>
      </top>
      <bottom style="thin">
        <color theme="1"/>
      </bottom>
      <diagonal/>
    </border>
    <border>
      <left/>
      <right style="medium">
        <color indexed="64"/>
      </right>
      <top style="thin">
        <color theme="1"/>
      </top>
      <bottom style="thin">
        <color theme="1"/>
      </bottom>
      <diagonal/>
    </border>
    <border>
      <left style="thin">
        <color theme="1"/>
      </left>
      <right style="medium">
        <color indexed="64"/>
      </right>
      <top/>
      <bottom/>
      <diagonal/>
    </border>
    <border>
      <left/>
      <right style="thin">
        <color theme="1"/>
      </right>
      <top/>
      <bottom style="medium">
        <color indexed="64"/>
      </bottom>
      <diagonal/>
    </border>
    <border>
      <left style="thin">
        <color theme="1"/>
      </left>
      <right/>
      <top/>
      <bottom style="medium">
        <color indexed="64"/>
      </bottom>
      <diagonal/>
    </border>
    <border>
      <left style="thin">
        <color theme="1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dashed">
        <color theme="8" tint="0.39997558519241921"/>
      </top>
      <bottom style="dashed">
        <color theme="8" tint="0.39997558519241921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dashed">
        <color theme="8" tint="0.39997558519241921"/>
      </top>
      <bottom/>
      <diagonal/>
    </border>
    <border>
      <left/>
      <right/>
      <top style="dashed">
        <color theme="8" tint="0.39997558519241921"/>
      </top>
      <bottom style="dashed">
        <color theme="8" tint="0.39997558519241921"/>
      </bottom>
      <diagonal/>
    </border>
    <border>
      <left/>
      <right/>
      <top style="dashed">
        <color theme="8" tint="0.39997558519241921"/>
      </top>
      <bottom/>
      <diagonal/>
    </border>
    <border>
      <left style="dashed">
        <color rgb="FF0070C0"/>
      </left>
      <right style="dashed">
        <color rgb="FF0070C0"/>
      </right>
      <top style="dashed">
        <color rgb="FF0070C0"/>
      </top>
      <bottom style="dashed">
        <color rgb="FF0070C0"/>
      </bottom>
      <diagonal/>
    </border>
    <border>
      <left style="dashed">
        <color rgb="FF0070C0"/>
      </left>
      <right style="dashed">
        <color rgb="FF0070C0"/>
      </right>
      <top style="dashed">
        <color rgb="FF0070C0"/>
      </top>
      <bottom/>
      <diagonal/>
    </border>
    <border>
      <left style="dashed">
        <color rgb="FF0070C0"/>
      </left>
      <right style="dashed">
        <color rgb="FF0070C0"/>
      </right>
      <top style="dashed">
        <color theme="8" tint="0.39997558519241921"/>
      </top>
      <bottom style="dashed">
        <color theme="8" tint="0.39997558519241921"/>
      </bottom>
      <diagonal/>
    </border>
    <border>
      <left style="dashed">
        <color rgb="FF0070C0"/>
      </left>
      <right style="dashed">
        <color rgb="FF0070C0"/>
      </right>
      <top/>
      <bottom/>
      <diagonal/>
    </border>
    <border>
      <left style="dashed">
        <color rgb="FF0070C0"/>
      </left>
      <right style="dashed">
        <color rgb="FF0070C0"/>
      </right>
      <top style="dashed">
        <color theme="8" tint="0.39997558519241921"/>
      </top>
      <bottom/>
      <diagonal/>
    </border>
    <border>
      <left style="dashed">
        <color rgb="FF0070C0"/>
      </left>
      <right style="dashed">
        <color rgb="FF0070C0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dashed">
        <color theme="8" tint="0.39997558519241921"/>
      </top>
      <bottom style="dashed">
        <color theme="8" tint="0.39997558519241921"/>
      </bottom>
      <diagonal/>
    </border>
    <border>
      <left/>
      <right style="medium">
        <color indexed="64"/>
      </right>
      <top style="dashed">
        <color theme="8" tint="0.39997558519241921"/>
      </top>
      <bottom/>
      <diagonal/>
    </border>
    <border>
      <left style="dashed">
        <color rgb="FF0070C0"/>
      </left>
      <right style="dashed">
        <color rgb="FF0070C0"/>
      </right>
      <top/>
      <bottom style="medium">
        <color indexed="64"/>
      </bottom>
      <diagonal/>
    </border>
    <border>
      <left/>
      <right/>
      <top style="dashed">
        <color rgb="FF0070C0"/>
      </top>
      <bottom style="dashed">
        <color rgb="FF0070C0"/>
      </bottom>
      <diagonal/>
    </border>
    <border>
      <left/>
      <right/>
      <top style="dashed">
        <color rgb="FF0070C0"/>
      </top>
      <bottom/>
      <diagonal/>
    </border>
    <border>
      <left/>
      <right style="medium">
        <color indexed="64"/>
      </right>
      <top style="dashed">
        <color rgb="FF0070C0"/>
      </top>
      <bottom style="dashed">
        <color rgb="FF0070C0"/>
      </bottom>
      <diagonal/>
    </border>
    <border>
      <left/>
      <right style="medium">
        <color indexed="64"/>
      </right>
      <top style="dashed">
        <color rgb="FF0070C0"/>
      </top>
      <bottom/>
      <diagonal/>
    </border>
    <border>
      <left style="medium">
        <color indexed="64"/>
      </left>
      <right/>
      <top style="dashed">
        <color rgb="FF0070C0"/>
      </top>
      <bottom style="dashed">
        <color rgb="FF0070C0"/>
      </bottom>
      <diagonal/>
    </border>
    <border>
      <left/>
      <right style="dashed">
        <color rgb="FFFF0000"/>
      </right>
      <top/>
      <bottom/>
      <diagonal/>
    </border>
    <border>
      <left style="thin">
        <color theme="1"/>
      </left>
      <right style="thin">
        <color theme="1"/>
      </right>
      <top/>
      <bottom/>
      <diagonal/>
    </border>
    <border>
      <left style="thin">
        <color theme="1"/>
      </left>
      <right style="dashed">
        <color rgb="FFFF0000"/>
      </right>
      <top/>
      <bottom/>
      <diagonal/>
    </border>
    <border>
      <left style="thin">
        <color indexed="64"/>
      </left>
      <right style="dashed">
        <color rgb="FFFF0000"/>
      </right>
      <top style="thin">
        <color indexed="64"/>
      </top>
      <bottom style="thin">
        <color indexed="64"/>
      </bottom>
      <diagonal/>
    </border>
    <border>
      <left style="thin">
        <color theme="1"/>
      </left>
      <right style="dashed">
        <color rgb="FFFF0000"/>
      </right>
      <top style="thin">
        <color indexed="64"/>
      </top>
      <bottom style="thin">
        <color indexed="64"/>
      </bottom>
      <diagonal/>
    </border>
    <border>
      <left style="thin">
        <color theme="1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dashed">
        <color rgb="FFFF0000"/>
      </right>
      <top style="dashed">
        <color rgb="FFFF0000"/>
      </top>
      <bottom/>
      <diagonal/>
    </border>
    <border>
      <left/>
      <right style="dashed">
        <color rgb="FFFF0000"/>
      </right>
      <top style="thin">
        <color indexed="64"/>
      </top>
      <bottom/>
      <diagonal/>
    </border>
    <border>
      <left/>
      <right style="thin">
        <color indexed="64"/>
      </right>
      <top style="dashed">
        <color rgb="FFFF0000"/>
      </top>
      <bottom/>
      <diagonal/>
    </border>
    <border>
      <left style="thin">
        <color indexed="64"/>
      </left>
      <right style="dashed">
        <color rgb="FFFF0000"/>
      </right>
      <top style="thin">
        <color indexed="64"/>
      </top>
      <bottom/>
      <diagonal/>
    </border>
    <border>
      <left style="thin">
        <color indexed="64"/>
      </left>
      <right style="dashed">
        <color rgb="FFFF0000"/>
      </right>
      <top style="dashed">
        <color rgb="FFFF0000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ashed">
        <color rgb="FFFF0000"/>
      </right>
      <top/>
      <bottom/>
      <diagonal/>
    </border>
    <border>
      <left/>
      <right/>
      <top style="dashed">
        <color rgb="FFFF0000"/>
      </top>
      <bottom/>
      <diagonal/>
    </border>
  </borders>
  <cellStyleXfs count="3">
    <xf numFmtId="0" fontId="0" fillId="0" borderId="0"/>
    <xf numFmtId="0" fontId="8" fillId="0" borderId="0"/>
    <xf numFmtId="43" fontId="62" fillId="0" borderId="0" applyFont="0" applyFill="0" applyBorder="0" applyAlignment="0" applyProtection="0"/>
  </cellStyleXfs>
  <cellXfs count="517">
    <xf numFmtId="0" fontId="0" fillId="0" borderId="0" xfId="0"/>
    <xf numFmtId="2" fontId="2" fillId="2" borderId="1" xfId="0" applyNumberFormat="1" applyFont="1" applyFill="1" applyBorder="1" applyAlignment="1" applyProtection="1">
      <alignment horizontal="center" vertical="center"/>
      <protection locked="0"/>
    </xf>
    <xf numFmtId="0" fontId="3" fillId="0" borderId="0" xfId="0" applyFont="1"/>
    <xf numFmtId="2" fontId="2" fillId="2" borderId="1" xfId="0" applyNumberFormat="1" applyFont="1" applyFill="1" applyBorder="1" applyAlignment="1" applyProtection="1">
      <alignment vertical="center"/>
      <protection locked="0"/>
    </xf>
    <xf numFmtId="14" fontId="0" fillId="0" borderId="0" xfId="0" applyNumberFormat="1" applyFill="1" applyAlignment="1"/>
    <xf numFmtId="187" fontId="10" fillId="0" borderId="0" xfId="0" applyNumberFormat="1" applyFont="1" applyAlignment="1">
      <alignment horizontal="center" vertical="center"/>
    </xf>
    <xf numFmtId="0" fontId="0" fillId="0" borderId="0" xfId="0" applyAlignment="1">
      <alignment horizontal="center"/>
    </xf>
    <xf numFmtId="0" fontId="0" fillId="0" borderId="0" xfId="0" applyBorder="1"/>
    <xf numFmtId="0" fontId="0" fillId="0" borderId="9" xfId="0" applyBorder="1"/>
    <xf numFmtId="0" fontId="22" fillId="0" borderId="7" xfId="0" applyFont="1" applyBorder="1"/>
    <xf numFmtId="0" fontId="22" fillId="0" borderId="0" xfId="0" applyFont="1"/>
    <xf numFmtId="0" fontId="0" fillId="0" borderId="7" xfId="0" applyBorder="1"/>
    <xf numFmtId="0" fontId="0" fillId="0" borderId="4" xfId="0" applyBorder="1"/>
    <xf numFmtId="0" fontId="0" fillId="0" borderId="5" xfId="0" applyBorder="1"/>
    <xf numFmtId="187" fontId="0" fillId="0" borderId="9" xfId="0" applyNumberFormat="1" applyBorder="1"/>
    <xf numFmtId="0" fontId="0" fillId="0" borderId="6" xfId="0" applyBorder="1"/>
    <xf numFmtId="0" fontId="0" fillId="0" borderId="8" xfId="0" applyBorder="1"/>
    <xf numFmtId="0" fontId="22" fillId="0" borderId="0" xfId="0" applyFont="1" applyBorder="1"/>
    <xf numFmtId="187" fontId="0" fillId="0" borderId="0" xfId="0" applyNumberFormat="1" applyBorder="1"/>
    <xf numFmtId="187" fontId="10" fillId="0" borderId="0" xfId="0" applyNumberFormat="1" applyFont="1" applyBorder="1" applyAlignment="1">
      <alignment horizontal="center" vertical="center"/>
    </xf>
    <xf numFmtId="189" fontId="2" fillId="2" borderId="1" xfId="0" applyNumberFormat="1" applyFont="1" applyFill="1" applyBorder="1" applyAlignment="1" applyProtection="1">
      <alignment horizontal="center" vertical="center"/>
      <protection locked="0"/>
    </xf>
    <xf numFmtId="193" fontId="2" fillId="2" borderId="1" xfId="0" applyNumberFormat="1" applyFont="1" applyFill="1" applyBorder="1" applyAlignment="1" applyProtection="1">
      <alignment horizontal="center" vertical="center"/>
      <protection locked="0"/>
    </xf>
    <xf numFmtId="2" fontId="25" fillId="2" borderId="1" xfId="0" applyNumberFormat="1" applyFont="1" applyFill="1" applyBorder="1" applyAlignment="1" applyProtection="1">
      <alignment horizontal="center" vertical="center"/>
      <protection locked="0"/>
    </xf>
    <xf numFmtId="194" fontId="23" fillId="0" borderId="0" xfId="0" applyNumberFormat="1" applyFont="1" applyBorder="1" applyAlignment="1"/>
    <xf numFmtId="0" fontId="27" fillId="3" borderId="15" xfId="0" applyFont="1" applyFill="1" applyBorder="1" applyAlignment="1">
      <alignment horizontal="center"/>
    </xf>
    <xf numFmtId="0" fontId="27" fillId="3" borderId="16" xfId="0" applyFont="1" applyFill="1" applyBorder="1" applyAlignment="1">
      <alignment horizontal="center"/>
    </xf>
    <xf numFmtId="0" fontId="27" fillId="3" borderId="17" xfId="0" applyFont="1" applyFill="1" applyBorder="1" applyAlignment="1">
      <alignment horizontal="center"/>
    </xf>
    <xf numFmtId="0" fontId="27" fillId="3" borderId="17" xfId="0" applyFont="1" applyFill="1" applyBorder="1" applyAlignment="1">
      <alignment horizontal="center" vertical="center"/>
    </xf>
    <xf numFmtId="0" fontId="29" fillId="3" borderId="10" xfId="0" applyFont="1" applyFill="1" applyBorder="1" applyAlignment="1">
      <alignment horizontal="center"/>
    </xf>
    <xf numFmtId="2" fontId="29" fillId="3" borderId="10" xfId="0" applyNumberFormat="1" applyFont="1" applyFill="1" applyBorder="1" applyAlignment="1">
      <alignment horizontal="center"/>
    </xf>
    <xf numFmtId="0" fontId="28" fillId="3" borderId="16" xfId="0" applyFont="1" applyFill="1" applyBorder="1" applyAlignment="1">
      <alignment horizontal="center" vertical="center"/>
    </xf>
    <xf numFmtId="0" fontId="27" fillId="5" borderId="10" xfId="0" applyFont="1" applyFill="1" applyBorder="1" applyAlignment="1">
      <alignment horizontal="center"/>
    </xf>
    <xf numFmtId="0" fontId="27" fillId="2" borderId="10" xfId="0" applyFont="1" applyFill="1" applyBorder="1" applyAlignment="1">
      <alignment horizontal="center"/>
    </xf>
    <xf numFmtId="0" fontId="27" fillId="7" borderId="10" xfId="0" applyFont="1" applyFill="1" applyBorder="1" applyAlignment="1">
      <alignment horizontal="center"/>
    </xf>
    <xf numFmtId="0" fontId="27" fillId="8" borderId="10" xfId="0" applyFont="1" applyFill="1" applyBorder="1" applyAlignment="1">
      <alignment horizontal="center"/>
    </xf>
    <xf numFmtId="0" fontId="27" fillId="4" borderId="10" xfId="0" applyFont="1" applyFill="1" applyBorder="1" applyAlignment="1">
      <alignment horizontal="center"/>
    </xf>
    <xf numFmtId="0" fontId="27" fillId="9" borderId="10" xfId="0" applyFont="1" applyFill="1" applyBorder="1" applyAlignment="1">
      <alignment horizontal="center"/>
    </xf>
    <xf numFmtId="195" fontId="0" fillId="0" borderId="0" xfId="0" applyNumberFormat="1"/>
    <xf numFmtId="0" fontId="30" fillId="10" borderId="0" xfId="0" applyFont="1" applyFill="1" applyBorder="1" applyAlignment="1"/>
    <xf numFmtId="0" fontId="30" fillId="0" borderId="0" xfId="0" applyFont="1" applyFill="1" applyBorder="1" applyAlignment="1"/>
    <xf numFmtId="187" fontId="0" fillId="0" borderId="0" xfId="0" applyNumberFormat="1"/>
    <xf numFmtId="187" fontId="0" fillId="0" borderId="0" xfId="0" applyNumberFormat="1" applyAlignment="1">
      <alignment horizontal="left"/>
    </xf>
    <xf numFmtId="0" fontId="24" fillId="0" borderId="0" xfId="0" applyFont="1"/>
    <xf numFmtId="191" fontId="0" fillId="0" borderId="0" xfId="0" applyNumberFormat="1"/>
    <xf numFmtId="188" fontId="0" fillId="0" borderId="0" xfId="0" applyNumberFormat="1"/>
    <xf numFmtId="59" fontId="0" fillId="0" borderId="0" xfId="0" applyNumberFormat="1"/>
    <xf numFmtId="0" fontId="20" fillId="0" borderId="0" xfId="0" applyFont="1" applyBorder="1" applyAlignment="1">
      <alignment horizontal="center" vertical="center"/>
    </xf>
    <xf numFmtId="0" fontId="20" fillId="0" borderId="0" xfId="0" applyFont="1" applyBorder="1" applyAlignment="1">
      <alignment vertical="center"/>
    </xf>
    <xf numFmtId="187" fontId="20" fillId="0" borderId="0" xfId="0" applyNumberFormat="1" applyFont="1" applyBorder="1" applyAlignment="1">
      <alignment horizontal="center" vertical="center"/>
    </xf>
    <xf numFmtId="0" fontId="20" fillId="0" borderId="0" xfId="0" applyFont="1" applyFill="1" applyBorder="1" applyAlignment="1">
      <alignment horizontal="center" vertical="center"/>
    </xf>
    <xf numFmtId="0" fontId="20" fillId="0" borderId="0" xfId="0" applyFont="1" applyFill="1" applyBorder="1" applyAlignment="1">
      <alignment horizontal="center" vertical="center" wrapText="1"/>
    </xf>
    <xf numFmtId="188" fontId="20" fillId="0" borderId="0" xfId="0" applyNumberFormat="1" applyFont="1" applyFill="1" applyBorder="1" applyAlignment="1">
      <alignment horizontal="center" vertical="center"/>
    </xf>
    <xf numFmtId="187" fontId="20" fillId="0" borderId="0" xfId="0" applyNumberFormat="1" applyFont="1" applyFill="1" applyBorder="1" applyAlignment="1">
      <alignment horizontal="center" vertical="center"/>
    </xf>
    <xf numFmtId="0" fontId="0" fillId="0" borderId="0" xfId="0" applyFill="1"/>
    <xf numFmtId="0" fontId="20" fillId="0" borderId="0" xfId="0" applyFont="1" applyFill="1" applyBorder="1" applyAlignment="1">
      <alignment vertical="center"/>
    </xf>
    <xf numFmtId="0" fontId="0" fillId="3" borderId="30" xfId="0" applyFill="1" applyBorder="1"/>
    <xf numFmtId="0" fontId="0" fillId="3" borderId="31" xfId="0" applyFill="1" applyBorder="1"/>
    <xf numFmtId="0" fontId="0" fillId="3" borderId="32" xfId="0" applyFill="1" applyBorder="1"/>
    <xf numFmtId="0" fontId="0" fillId="3" borderId="33" xfId="0" applyFill="1" applyBorder="1"/>
    <xf numFmtId="0" fontId="0" fillId="3" borderId="0" xfId="0" applyFill="1" applyBorder="1"/>
    <xf numFmtId="0" fontId="0" fillId="3" borderId="34" xfId="0" applyFill="1" applyBorder="1"/>
    <xf numFmtId="0" fontId="0" fillId="3" borderId="35" xfId="0" applyFill="1" applyBorder="1"/>
    <xf numFmtId="0" fontId="0" fillId="3" borderId="36" xfId="0" applyFill="1" applyBorder="1"/>
    <xf numFmtId="0" fontId="0" fillId="3" borderId="37" xfId="0" applyFill="1" applyBorder="1"/>
    <xf numFmtId="2" fontId="2" fillId="2" borderId="38" xfId="0" applyNumberFormat="1" applyFont="1" applyFill="1" applyBorder="1" applyAlignment="1" applyProtection="1">
      <alignment horizontal="center" vertical="center"/>
      <protection locked="0"/>
    </xf>
    <xf numFmtId="0" fontId="20" fillId="3" borderId="0" xfId="0" applyFont="1" applyFill="1" applyBorder="1" applyAlignment="1">
      <alignment vertical="center"/>
    </xf>
    <xf numFmtId="0" fontId="20" fillId="3" borderId="0" xfId="0" applyFont="1" applyFill="1" applyBorder="1" applyAlignment="1">
      <alignment horizontal="center" vertical="center"/>
    </xf>
    <xf numFmtId="0" fontId="0" fillId="3" borderId="0" xfId="0" applyFill="1"/>
    <xf numFmtId="14" fontId="0" fillId="3" borderId="0" xfId="0" applyNumberFormat="1" applyFill="1" applyAlignment="1"/>
    <xf numFmtId="0" fontId="3" fillId="3" borderId="0" xfId="0" applyFont="1" applyFill="1"/>
    <xf numFmtId="187" fontId="10" fillId="3" borderId="0" xfId="0" applyNumberFormat="1" applyFont="1" applyFill="1" applyAlignment="1">
      <alignment horizontal="center"/>
    </xf>
    <xf numFmtId="0" fontId="18" fillId="3" borderId="0" xfId="0" applyFont="1" applyFill="1" applyAlignment="1">
      <alignment horizontal="center"/>
    </xf>
    <xf numFmtId="0" fontId="19" fillId="3" borderId="0" xfId="0" applyFont="1" applyFill="1"/>
    <xf numFmtId="0" fontId="11" fillId="3" borderId="0" xfId="1" applyFont="1" applyFill="1" applyBorder="1" applyAlignment="1">
      <alignment horizontal="left"/>
    </xf>
    <xf numFmtId="0" fontId="13" fillId="3" borderId="0" xfId="1" applyFont="1" applyFill="1" applyBorder="1" applyAlignment="1">
      <alignment horizontal="left" shrinkToFit="1"/>
    </xf>
    <xf numFmtId="187" fontId="10" fillId="3" borderId="0" xfId="0" applyNumberFormat="1" applyFont="1" applyFill="1" applyAlignment="1">
      <alignment horizontal="center" vertical="center"/>
    </xf>
    <xf numFmtId="188" fontId="20" fillId="3" borderId="0" xfId="0" applyNumberFormat="1" applyFont="1" applyFill="1" applyBorder="1" applyAlignment="1">
      <alignment horizontal="center" vertical="center"/>
    </xf>
    <xf numFmtId="0" fontId="0" fillId="3" borderId="0" xfId="0" applyFill="1" applyAlignment="1">
      <alignment horizontal="left"/>
    </xf>
    <xf numFmtId="0" fontId="11" fillId="3" borderId="0" xfId="0" applyFont="1" applyFill="1" applyAlignment="1">
      <alignment horizontal="right"/>
    </xf>
    <xf numFmtId="2" fontId="0" fillId="3" borderId="0" xfId="0" applyNumberFormat="1" applyFill="1" applyAlignment="1">
      <alignment horizontal="center" vertical="center"/>
    </xf>
    <xf numFmtId="0" fontId="3" fillId="3" borderId="0" xfId="0" applyFont="1" applyFill="1" applyAlignment="1">
      <alignment horizontal="left" vertical="center"/>
    </xf>
    <xf numFmtId="0" fontId="0" fillId="3" borderId="0" xfId="0" applyFill="1" applyAlignment="1">
      <alignment horizontal="center" vertical="center"/>
    </xf>
    <xf numFmtId="0" fontId="3" fillId="3" borderId="0" xfId="1" applyFont="1" applyFill="1" applyBorder="1" applyAlignment="1">
      <alignment horizontal="right"/>
    </xf>
    <xf numFmtId="0" fontId="3" fillId="3" borderId="0" xfId="0" applyFont="1" applyFill="1" applyAlignment="1">
      <alignment horizontal="center"/>
    </xf>
    <xf numFmtId="0" fontId="1" fillId="3" borderId="0" xfId="0" applyFont="1" applyFill="1"/>
    <xf numFmtId="0" fontId="4" fillId="3" borderId="0" xfId="0" applyFont="1" applyFill="1" applyAlignment="1">
      <alignment vertical="center"/>
    </xf>
    <xf numFmtId="0" fontId="1" fillId="3" borderId="0" xfId="0" applyFont="1" applyFill="1" applyAlignment="1"/>
    <xf numFmtId="0" fontId="5" fillId="3" borderId="0" xfId="0" applyFont="1" applyFill="1"/>
    <xf numFmtId="0" fontId="3" fillId="3" borderId="0" xfId="0" applyFont="1" applyFill="1" applyAlignment="1">
      <alignment horizontal="right"/>
    </xf>
    <xf numFmtId="0" fontId="3" fillId="3" borderId="0" xfId="0" applyFont="1" applyFill="1" applyAlignment="1">
      <alignment horizontal="left"/>
    </xf>
    <xf numFmtId="11" fontId="3" fillId="3" borderId="0" xfId="0" applyNumberFormat="1" applyFont="1" applyFill="1"/>
    <xf numFmtId="0" fontId="3" fillId="3" borderId="33" xfId="1" applyFont="1" applyFill="1" applyBorder="1" applyAlignment="1">
      <alignment horizontal="left"/>
    </xf>
    <xf numFmtId="0" fontId="18" fillId="3" borderId="0" xfId="0" applyFont="1" applyFill="1" applyBorder="1" applyAlignment="1">
      <alignment horizontal="center"/>
    </xf>
    <xf numFmtId="0" fontId="3" fillId="3" borderId="0" xfId="0" applyFont="1" applyFill="1" applyBorder="1"/>
    <xf numFmtId="187" fontId="10" fillId="3" borderId="0" xfId="0" applyNumberFormat="1" applyFont="1" applyFill="1" applyBorder="1" applyAlignment="1">
      <alignment horizontal="center"/>
    </xf>
    <xf numFmtId="0" fontId="0" fillId="0" borderId="0" xfId="0" applyAlignment="1">
      <alignment horizontal="center"/>
    </xf>
    <xf numFmtId="187" fontId="10" fillId="0" borderId="52" xfId="0" applyNumberFormat="1" applyFont="1" applyBorder="1" applyAlignment="1">
      <alignment horizontal="center" vertical="center"/>
    </xf>
    <xf numFmtId="0" fontId="0" fillId="0" borderId="58" xfId="0" applyBorder="1"/>
    <xf numFmtId="0" fontId="39" fillId="0" borderId="0" xfId="0" applyFont="1" applyAlignment="1">
      <alignment horizontal="center"/>
    </xf>
    <xf numFmtId="0" fontId="0" fillId="11" borderId="30" xfId="0" applyFill="1" applyBorder="1"/>
    <xf numFmtId="0" fontId="0" fillId="11" borderId="60" xfId="0" applyFill="1" applyBorder="1"/>
    <xf numFmtId="0" fontId="23" fillId="11" borderId="62" xfId="0" applyFont="1" applyFill="1" applyBorder="1" applyAlignment="1">
      <alignment horizontal="center"/>
    </xf>
    <xf numFmtId="0" fontId="23" fillId="3" borderId="33" xfId="0" applyFont="1" applyFill="1" applyBorder="1" applyAlignment="1">
      <alignment horizontal="left"/>
    </xf>
    <xf numFmtId="0" fontId="3" fillId="3" borderId="33" xfId="0" applyFont="1" applyFill="1" applyBorder="1"/>
    <xf numFmtId="0" fontId="0" fillId="0" borderId="0" xfId="0" applyAlignment="1">
      <alignment vertical="center"/>
    </xf>
    <xf numFmtId="0" fontId="3" fillId="0" borderId="34" xfId="0" applyFont="1" applyBorder="1" applyAlignment="1">
      <alignment horizontal="center"/>
    </xf>
    <xf numFmtId="2" fontId="42" fillId="2" borderId="0" xfId="0" applyNumberFormat="1" applyFont="1" applyFill="1" applyBorder="1" applyProtection="1">
      <protection locked="0"/>
    </xf>
    <xf numFmtId="0" fontId="44" fillId="0" borderId="0" xfId="0" applyFont="1" applyAlignment="1">
      <alignment horizontal="center"/>
    </xf>
    <xf numFmtId="2" fontId="2" fillId="2" borderId="26" xfId="0" applyNumberFormat="1" applyFont="1" applyFill="1" applyBorder="1" applyAlignment="1" applyProtection="1">
      <alignment horizontal="center" vertical="center"/>
      <protection locked="0"/>
    </xf>
    <xf numFmtId="192" fontId="2" fillId="2" borderId="1" xfId="0" applyNumberFormat="1" applyFont="1" applyFill="1" applyBorder="1" applyAlignment="1" applyProtection="1">
      <alignment horizontal="center" vertical="center"/>
      <protection locked="0"/>
    </xf>
    <xf numFmtId="0" fontId="0" fillId="0" borderId="66" xfId="0" applyBorder="1"/>
    <xf numFmtId="0" fontId="34" fillId="0" borderId="66" xfId="0" applyFont="1" applyBorder="1"/>
    <xf numFmtId="0" fontId="0" fillId="0" borderId="67" xfId="0" applyBorder="1"/>
    <xf numFmtId="190" fontId="2" fillId="2" borderId="66" xfId="0" applyNumberFormat="1" applyFont="1" applyFill="1" applyBorder="1" applyAlignment="1" applyProtection="1">
      <alignment horizontal="center" vertical="center"/>
      <protection locked="0"/>
    </xf>
    <xf numFmtId="198" fontId="2" fillId="2" borderId="66" xfId="0" applyNumberFormat="1" applyFont="1" applyFill="1" applyBorder="1" applyAlignment="1" applyProtection="1">
      <alignment horizontal="center" vertical="center"/>
      <protection locked="0"/>
    </xf>
    <xf numFmtId="187" fontId="10" fillId="0" borderId="70" xfId="0" applyNumberFormat="1" applyFont="1" applyBorder="1" applyAlignment="1">
      <alignment horizontal="center" vertical="center"/>
    </xf>
    <xf numFmtId="191" fontId="10" fillId="0" borderId="71" xfId="0" applyNumberFormat="1" applyFont="1" applyBorder="1" applyAlignment="1">
      <alignment vertical="center"/>
    </xf>
    <xf numFmtId="187" fontId="10" fillId="0" borderId="71" xfId="0" applyNumberFormat="1" applyFont="1" applyBorder="1" applyAlignment="1">
      <alignment horizontal="center" vertical="center"/>
    </xf>
    <xf numFmtId="0" fontId="0" fillId="0" borderId="71" xfId="0" applyBorder="1"/>
    <xf numFmtId="2" fontId="32" fillId="0" borderId="71" xfId="0" applyNumberFormat="1" applyFont="1" applyBorder="1" applyAlignment="1">
      <alignment horizontal="center" vertical="center"/>
    </xf>
    <xf numFmtId="187" fontId="41" fillId="0" borderId="70" xfId="0" applyNumberFormat="1" applyFont="1" applyBorder="1" applyAlignment="1">
      <alignment horizontal="center" vertical="center"/>
    </xf>
    <xf numFmtId="198" fontId="2" fillId="2" borderId="70" xfId="0" applyNumberFormat="1" applyFont="1" applyFill="1" applyBorder="1" applyAlignment="1" applyProtection="1">
      <alignment horizontal="center" vertical="center"/>
      <protection locked="0"/>
    </xf>
    <xf numFmtId="0" fontId="0" fillId="0" borderId="69" xfId="0" applyBorder="1"/>
    <xf numFmtId="0" fontId="0" fillId="0" borderId="70" xfId="0" applyBorder="1"/>
    <xf numFmtId="190" fontId="2" fillId="2" borderId="70" xfId="0" applyNumberFormat="1" applyFont="1" applyFill="1" applyBorder="1" applyAlignment="1" applyProtection="1">
      <alignment horizontal="center" vertical="center"/>
      <protection locked="0"/>
    </xf>
    <xf numFmtId="0" fontId="34" fillId="0" borderId="70" xfId="0" applyFont="1" applyBorder="1"/>
    <xf numFmtId="0" fontId="0" fillId="0" borderId="72" xfId="0" applyBorder="1"/>
    <xf numFmtId="0" fontId="0" fillId="11" borderId="33" xfId="0" applyFill="1" applyBorder="1"/>
    <xf numFmtId="0" fontId="0" fillId="11" borderId="57" xfId="0" applyFill="1" applyBorder="1"/>
    <xf numFmtId="0" fontId="0" fillId="0" borderId="73" xfId="0" applyBorder="1"/>
    <xf numFmtId="187" fontId="10" fillId="0" borderId="73" xfId="0" applyNumberFormat="1" applyFont="1" applyBorder="1" applyAlignment="1">
      <alignment horizontal="center" vertical="center"/>
    </xf>
    <xf numFmtId="0" fontId="0" fillId="11" borderId="64" xfId="0" applyFill="1" applyBorder="1"/>
    <xf numFmtId="0" fontId="3" fillId="0" borderId="75" xfId="0" applyFont="1" applyBorder="1" applyAlignment="1">
      <alignment horizontal="center"/>
    </xf>
    <xf numFmtId="0" fontId="0" fillId="0" borderId="76" xfId="0" applyBorder="1" applyAlignment="1">
      <alignment horizontal="center"/>
    </xf>
    <xf numFmtId="0" fontId="0" fillId="0" borderId="34" xfId="0" applyBorder="1" applyAlignment="1">
      <alignment horizontal="center"/>
    </xf>
    <xf numFmtId="0" fontId="3" fillId="0" borderId="76" xfId="0" applyFont="1" applyBorder="1" applyAlignment="1">
      <alignment horizontal="center"/>
    </xf>
    <xf numFmtId="0" fontId="3" fillId="0" borderId="77" xfId="0" applyFont="1" applyBorder="1" applyAlignment="1">
      <alignment horizontal="center"/>
    </xf>
    <xf numFmtId="187" fontId="41" fillId="0" borderId="78" xfId="0" applyNumberFormat="1" applyFont="1" applyBorder="1" applyAlignment="1">
      <alignment horizontal="center" vertical="center"/>
    </xf>
    <xf numFmtId="0" fontId="34" fillId="0" borderId="78" xfId="0" applyFont="1" applyBorder="1"/>
    <xf numFmtId="0" fontId="0" fillId="0" borderId="78" xfId="0" applyBorder="1"/>
    <xf numFmtId="0" fontId="0" fillId="0" borderId="37" xfId="0" applyBorder="1" applyAlignment="1">
      <alignment horizontal="center"/>
    </xf>
    <xf numFmtId="0" fontId="0" fillId="0" borderId="68" xfId="0" applyBorder="1"/>
    <xf numFmtId="191" fontId="10" fillId="0" borderId="72" xfId="0" applyNumberFormat="1" applyFont="1" applyBorder="1" applyAlignment="1">
      <alignment vertical="center"/>
    </xf>
    <xf numFmtId="190" fontId="2" fillId="2" borderId="68" xfId="0" applyNumberFormat="1" applyFont="1" applyFill="1" applyBorder="1" applyAlignment="1" applyProtection="1">
      <alignment horizontal="center" vertical="center"/>
      <protection locked="0"/>
    </xf>
    <xf numFmtId="198" fontId="2" fillId="2" borderId="69" xfId="0" applyNumberFormat="1" applyFont="1" applyFill="1" applyBorder="1" applyAlignment="1" applyProtection="1">
      <alignment horizontal="center" vertical="center"/>
      <protection locked="0"/>
    </xf>
    <xf numFmtId="0" fontId="0" fillId="0" borderId="80" xfId="0" applyBorder="1"/>
    <xf numFmtId="197" fontId="32" fillId="0" borderId="68" xfId="0" applyNumberFormat="1" applyFont="1" applyBorder="1" applyAlignment="1">
      <alignment vertical="center"/>
    </xf>
    <xf numFmtId="0" fontId="3" fillId="0" borderId="81" xfId="0" applyFont="1" applyBorder="1" applyAlignment="1">
      <alignment horizontal="center"/>
    </xf>
    <xf numFmtId="0" fontId="3" fillId="0" borderId="82" xfId="0" applyFont="1" applyBorder="1" applyAlignment="1">
      <alignment horizontal="center"/>
    </xf>
    <xf numFmtId="187" fontId="10" fillId="0" borderId="7" xfId="0" applyNumberFormat="1" applyFont="1" applyBorder="1" applyAlignment="1">
      <alignment horizontal="center" vertical="center"/>
    </xf>
    <xf numFmtId="192" fontId="0" fillId="0" borderId="0" xfId="0" applyNumberFormat="1"/>
    <xf numFmtId="0" fontId="44" fillId="0" borderId="0" xfId="0" applyFont="1" applyBorder="1" applyAlignment="1">
      <alignment vertical="center"/>
    </xf>
    <xf numFmtId="0" fontId="3" fillId="3" borderId="0" xfId="0" applyFont="1" applyFill="1" applyBorder="1" applyAlignment="1"/>
    <xf numFmtId="0" fontId="3" fillId="3" borderId="0" xfId="0" applyFont="1" applyFill="1" applyBorder="1" applyAlignment="1">
      <alignment horizontal="center"/>
    </xf>
    <xf numFmtId="0" fontId="3" fillId="3" borderId="36" xfId="0" applyFont="1" applyFill="1" applyBorder="1" applyAlignment="1"/>
    <xf numFmtId="0" fontId="3" fillId="3" borderId="36" xfId="0" applyFont="1" applyFill="1" applyBorder="1" applyAlignment="1">
      <alignment horizontal="center"/>
    </xf>
    <xf numFmtId="187" fontId="10" fillId="3" borderId="36" xfId="0" applyNumberFormat="1" applyFont="1" applyFill="1" applyBorder="1" applyAlignment="1">
      <alignment horizontal="center"/>
    </xf>
    <xf numFmtId="0" fontId="11" fillId="3" borderId="0" xfId="0" applyFont="1" applyFill="1" applyBorder="1" applyAlignment="1">
      <alignment horizontal="center"/>
    </xf>
    <xf numFmtId="0" fontId="1" fillId="3" borderId="0" xfId="0" applyFont="1" applyFill="1" applyBorder="1" applyAlignment="1"/>
    <xf numFmtId="0" fontId="11" fillId="3" borderId="0" xfId="0" applyFont="1" applyFill="1" applyBorder="1" applyAlignment="1"/>
    <xf numFmtId="2" fontId="3" fillId="3" borderId="0" xfId="0" applyNumberFormat="1" applyFont="1" applyFill="1" applyAlignment="1">
      <alignment horizontal="center"/>
    </xf>
    <xf numFmtId="196" fontId="3" fillId="3" borderId="0" xfId="0" applyNumberFormat="1" applyFont="1" applyFill="1" applyAlignment="1">
      <alignment horizontal="center"/>
    </xf>
    <xf numFmtId="0" fontId="3" fillId="3" borderId="0" xfId="1" applyFont="1" applyFill="1" applyBorder="1" applyAlignment="1">
      <alignment horizontal="left"/>
    </xf>
    <xf numFmtId="0" fontId="23" fillId="3" borderId="0" xfId="0" applyFont="1" applyFill="1" applyBorder="1"/>
    <xf numFmtId="187" fontId="10" fillId="3" borderId="0" xfId="0" applyNumberFormat="1" applyFont="1" applyFill="1" applyBorder="1" applyAlignment="1">
      <alignment horizontal="center" vertical="center"/>
    </xf>
    <xf numFmtId="187" fontId="40" fillId="3" borderId="0" xfId="0" applyNumberFormat="1" applyFont="1" applyFill="1" applyBorder="1" applyAlignment="1">
      <alignment horizontal="center" vertical="center"/>
    </xf>
    <xf numFmtId="191" fontId="10" fillId="3" borderId="0" xfId="0" applyNumberFormat="1" applyFont="1" applyFill="1" applyBorder="1" applyAlignment="1">
      <alignment vertical="center"/>
    </xf>
    <xf numFmtId="0" fontId="32" fillId="3" borderId="0" xfId="0" applyFont="1" applyFill="1" applyBorder="1" applyAlignment="1">
      <alignment horizontal="center" vertical="center"/>
    </xf>
    <xf numFmtId="0" fontId="34" fillId="3" borderId="36" xfId="0" applyFont="1" applyFill="1" applyBorder="1"/>
    <xf numFmtId="0" fontId="34" fillId="3" borderId="0" xfId="0" applyFont="1" applyFill="1" applyBorder="1"/>
    <xf numFmtId="0" fontId="23" fillId="3" borderId="33" xfId="0" applyFont="1" applyFill="1" applyBorder="1"/>
    <xf numFmtId="187" fontId="10" fillId="3" borderId="33" xfId="0" applyNumberFormat="1" applyFont="1" applyFill="1" applyBorder="1" applyAlignment="1">
      <alignment horizontal="center" vertical="center"/>
    </xf>
    <xf numFmtId="187" fontId="10" fillId="3" borderId="33" xfId="0" applyNumberFormat="1" applyFont="1" applyFill="1" applyBorder="1" applyAlignment="1">
      <alignment horizontal="left" vertical="center"/>
    </xf>
    <xf numFmtId="0" fontId="0" fillId="3" borderId="0" xfId="0" applyFill="1" applyBorder="1" applyAlignment="1">
      <alignment horizontal="left"/>
    </xf>
    <xf numFmtId="0" fontId="3" fillId="3" borderId="74" xfId="1" applyFont="1" applyFill="1" applyBorder="1" applyAlignment="1">
      <alignment horizontal="left"/>
    </xf>
    <xf numFmtId="0" fontId="0" fillId="3" borderId="58" xfId="0" applyFill="1" applyBorder="1"/>
    <xf numFmtId="0" fontId="3" fillId="3" borderId="63" xfId="1" applyFont="1" applyFill="1" applyBorder="1" applyAlignment="1">
      <alignment horizontal="left"/>
    </xf>
    <xf numFmtId="0" fontId="0" fillId="3" borderId="66" xfId="0" applyFill="1" applyBorder="1"/>
    <xf numFmtId="191" fontId="10" fillId="3" borderId="63" xfId="0" applyNumberFormat="1" applyFont="1" applyFill="1" applyBorder="1" applyAlignment="1">
      <alignment vertical="center"/>
    </xf>
    <xf numFmtId="0" fontId="3" fillId="3" borderId="0" xfId="1" applyFont="1" applyFill="1" applyBorder="1" applyAlignment="1"/>
    <xf numFmtId="0" fontId="3" fillId="3" borderId="66" xfId="1" applyFont="1" applyFill="1" applyBorder="1" applyAlignment="1"/>
    <xf numFmtId="0" fontId="3" fillId="3" borderId="65" xfId="1" applyFont="1" applyFill="1" applyBorder="1" applyAlignment="1">
      <alignment horizontal="left"/>
    </xf>
    <xf numFmtId="0" fontId="0" fillId="3" borderId="67" xfId="0" applyFill="1" applyBorder="1"/>
    <xf numFmtId="0" fontId="3" fillId="3" borderId="83" xfId="1" applyFont="1" applyFill="1" applyBorder="1" applyAlignment="1">
      <alignment horizontal="left"/>
    </xf>
    <xf numFmtId="0" fontId="0" fillId="3" borderId="79" xfId="0" applyFill="1" applyBorder="1"/>
    <xf numFmtId="0" fontId="3" fillId="3" borderId="35" xfId="1" applyFont="1" applyFill="1" applyBorder="1" applyAlignment="1">
      <alignment horizontal="left"/>
    </xf>
    <xf numFmtId="0" fontId="39" fillId="3" borderId="0" xfId="0" applyFont="1" applyFill="1" applyAlignment="1">
      <alignment horizontal="center"/>
    </xf>
    <xf numFmtId="0" fontId="0" fillId="3" borderId="54" xfId="0" applyFill="1" applyBorder="1"/>
    <xf numFmtId="0" fontId="0" fillId="3" borderId="55" xfId="0" applyFill="1" applyBorder="1"/>
    <xf numFmtId="0" fontId="0" fillId="3" borderId="9" xfId="0" applyFill="1" applyBorder="1"/>
    <xf numFmtId="0" fontId="0" fillId="3" borderId="57" xfId="0" applyFill="1" applyBorder="1"/>
    <xf numFmtId="0" fontId="0" fillId="3" borderId="8" xfId="0" applyFill="1" applyBorder="1"/>
    <xf numFmtId="0" fontId="0" fillId="3" borderId="59" xfId="0" applyFill="1" applyBorder="1"/>
    <xf numFmtId="0" fontId="0" fillId="3" borderId="56" xfId="0" applyFill="1" applyBorder="1"/>
    <xf numFmtId="0" fontId="3" fillId="3" borderId="29" xfId="0" applyFont="1" applyFill="1" applyBorder="1" applyAlignment="1">
      <alignment horizontal="center"/>
    </xf>
    <xf numFmtId="0" fontId="3" fillId="3" borderId="0" xfId="0" applyFont="1" applyFill="1" applyAlignment="1"/>
    <xf numFmtId="199" fontId="10" fillId="3" borderId="52" xfId="0" applyNumberFormat="1" applyFont="1" applyFill="1" applyBorder="1" applyAlignment="1">
      <alignment horizontal="center" vertical="center"/>
    </xf>
    <xf numFmtId="199" fontId="10" fillId="3" borderId="53" xfId="0" applyNumberFormat="1" applyFont="1" applyFill="1" applyBorder="1" applyAlignment="1">
      <alignment horizontal="center" vertical="center"/>
    </xf>
    <xf numFmtId="0" fontId="47" fillId="12" borderId="7" xfId="0" applyFont="1" applyFill="1" applyBorder="1" applyAlignment="1">
      <alignment horizontal="center"/>
    </xf>
    <xf numFmtId="0" fontId="47" fillId="12" borderId="52" xfId="0" applyFont="1" applyFill="1" applyBorder="1" applyAlignment="1">
      <alignment horizontal="center"/>
    </xf>
    <xf numFmtId="1" fontId="2" fillId="2" borderId="1" xfId="0" applyNumberFormat="1" applyFont="1" applyFill="1" applyBorder="1" applyAlignment="1" applyProtection="1">
      <alignment horizontal="center" vertical="center"/>
      <protection locked="0"/>
    </xf>
    <xf numFmtId="0" fontId="0" fillId="3" borderId="0" xfId="0" applyFill="1" applyAlignment="1">
      <alignment horizontal="center"/>
    </xf>
    <xf numFmtId="2" fontId="2" fillId="0" borderId="1" xfId="0" applyNumberFormat="1" applyFont="1" applyFill="1" applyBorder="1" applyAlignment="1" applyProtection="1">
      <alignment horizontal="center" vertical="center"/>
      <protection locked="0"/>
    </xf>
    <xf numFmtId="0" fontId="52" fillId="0" borderId="0" xfId="1" applyFont="1" applyFill="1" applyBorder="1" applyAlignment="1">
      <alignment horizontal="center"/>
    </xf>
    <xf numFmtId="0" fontId="57" fillId="0" borderId="0" xfId="1" applyFont="1" applyFill="1" applyBorder="1" applyAlignment="1">
      <alignment horizontal="center"/>
    </xf>
    <xf numFmtId="2" fontId="52" fillId="0" borderId="0" xfId="1" applyNumberFormat="1" applyFont="1" applyFill="1" applyBorder="1" applyAlignment="1">
      <alignment horizontal="center"/>
    </xf>
    <xf numFmtId="0" fontId="0" fillId="0" borderId="0" xfId="0" quotePrefix="1"/>
    <xf numFmtId="188" fontId="52" fillId="0" borderId="0" xfId="1" applyNumberFormat="1" applyFont="1" applyFill="1" applyBorder="1" applyAlignment="1">
      <alignment horizontal="center"/>
    </xf>
    <xf numFmtId="0" fontId="61" fillId="0" borderId="0" xfId="0" applyFont="1" applyFill="1"/>
    <xf numFmtId="0" fontId="58" fillId="0" borderId="0" xfId="0" applyFont="1" applyFill="1"/>
    <xf numFmtId="190" fontId="2" fillId="2" borderId="87" xfId="0" applyNumberFormat="1" applyFont="1" applyFill="1" applyBorder="1" applyAlignment="1" applyProtection="1">
      <alignment horizontal="center" vertical="center"/>
      <protection locked="0"/>
    </xf>
    <xf numFmtId="190" fontId="2" fillId="2" borderId="88" xfId="0" applyNumberFormat="1" applyFont="1" applyFill="1" applyBorder="1" applyAlignment="1" applyProtection="1">
      <alignment horizontal="center" vertical="center"/>
      <protection locked="0"/>
    </xf>
    <xf numFmtId="190" fontId="2" fillId="2" borderId="89" xfId="0" applyNumberFormat="1" applyFont="1" applyFill="1" applyBorder="1" applyAlignment="1" applyProtection="1">
      <alignment horizontal="center" vertical="center"/>
      <protection locked="0"/>
    </xf>
    <xf numFmtId="198" fontId="2" fillId="2" borderId="86" xfId="0" applyNumberFormat="1" applyFont="1" applyFill="1" applyBorder="1" applyAlignment="1" applyProtection="1">
      <alignment horizontal="center" vertical="center"/>
      <protection locked="0"/>
    </xf>
    <xf numFmtId="187" fontId="2" fillId="2" borderId="1" xfId="0" applyNumberFormat="1" applyFont="1" applyFill="1" applyBorder="1" applyAlignment="1" applyProtection="1">
      <alignment horizontal="center" vertical="center"/>
      <protection locked="0"/>
    </xf>
    <xf numFmtId="2" fontId="0" fillId="0" borderId="0" xfId="0" applyNumberFormat="1"/>
    <xf numFmtId="0" fontId="52" fillId="0" borderId="0" xfId="1" applyFont="1" applyFill="1" applyBorder="1" applyAlignment="1">
      <alignment horizontal="center"/>
    </xf>
    <xf numFmtId="0" fontId="56" fillId="0" borderId="0" xfId="1" applyFont="1" applyFill="1" applyBorder="1" applyAlignment="1">
      <alignment horizontal="center"/>
    </xf>
    <xf numFmtId="0" fontId="52" fillId="4" borderId="0" xfId="1" applyFont="1" applyFill="1" applyBorder="1" applyAlignment="1">
      <alignment horizontal="center"/>
    </xf>
    <xf numFmtId="0" fontId="0" fillId="0" borderId="0" xfId="0" applyBorder="1" applyAlignment="1">
      <alignment horizontal="center"/>
    </xf>
    <xf numFmtId="2" fontId="2" fillId="2" borderId="0" xfId="0" applyNumberFormat="1" applyFont="1" applyFill="1" applyBorder="1" applyAlignment="1" applyProtection="1">
      <alignment horizontal="center" vertical="center"/>
      <protection locked="0"/>
    </xf>
    <xf numFmtId="1" fontId="2" fillId="2" borderId="90" xfId="0" applyNumberFormat="1" applyFont="1" applyFill="1" applyBorder="1" applyAlignment="1" applyProtection="1">
      <alignment horizontal="center" vertical="center"/>
      <protection locked="0"/>
    </xf>
    <xf numFmtId="1" fontId="2" fillId="2" borderId="7" xfId="0" applyNumberFormat="1" applyFont="1" applyFill="1" applyBorder="1" applyAlignment="1" applyProtection="1">
      <alignment horizontal="center" vertical="center"/>
      <protection locked="0"/>
    </xf>
    <xf numFmtId="0" fontId="52" fillId="0" borderId="0" xfId="1" applyFont="1" applyFill="1" applyBorder="1" applyAlignment="1">
      <alignment horizontal="center"/>
    </xf>
    <xf numFmtId="1" fontId="0" fillId="0" borderId="0" xfId="0" applyNumberFormat="1"/>
    <xf numFmtId="190" fontId="2" fillId="2" borderId="90" xfId="0" applyNumberFormat="1" applyFont="1" applyFill="1" applyBorder="1" applyAlignment="1" applyProtection="1">
      <alignment horizontal="center" vertical="center"/>
      <protection locked="0"/>
    </xf>
    <xf numFmtId="2" fontId="2" fillId="2" borderId="90" xfId="0" applyNumberFormat="1" applyFont="1" applyFill="1" applyBorder="1" applyAlignment="1" applyProtection="1">
      <alignment horizontal="center" vertical="center"/>
      <protection locked="0"/>
    </xf>
    <xf numFmtId="1" fontId="2" fillId="2" borderId="91" xfId="0" applyNumberFormat="1" applyFont="1" applyFill="1" applyBorder="1" applyAlignment="1" applyProtection="1">
      <alignment horizontal="center" vertical="center"/>
      <protection locked="0"/>
    </xf>
    <xf numFmtId="1" fontId="2" fillId="2" borderId="55" xfId="0" applyNumberFormat="1" applyFont="1" applyFill="1" applyBorder="1" applyAlignment="1" applyProtection="1">
      <alignment horizontal="center" vertical="center"/>
      <protection locked="0"/>
    </xf>
    <xf numFmtId="2" fontId="2" fillId="2" borderId="92" xfId="0" applyNumberFormat="1" applyFont="1" applyFill="1" applyBorder="1" applyAlignment="1" applyProtection="1">
      <alignment horizontal="center" vertical="center"/>
      <protection locked="0"/>
    </xf>
    <xf numFmtId="1" fontId="2" fillId="2" borderId="93" xfId="0" applyNumberFormat="1" applyFont="1" applyFill="1" applyBorder="1" applyAlignment="1" applyProtection="1">
      <alignment horizontal="center" vertical="center"/>
      <protection locked="0"/>
    </xf>
    <xf numFmtId="2" fontId="2" fillId="2" borderId="94" xfId="0" applyNumberFormat="1" applyFont="1" applyFill="1" applyBorder="1" applyAlignment="1" applyProtection="1">
      <alignment horizontal="center" vertical="center"/>
      <protection locked="0"/>
    </xf>
    <xf numFmtId="1" fontId="2" fillId="2" borderId="94" xfId="0" applyNumberFormat="1" applyFont="1" applyFill="1" applyBorder="1" applyAlignment="1" applyProtection="1">
      <alignment horizontal="center" vertical="center"/>
      <protection locked="0"/>
    </xf>
    <xf numFmtId="1" fontId="2" fillId="2" borderId="92" xfId="0" applyNumberFormat="1" applyFont="1" applyFill="1" applyBorder="1" applyAlignment="1" applyProtection="1">
      <alignment horizontal="center" vertical="center"/>
      <protection locked="0"/>
    </xf>
    <xf numFmtId="190" fontId="2" fillId="2" borderId="92" xfId="0" applyNumberFormat="1" applyFont="1" applyFill="1" applyBorder="1" applyAlignment="1" applyProtection="1">
      <alignment horizontal="center" vertical="center"/>
      <protection locked="0"/>
    </xf>
    <xf numFmtId="1" fontId="2" fillId="2" borderId="84" xfId="0" applyNumberFormat="1" applyFont="1" applyFill="1" applyBorder="1" applyAlignment="1" applyProtection="1">
      <alignment horizontal="center" vertical="center"/>
      <protection locked="0"/>
    </xf>
    <xf numFmtId="1" fontId="2" fillId="2" borderId="96" xfId="0" applyNumberFormat="1" applyFont="1" applyFill="1" applyBorder="1" applyAlignment="1" applyProtection="1">
      <alignment horizontal="center" vertical="center"/>
      <protection locked="0"/>
    </xf>
    <xf numFmtId="1" fontId="2" fillId="2" borderId="57" xfId="0" applyNumberFormat="1" applyFont="1" applyFill="1" applyBorder="1" applyAlignment="1" applyProtection="1">
      <alignment horizontal="center" vertical="center"/>
      <protection locked="0"/>
    </xf>
    <xf numFmtId="0" fontId="0" fillId="3" borderId="0" xfId="0" applyFill="1" applyProtection="1"/>
    <xf numFmtId="0" fontId="1" fillId="3" borderId="0" xfId="0" applyFont="1" applyFill="1" applyProtection="1"/>
    <xf numFmtId="0" fontId="0" fillId="0" borderId="0" xfId="0" applyProtection="1"/>
    <xf numFmtId="0" fontId="3" fillId="3" borderId="0" xfId="0" applyFont="1" applyFill="1" applyProtection="1"/>
    <xf numFmtId="0" fontId="4" fillId="3" borderId="0" xfId="0" applyFont="1" applyFill="1" applyAlignment="1" applyProtection="1">
      <alignment vertical="center"/>
    </xf>
    <xf numFmtId="14" fontId="0" fillId="3" borderId="0" xfId="0" applyNumberFormat="1" applyFill="1" applyAlignment="1" applyProtection="1"/>
    <xf numFmtId="0" fontId="1" fillId="3" borderId="0" xfId="0" applyFont="1" applyFill="1" applyAlignment="1" applyProtection="1"/>
    <xf numFmtId="0" fontId="5" fillId="3" borderId="0" xfId="0" applyFont="1" applyFill="1" applyProtection="1"/>
    <xf numFmtId="0" fontId="20" fillId="3" borderId="0" xfId="0" applyFont="1" applyFill="1" applyBorder="1" applyAlignment="1" applyProtection="1">
      <alignment vertical="center"/>
    </xf>
    <xf numFmtId="187" fontId="10" fillId="3" borderId="0" xfId="0" applyNumberFormat="1" applyFont="1" applyFill="1" applyAlignment="1" applyProtection="1">
      <alignment horizontal="center"/>
    </xf>
    <xf numFmtId="196" fontId="10" fillId="3" borderId="0" xfId="0" applyNumberFormat="1" applyFont="1" applyFill="1" applyAlignment="1" applyProtection="1">
      <alignment horizontal="center"/>
    </xf>
    <xf numFmtId="0" fontId="20" fillId="3" borderId="0" xfId="0" applyFont="1" applyFill="1" applyBorder="1" applyAlignment="1" applyProtection="1">
      <alignment horizontal="center" vertical="center"/>
    </xf>
    <xf numFmtId="0" fontId="3" fillId="3" borderId="0" xfId="0" applyFont="1" applyFill="1" applyAlignment="1" applyProtection="1">
      <alignment horizontal="right"/>
    </xf>
    <xf numFmtId="0" fontId="18" fillId="3" borderId="0" xfId="0" applyFont="1" applyFill="1" applyAlignment="1" applyProtection="1">
      <alignment horizontal="center"/>
    </xf>
    <xf numFmtId="187" fontId="3" fillId="0" borderId="0" xfId="0" applyNumberFormat="1" applyFont="1" applyAlignment="1" applyProtection="1">
      <alignment horizontal="center"/>
    </xf>
    <xf numFmtId="0" fontId="19" fillId="3" borderId="0" xfId="0" applyFont="1" applyFill="1" applyProtection="1"/>
    <xf numFmtId="0" fontId="3" fillId="0" borderId="0" xfId="0" applyFont="1" applyProtection="1"/>
    <xf numFmtId="0" fontId="11" fillId="3" borderId="0" xfId="1" applyFont="1" applyFill="1" applyBorder="1" applyAlignment="1" applyProtection="1">
      <alignment horizontal="left"/>
    </xf>
    <xf numFmtId="0" fontId="13" fillId="3" borderId="0" xfId="1" applyFont="1" applyFill="1" applyBorder="1" applyAlignment="1" applyProtection="1">
      <alignment horizontal="left" shrinkToFit="1"/>
    </xf>
    <xf numFmtId="0" fontId="3" fillId="3" borderId="0" xfId="0" applyFont="1" applyFill="1" applyAlignment="1" applyProtection="1">
      <alignment horizontal="left"/>
    </xf>
    <xf numFmtId="187" fontId="10" fillId="3" borderId="0" xfId="0" applyNumberFormat="1" applyFont="1" applyFill="1" applyAlignment="1" applyProtection="1">
      <alignment horizontal="center" vertical="center"/>
    </xf>
    <xf numFmtId="188" fontId="20" fillId="3" borderId="0" xfId="0" applyNumberFormat="1" applyFont="1" applyFill="1" applyBorder="1" applyAlignment="1" applyProtection="1">
      <alignment horizontal="center" vertical="center"/>
    </xf>
    <xf numFmtId="0" fontId="0" fillId="3" borderId="0" xfId="0" applyFill="1" applyAlignment="1" applyProtection="1">
      <alignment horizontal="left"/>
    </xf>
    <xf numFmtId="0" fontId="11" fillId="3" borderId="0" xfId="0" applyFont="1" applyFill="1" applyAlignment="1" applyProtection="1">
      <alignment horizontal="right"/>
    </xf>
    <xf numFmtId="0" fontId="45" fillId="3" borderId="0" xfId="0" applyFont="1" applyFill="1" applyAlignment="1" applyProtection="1">
      <alignment horizontal="center"/>
    </xf>
    <xf numFmtId="2" fontId="0" fillId="3" borderId="0" xfId="0" applyNumberFormat="1" applyFill="1" applyAlignment="1" applyProtection="1">
      <alignment horizontal="center" vertical="center"/>
    </xf>
    <xf numFmtId="0" fontId="3" fillId="3" borderId="0" xfId="0" applyFont="1" applyFill="1" applyAlignment="1" applyProtection="1">
      <alignment horizontal="left" vertical="center"/>
    </xf>
    <xf numFmtId="11" fontId="3" fillId="3" borderId="0" xfId="0" applyNumberFormat="1" applyFont="1" applyFill="1" applyProtection="1"/>
    <xf numFmtId="0" fontId="0" fillId="3" borderId="0" xfId="0" applyFill="1" applyAlignment="1" applyProtection="1">
      <alignment horizontal="center" vertical="center"/>
    </xf>
    <xf numFmtId="0" fontId="20" fillId="3" borderId="0" xfId="0" applyFont="1" applyFill="1" applyBorder="1" applyAlignment="1" applyProtection="1">
      <alignment horizontal="left" vertical="center"/>
    </xf>
    <xf numFmtId="0" fontId="3" fillId="3" borderId="0" xfId="1" applyFont="1" applyFill="1" applyBorder="1" applyAlignment="1" applyProtection="1">
      <alignment horizontal="right"/>
    </xf>
    <xf numFmtId="187" fontId="3" fillId="3" borderId="0" xfId="0" applyNumberFormat="1" applyFont="1" applyFill="1" applyAlignment="1" applyProtection="1">
      <alignment horizontal="center"/>
    </xf>
    <xf numFmtId="0" fontId="0" fillId="3" borderId="0" xfId="0" applyFill="1" applyBorder="1" applyProtection="1"/>
    <xf numFmtId="0" fontId="3" fillId="3" borderId="0" xfId="0" applyFont="1" applyFill="1" applyAlignment="1" applyProtection="1">
      <alignment horizontal="center"/>
    </xf>
    <xf numFmtId="0" fontId="0" fillId="3" borderId="30" xfId="0" applyFill="1" applyBorder="1" applyProtection="1"/>
    <xf numFmtId="0" fontId="0" fillId="3" borderId="31" xfId="0" applyFill="1" applyBorder="1" applyProtection="1"/>
    <xf numFmtId="0" fontId="19" fillId="3" borderId="31" xfId="0" applyFont="1" applyFill="1" applyBorder="1" applyAlignment="1" applyProtection="1">
      <alignment horizontal="center"/>
    </xf>
    <xf numFmtId="0" fontId="0" fillId="3" borderId="32" xfId="0" applyFill="1" applyBorder="1" applyProtection="1"/>
    <xf numFmtId="0" fontId="3" fillId="3" borderId="30" xfId="0" applyFont="1" applyFill="1" applyBorder="1" applyProtection="1"/>
    <xf numFmtId="188" fontId="3" fillId="3" borderId="31" xfId="0" applyNumberFormat="1" applyFont="1" applyFill="1" applyBorder="1" applyAlignment="1" applyProtection="1">
      <alignment horizontal="center"/>
    </xf>
    <xf numFmtId="0" fontId="20" fillId="3" borderId="31" xfId="0" applyFont="1" applyFill="1" applyBorder="1" applyAlignment="1" applyProtection="1">
      <alignment vertical="center"/>
    </xf>
    <xf numFmtId="0" fontId="20" fillId="3" borderId="31" xfId="0" applyFont="1" applyFill="1" applyBorder="1" applyAlignment="1" applyProtection="1">
      <alignment horizontal="center" vertical="center"/>
    </xf>
    <xf numFmtId="188" fontId="20" fillId="3" borderId="32" xfId="0" applyNumberFormat="1" applyFont="1" applyFill="1" applyBorder="1" applyAlignment="1" applyProtection="1">
      <alignment horizontal="center" vertical="center"/>
    </xf>
    <xf numFmtId="0" fontId="0" fillId="3" borderId="33" xfId="0" applyFill="1" applyBorder="1" applyProtection="1"/>
    <xf numFmtId="0" fontId="0" fillId="3" borderId="34" xfId="0" applyFill="1" applyBorder="1" applyProtection="1"/>
    <xf numFmtId="0" fontId="20" fillId="3" borderId="34" xfId="0" applyFont="1" applyFill="1" applyBorder="1" applyAlignment="1" applyProtection="1">
      <alignment horizontal="center" vertical="center"/>
    </xf>
    <xf numFmtId="188" fontId="20" fillId="3" borderId="34" xfId="0" applyNumberFormat="1" applyFont="1" applyFill="1" applyBorder="1" applyAlignment="1" applyProtection="1">
      <alignment horizontal="center" vertical="center"/>
    </xf>
    <xf numFmtId="0" fontId="3" fillId="3" borderId="40" xfId="0" applyFont="1" applyFill="1" applyBorder="1" applyAlignment="1" applyProtection="1">
      <alignment horizontal="center"/>
    </xf>
    <xf numFmtId="0" fontId="0" fillId="3" borderId="14" xfId="0" applyFill="1" applyBorder="1" applyProtection="1"/>
    <xf numFmtId="0" fontId="3" fillId="3" borderId="14" xfId="0" applyFont="1" applyFill="1" applyBorder="1" applyAlignment="1" applyProtection="1">
      <alignment horizontal="center"/>
    </xf>
    <xf numFmtId="0" fontId="0" fillId="3" borderId="41" xfId="0" applyFill="1" applyBorder="1" applyProtection="1"/>
    <xf numFmtId="0" fontId="0" fillId="6" borderId="42" xfId="0" applyFill="1" applyBorder="1" applyProtection="1"/>
    <xf numFmtId="0" fontId="0" fillId="6" borderId="11" xfId="0" applyFill="1" applyBorder="1" applyProtection="1"/>
    <xf numFmtId="0" fontId="0" fillId="6" borderId="12" xfId="0" applyFill="1" applyBorder="1" applyProtection="1"/>
    <xf numFmtId="0" fontId="0" fillId="6" borderId="40" xfId="0" applyFill="1" applyBorder="1" applyProtection="1"/>
    <xf numFmtId="0" fontId="0" fillId="6" borderId="14" xfId="0" applyFill="1" applyBorder="1" applyProtection="1"/>
    <xf numFmtId="0" fontId="0" fillId="6" borderId="15" xfId="0" applyFill="1" applyBorder="1" applyProtection="1"/>
    <xf numFmtId="0" fontId="3" fillId="6" borderId="10" xfId="0" applyFont="1" applyFill="1" applyBorder="1" applyAlignment="1" applyProtection="1">
      <alignment horizontal="center"/>
    </xf>
    <xf numFmtId="0" fontId="27" fillId="8" borderId="10" xfId="0" applyFont="1" applyFill="1" applyBorder="1" applyAlignment="1" applyProtection="1">
      <alignment horizontal="center"/>
    </xf>
    <xf numFmtId="0" fontId="27" fillId="5" borderId="10" xfId="0" applyFont="1" applyFill="1" applyBorder="1" applyAlignment="1" applyProtection="1">
      <alignment horizontal="center"/>
    </xf>
    <xf numFmtId="0" fontId="27" fillId="2" borderId="10" xfId="0" applyFont="1" applyFill="1" applyBorder="1" applyAlignment="1" applyProtection="1">
      <alignment horizontal="center"/>
    </xf>
    <xf numFmtId="0" fontId="27" fillId="9" borderId="10" xfId="0" applyFont="1" applyFill="1" applyBorder="1" applyAlignment="1" applyProtection="1">
      <alignment horizontal="center"/>
    </xf>
    <xf numFmtId="0" fontId="27" fillId="7" borderId="10" xfId="0" applyFont="1" applyFill="1" applyBorder="1" applyAlignment="1" applyProtection="1">
      <alignment horizontal="center"/>
    </xf>
    <xf numFmtId="0" fontId="27" fillId="4" borderId="10" xfId="0" applyFont="1" applyFill="1" applyBorder="1" applyAlignment="1" applyProtection="1">
      <alignment horizontal="center"/>
    </xf>
    <xf numFmtId="0" fontId="0" fillId="0" borderId="43" xfId="0" applyBorder="1" applyProtection="1"/>
    <xf numFmtId="0" fontId="0" fillId="3" borderId="42" xfId="0" applyFill="1" applyBorder="1" applyProtection="1"/>
    <xf numFmtId="0" fontId="3" fillId="3" borderId="11" xfId="1" applyFont="1" applyFill="1" applyBorder="1" applyAlignment="1" applyProtection="1">
      <alignment horizontal="right"/>
    </xf>
    <xf numFmtId="0" fontId="3" fillId="3" borderId="12" xfId="0" applyFont="1" applyFill="1" applyBorder="1" applyAlignment="1" applyProtection="1">
      <alignment horizontal="center"/>
    </xf>
    <xf numFmtId="187" fontId="10" fillId="0" borderId="16" xfId="0" applyNumberFormat="1" applyFont="1" applyBorder="1" applyAlignment="1" applyProtection="1">
      <alignment horizontal="center" vertical="center"/>
    </xf>
    <xf numFmtId="187" fontId="10" fillId="0" borderId="12" xfId="0" applyNumberFormat="1" applyFont="1" applyBorder="1" applyAlignment="1" applyProtection="1">
      <alignment horizontal="center" vertical="center"/>
    </xf>
    <xf numFmtId="187" fontId="20" fillId="3" borderId="0" xfId="0" applyNumberFormat="1" applyFont="1" applyFill="1" applyBorder="1" applyAlignment="1" applyProtection="1">
      <alignment horizontal="center" vertical="center"/>
    </xf>
    <xf numFmtId="0" fontId="3" fillId="3" borderId="45" xfId="1" applyFont="1" applyFill="1" applyBorder="1" applyAlignment="1" applyProtection="1">
      <alignment horizontal="left"/>
    </xf>
    <xf numFmtId="0" fontId="0" fillId="3" borderId="19" xfId="0" applyFill="1" applyBorder="1" applyProtection="1"/>
    <xf numFmtId="0" fontId="0" fillId="3" borderId="20" xfId="0" applyFill="1" applyBorder="1" applyProtection="1"/>
    <xf numFmtId="187" fontId="10" fillId="0" borderId="10" xfId="0" applyNumberFormat="1" applyFont="1" applyBorder="1" applyAlignment="1" applyProtection="1">
      <alignment horizontal="center" vertical="center"/>
    </xf>
    <xf numFmtId="187" fontId="10" fillId="0" borderId="20" xfId="0" applyNumberFormat="1" applyFont="1" applyBorder="1" applyAlignment="1" applyProtection="1">
      <alignment horizontal="center" vertical="center"/>
    </xf>
    <xf numFmtId="187" fontId="10" fillId="0" borderId="19" xfId="0" applyNumberFormat="1" applyFont="1" applyBorder="1" applyAlignment="1" applyProtection="1">
      <alignment horizontal="center" vertical="center"/>
    </xf>
    <xf numFmtId="0" fontId="3" fillId="0" borderId="46" xfId="0" applyFont="1" applyBorder="1" applyAlignment="1" applyProtection="1">
      <alignment horizontal="left" vertical="center"/>
    </xf>
    <xf numFmtId="187" fontId="10" fillId="0" borderId="85" xfId="0" applyNumberFormat="1" applyFont="1" applyBorder="1" applyAlignment="1" applyProtection="1">
      <alignment horizontal="center" vertical="center"/>
    </xf>
    <xf numFmtId="187" fontId="10" fillId="0" borderId="13" xfId="0" applyNumberFormat="1" applyFont="1" applyBorder="1" applyAlignment="1" applyProtection="1">
      <alignment horizontal="center" vertical="center"/>
    </xf>
    <xf numFmtId="187" fontId="10" fillId="0" borderId="0" xfId="0" applyNumberFormat="1" applyFont="1" applyBorder="1" applyAlignment="1" applyProtection="1">
      <alignment horizontal="center" vertical="center"/>
    </xf>
    <xf numFmtId="0" fontId="3" fillId="0" borderId="46" xfId="0" applyFont="1" applyBorder="1" applyProtection="1"/>
    <xf numFmtId="0" fontId="0" fillId="3" borderId="35" xfId="0" applyFill="1" applyBorder="1" applyProtection="1"/>
    <xf numFmtId="0" fontId="0" fillId="3" borderId="36" xfId="0" applyFill="1" applyBorder="1" applyProtection="1"/>
    <xf numFmtId="0" fontId="0" fillId="3" borderId="37" xfId="0" applyFill="1" applyBorder="1" applyProtection="1"/>
    <xf numFmtId="0" fontId="3" fillId="0" borderId="47" xfId="0" applyFont="1" applyBorder="1" applyProtection="1"/>
    <xf numFmtId="0" fontId="3" fillId="3" borderId="33" xfId="1" applyFont="1" applyFill="1" applyBorder="1" applyAlignment="1" applyProtection="1">
      <alignment horizontal="left"/>
    </xf>
    <xf numFmtId="0" fontId="0" fillId="3" borderId="13" xfId="0" applyFill="1" applyBorder="1" applyProtection="1"/>
    <xf numFmtId="0" fontId="19" fillId="0" borderId="10" xfId="0" applyFont="1" applyBorder="1" applyAlignment="1" applyProtection="1">
      <alignment horizontal="center"/>
    </xf>
    <xf numFmtId="0" fontId="0" fillId="0" borderId="48" xfId="0" applyBorder="1" applyProtection="1"/>
    <xf numFmtId="0" fontId="22" fillId="3" borderId="34" xfId="0" applyFont="1" applyFill="1" applyBorder="1" applyProtection="1"/>
    <xf numFmtId="0" fontId="13" fillId="3" borderId="0" xfId="1" applyFont="1" applyFill="1" applyBorder="1" applyAlignment="1" applyProtection="1"/>
    <xf numFmtId="0" fontId="13" fillId="3" borderId="13" xfId="1" applyFont="1" applyFill="1" applyBorder="1" applyAlignment="1" applyProtection="1"/>
    <xf numFmtId="0" fontId="0" fillId="3" borderId="11" xfId="0" applyFill="1" applyBorder="1" applyProtection="1"/>
    <xf numFmtId="0" fontId="0" fillId="3" borderId="12" xfId="0" applyFill="1" applyBorder="1" applyProtection="1"/>
    <xf numFmtId="0" fontId="0" fillId="3" borderId="48" xfId="0" applyFill="1" applyBorder="1" applyProtection="1"/>
    <xf numFmtId="0" fontId="0" fillId="0" borderId="35" xfId="0" applyBorder="1" applyProtection="1"/>
    <xf numFmtId="0" fontId="0" fillId="0" borderId="36" xfId="0" applyBorder="1" applyProtection="1"/>
    <xf numFmtId="0" fontId="0" fillId="0" borderId="49" xfId="0" applyBorder="1" applyProtection="1"/>
    <xf numFmtId="187" fontId="10" fillId="3" borderId="50" xfId="0" applyNumberFormat="1" applyFont="1" applyFill="1" applyBorder="1" applyAlignment="1" applyProtection="1">
      <alignment horizontal="center" vertical="center"/>
    </xf>
    <xf numFmtId="0" fontId="19" fillId="3" borderId="36" xfId="0" applyFont="1" applyFill="1" applyBorder="1" applyAlignment="1" applyProtection="1">
      <alignment horizontal="center"/>
    </xf>
    <xf numFmtId="0" fontId="0" fillId="3" borderId="49" xfId="0" applyFill="1" applyBorder="1" applyProtection="1"/>
    <xf numFmtId="0" fontId="0" fillId="3" borderId="51" xfId="0" applyFill="1" applyBorder="1" applyProtection="1"/>
    <xf numFmtId="0" fontId="18" fillId="3" borderId="0" xfId="0" applyFont="1" applyFill="1" applyBorder="1" applyAlignment="1" applyProtection="1">
      <alignment horizontal="center"/>
    </xf>
    <xf numFmtId="0" fontId="18" fillId="3" borderId="36" xfId="0" applyFont="1" applyFill="1" applyBorder="1" applyAlignment="1" applyProtection="1">
      <alignment horizontal="center"/>
    </xf>
    <xf numFmtId="0" fontId="18" fillId="3" borderId="31" xfId="0" applyFont="1" applyFill="1" applyBorder="1" applyAlignment="1" applyProtection="1">
      <alignment horizontal="center"/>
    </xf>
    <xf numFmtId="0" fontId="23" fillId="3" borderId="0" xfId="0" applyFont="1" applyFill="1" applyBorder="1" applyAlignment="1" applyProtection="1">
      <alignment horizontal="center"/>
    </xf>
    <xf numFmtId="0" fontId="3" fillId="3" borderId="0" xfId="0" applyFont="1" applyFill="1" applyBorder="1" applyProtection="1"/>
    <xf numFmtId="187" fontId="10" fillId="3" borderId="0" xfId="0" applyNumberFormat="1" applyFont="1" applyFill="1" applyBorder="1" applyAlignment="1" applyProtection="1">
      <alignment horizontal="center"/>
    </xf>
    <xf numFmtId="0" fontId="3" fillId="3" borderId="0" xfId="0" applyFont="1" applyFill="1" applyBorder="1" applyAlignment="1" applyProtection="1">
      <alignment horizontal="left" vertical="center"/>
    </xf>
    <xf numFmtId="0" fontId="26" fillId="3" borderId="0" xfId="0" applyFont="1" applyFill="1" applyBorder="1" applyAlignment="1" applyProtection="1">
      <alignment horizontal="center"/>
    </xf>
    <xf numFmtId="0" fontId="23" fillId="3" borderId="0" xfId="0" applyFont="1" applyFill="1" applyBorder="1" applyAlignment="1" applyProtection="1"/>
    <xf numFmtId="0" fontId="0" fillId="3" borderId="0" xfId="0" applyFill="1" applyProtection="1">
      <protection locked="0"/>
    </xf>
    <xf numFmtId="1" fontId="2" fillId="2" borderId="0" xfId="0" applyNumberFormat="1" applyFont="1" applyFill="1" applyBorder="1" applyAlignment="1" applyProtection="1">
      <alignment horizontal="center" vertical="center"/>
      <protection locked="0"/>
    </xf>
    <xf numFmtId="1" fontId="42" fillId="2" borderId="94" xfId="0" applyNumberFormat="1" applyFont="1" applyFill="1" applyBorder="1" applyAlignment="1" applyProtection="1">
      <alignment horizontal="center" vertical="center"/>
      <protection locked="0"/>
    </xf>
    <xf numFmtId="1" fontId="42" fillId="2" borderId="26" xfId="0" applyNumberFormat="1" applyFont="1" applyFill="1" applyBorder="1" applyAlignment="1" applyProtection="1">
      <alignment horizontal="center" vertical="center"/>
      <protection locked="0"/>
    </xf>
    <xf numFmtId="1" fontId="42" fillId="2" borderId="97" xfId="0" applyNumberFormat="1" applyFont="1" applyFill="1" applyBorder="1" applyAlignment="1" applyProtection="1">
      <alignment horizontal="center" vertical="center"/>
      <protection locked="0"/>
    </xf>
    <xf numFmtId="0" fontId="54" fillId="3" borderId="0" xfId="1" applyFont="1" applyFill="1" applyBorder="1" applyAlignment="1" applyProtection="1">
      <alignment horizontal="center"/>
    </xf>
    <xf numFmtId="15" fontId="0" fillId="3" borderId="0" xfId="0" applyNumberFormat="1" applyFill="1" applyAlignment="1" applyProtection="1">
      <alignment horizontal="center"/>
    </xf>
    <xf numFmtId="0" fontId="0" fillId="3" borderId="0" xfId="0" applyFill="1" applyAlignment="1" applyProtection="1">
      <alignment horizontal="center"/>
    </xf>
    <xf numFmtId="0" fontId="0" fillId="0" borderId="0" xfId="0" applyFill="1" applyProtection="1"/>
    <xf numFmtId="0" fontId="55" fillId="3" borderId="0" xfId="1" applyFont="1" applyFill="1" applyBorder="1" applyAlignment="1" applyProtection="1">
      <alignment horizontal="center"/>
    </xf>
    <xf numFmtId="0" fontId="1" fillId="3" borderId="0" xfId="0" applyFont="1" applyFill="1" applyAlignment="1" applyProtection="1">
      <alignment horizontal="center"/>
    </xf>
    <xf numFmtId="0" fontId="52" fillId="3" borderId="0" xfId="1" applyFont="1" applyFill="1" applyBorder="1" applyAlignment="1" applyProtection="1">
      <alignment horizontal="center"/>
    </xf>
    <xf numFmtId="0" fontId="52" fillId="3" borderId="0" xfId="1" applyFont="1" applyFill="1" applyBorder="1" applyAlignment="1" applyProtection="1">
      <alignment horizontal="right"/>
    </xf>
    <xf numFmtId="0" fontId="52" fillId="3" borderId="0" xfId="1" applyFont="1" applyFill="1" applyBorder="1" applyAlignment="1" applyProtection="1">
      <alignment horizontal="left"/>
    </xf>
    <xf numFmtId="0" fontId="11" fillId="3" borderId="0" xfId="0" applyFont="1" applyFill="1" applyAlignment="1" applyProtection="1">
      <alignment horizontal="left"/>
    </xf>
    <xf numFmtId="0" fontId="0" fillId="3" borderId="0" xfId="0" applyFill="1" applyAlignment="1" applyProtection="1">
      <alignment horizontal="right"/>
    </xf>
    <xf numFmtId="187" fontId="52" fillId="3" borderId="0" xfId="1" applyNumberFormat="1" applyFont="1" applyFill="1" applyBorder="1" applyAlignment="1" applyProtection="1">
      <alignment horizontal="center"/>
    </xf>
    <xf numFmtId="0" fontId="56" fillId="3" borderId="0" xfId="1" applyFont="1" applyFill="1" applyBorder="1" applyAlignment="1" applyProtection="1">
      <alignment horizontal="center"/>
    </xf>
    <xf numFmtId="0" fontId="54" fillId="3" borderId="0" xfId="1" applyFont="1" applyFill="1" applyBorder="1" applyAlignment="1" applyProtection="1">
      <alignment horizontal="right"/>
    </xf>
    <xf numFmtId="0" fontId="55" fillId="3" borderId="0" xfId="1" applyFont="1" applyFill="1" applyBorder="1" applyAlignment="1" applyProtection="1">
      <alignment horizontal="left"/>
    </xf>
    <xf numFmtId="2" fontId="2" fillId="3" borderId="0" xfId="0" applyNumberFormat="1" applyFont="1" applyFill="1" applyBorder="1" applyAlignment="1" applyProtection="1">
      <alignment horizontal="center" vertical="center"/>
    </xf>
    <xf numFmtId="187" fontId="49" fillId="3" borderId="0" xfId="0" applyNumberFormat="1" applyFont="1" applyFill="1" applyAlignment="1" applyProtection="1">
      <alignment horizontal="center" vertical="center"/>
    </xf>
    <xf numFmtId="2" fontId="52" fillId="3" borderId="0" xfId="1" applyNumberFormat="1" applyFont="1" applyFill="1" applyBorder="1" applyAlignment="1" applyProtection="1">
      <alignment horizontal="center"/>
    </xf>
    <xf numFmtId="187" fontId="51" fillId="3" borderId="0" xfId="0" applyNumberFormat="1" applyFont="1" applyFill="1" applyAlignment="1" applyProtection="1">
      <alignment horizontal="left" vertical="center"/>
    </xf>
    <xf numFmtId="0" fontId="63" fillId="3" borderId="0" xfId="1" applyFont="1" applyFill="1" applyBorder="1" applyAlignment="1" applyProtection="1">
      <alignment horizontal="center"/>
    </xf>
    <xf numFmtId="0" fontId="59" fillId="3" borderId="0" xfId="1" applyFont="1" applyFill="1" applyBorder="1" applyAlignment="1" applyProtection="1">
      <alignment horizontal="left"/>
    </xf>
    <xf numFmtId="0" fontId="0" fillId="3" borderId="0" xfId="0" quotePrefix="1" applyFill="1" applyAlignment="1" applyProtection="1">
      <alignment horizontal="right"/>
    </xf>
    <xf numFmtId="0" fontId="59" fillId="3" borderId="0" xfId="1" applyFont="1" applyFill="1" applyBorder="1" applyAlignment="1" applyProtection="1">
      <alignment horizontal="right"/>
    </xf>
    <xf numFmtId="0" fontId="0" fillId="3" borderId="0" xfId="0" quotePrefix="1" applyFill="1" applyAlignment="1" applyProtection="1">
      <alignment horizontal="center"/>
    </xf>
    <xf numFmtId="187" fontId="51" fillId="3" borderId="0" xfId="0" applyNumberFormat="1" applyFont="1" applyFill="1" applyAlignment="1" applyProtection="1">
      <alignment horizontal="right" vertical="center"/>
    </xf>
    <xf numFmtId="187" fontId="60" fillId="3" borderId="0" xfId="0" applyNumberFormat="1" applyFont="1" applyFill="1" applyAlignment="1" applyProtection="1">
      <alignment horizontal="left" vertical="center"/>
    </xf>
    <xf numFmtId="187" fontId="49" fillId="3" borderId="0" xfId="0" applyNumberFormat="1" applyFont="1" applyFill="1" applyAlignment="1" applyProtection="1">
      <alignment vertical="center"/>
    </xf>
    <xf numFmtId="0" fontId="52" fillId="3" borderId="0" xfId="1" quotePrefix="1" applyFont="1" applyFill="1" applyBorder="1" applyAlignment="1" applyProtection="1">
      <alignment horizontal="center"/>
    </xf>
    <xf numFmtId="0" fontId="0" fillId="3" borderId="0" xfId="0" applyFill="1" applyAlignment="1" applyProtection="1"/>
    <xf numFmtId="187" fontId="51" fillId="3" borderId="7" xfId="0" applyNumberFormat="1" applyFont="1" applyFill="1" applyBorder="1" applyAlignment="1" applyProtection="1">
      <alignment horizontal="left" vertical="center"/>
    </xf>
    <xf numFmtId="0" fontId="0" fillId="3" borderId="7" xfId="0" applyFill="1" applyBorder="1" applyAlignment="1" applyProtection="1">
      <alignment horizontal="left"/>
    </xf>
    <xf numFmtId="0" fontId="0" fillId="3" borderId="7" xfId="0" applyFill="1" applyBorder="1" applyAlignment="1" applyProtection="1">
      <alignment horizontal="right"/>
    </xf>
    <xf numFmtId="0" fontId="0" fillId="3" borderId="7" xfId="0" applyFill="1" applyBorder="1" applyProtection="1"/>
    <xf numFmtId="187" fontId="0" fillId="3" borderId="7" xfId="0" applyNumberFormat="1" applyFill="1" applyBorder="1" applyAlignment="1" applyProtection="1">
      <alignment horizontal="left"/>
    </xf>
    <xf numFmtId="187" fontId="0" fillId="3" borderId="7" xfId="0" applyNumberFormat="1" applyFill="1" applyBorder="1" applyProtection="1"/>
    <xf numFmtId="188" fontId="0" fillId="3" borderId="7" xfId="0" applyNumberFormat="1" applyFill="1" applyBorder="1" applyProtection="1"/>
    <xf numFmtId="188" fontId="0" fillId="3" borderId="7" xfId="0" applyNumberFormat="1" applyFill="1" applyBorder="1" applyAlignment="1" applyProtection="1">
      <alignment horizontal="left"/>
    </xf>
    <xf numFmtId="187" fontId="0" fillId="3" borderId="7" xfId="0" applyNumberFormat="1" applyFill="1" applyBorder="1" applyAlignment="1" applyProtection="1"/>
    <xf numFmtId="188" fontId="52" fillId="3" borderId="0" xfId="1" applyNumberFormat="1" applyFont="1" applyFill="1" applyBorder="1" applyAlignment="1" applyProtection="1">
      <alignment horizontal="center"/>
    </xf>
    <xf numFmtId="0" fontId="52" fillId="3" borderId="0" xfId="1" quotePrefix="1" applyFont="1" applyFill="1" applyBorder="1" applyAlignment="1" applyProtection="1"/>
    <xf numFmtId="43" fontId="49" fillId="3" borderId="0" xfId="2" applyFont="1" applyFill="1" applyAlignment="1" applyProtection="1">
      <alignment horizontal="center" vertical="center"/>
    </xf>
    <xf numFmtId="200" fontId="49" fillId="3" borderId="0" xfId="2" applyNumberFormat="1" applyFont="1" applyFill="1" applyAlignment="1" applyProtection="1">
      <alignment horizontal="center" vertical="center"/>
    </xf>
    <xf numFmtId="187" fontId="49" fillId="3" borderId="0" xfId="0" quotePrefix="1" applyNumberFormat="1" applyFont="1" applyFill="1" applyAlignment="1" applyProtection="1">
      <alignment horizontal="center" vertical="center"/>
    </xf>
    <xf numFmtId="187" fontId="49" fillId="3" borderId="0" xfId="0" applyNumberFormat="1" applyFont="1" applyFill="1" applyAlignment="1" applyProtection="1">
      <alignment horizontal="left" vertical="center"/>
    </xf>
    <xf numFmtId="0" fontId="52" fillId="3" borderId="4" xfId="1" applyFont="1" applyFill="1" applyBorder="1" applyAlignment="1" applyProtection="1">
      <alignment horizontal="center" vertical="center"/>
    </xf>
    <xf numFmtId="0" fontId="52" fillId="3" borderId="7" xfId="1" applyFont="1" applyFill="1" applyBorder="1" applyAlignment="1" applyProtection="1">
      <alignment horizontal="center"/>
    </xf>
    <xf numFmtId="0" fontId="52" fillId="3" borderId="7" xfId="1" applyFont="1" applyFill="1" applyBorder="1" applyAlignment="1" applyProtection="1">
      <alignment horizontal="center" vertical="center"/>
    </xf>
    <xf numFmtId="0" fontId="52" fillId="3" borderId="7" xfId="1" applyFont="1" applyFill="1" applyBorder="1" applyAlignment="1" applyProtection="1">
      <alignment horizontal="left"/>
    </xf>
    <xf numFmtId="187" fontId="49" fillId="3" borderId="7" xfId="0" applyNumberFormat="1" applyFont="1" applyFill="1" applyBorder="1" applyAlignment="1" applyProtection="1">
      <alignment horizontal="center" vertical="center"/>
    </xf>
    <xf numFmtId="0" fontId="3" fillId="3" borderId="7" xfId="1" applyFont="1" applyFill="1" applyBorder="1" applyAlignment="1" applyProtection="1"/>
    <xf numFmtId="0" fontId="24" fillId="3" borderId="7" xfId="0" applyFont="1" applyFill="1" applyBorder="1" applyProtection="1"/>
    <xf numFmtId="191" fontId="49" fillId="3" borderId="7" xfId="0" applyNumberFormat="1" applyFont="1" applyFill="1" applyBorder="1" applyAlignment="1" applyProtection="1">
      <alignment horizontal="center" vertical="center"/>
    </xf>
    <xf numFmtId="0" fontId="52" fillId="3" borderId="7" xfId="1" applyFont="1" applyFill="1" applyBorder="1" applyAlignment="1" applyProtection="1"/>
    <xf numFmtId="0" fontId="52" fillId="3" borderId="9" xfId="1" applyFont="1" applyFill="1" applyBorder="1" applyAlignment="1" applyProtection="1"/>
    <xf numFmtId="187" fontId="49" fillId="3" borderId="57" xfId="0" applyNumberFormat="1" applyFont="1" applyFill="1" applyBorder="1" applyAlignment="1" applyProtection="1">
      <alignment horizontal="center" vertical="center"/>
    </xf>
    <xf numFmtId="187" fontId="49" fillId="3" borderId="0" xfId="0" applyNumberFormat="1" applyFont="1" applyFill="1" applyBorder="1" applyAlignment="1" applyProtection="1">
      <alignment horizontal="center" vertical="center"/>
    </xf>
    <xf numFmtId="187" fontId="49" fillId="3" borderId="9" xfId="0" applyNumberFormat="1" applyFont="1" applyFill="1" applyBorder="1" applyAlignment="1" applyProtection="1">
      <alignment horizontal="center" vertical="center"/>
    </xf>
    <xf numFmtId="0" fontId="52" fillId="3" borderId="57" xfId="1" applyFont="1" applyFill="1" applyBorder="1" applyAlignment="1" applyProtection="1">
      <alignment horizontal="center"/>
    </xf>
    <xf numFmtId="0" fontId="52" fillId="3" borderId="7" xfId="1" quotePrefix="1" applyFont="1" applyFill="1" applyBorder="1" applyAlignment="1" applyProtection="1">
      <alignment horizontal="left"/>
    </xf>
    <xf numFmtId="1" fontId="2" fillId="3" borderId="7" xfId="0" applyNumberFormat="1" applyFont="1" applyFill="1" applyBorder="1" applyAlignment="1" applyProtection="1">
      <alignment horizontal="center" vertical="center"/>
    </xf>
    <xf numFmtId="2" fontId="49" fillId="3" borderId="7" xfId="0" applyNumberFormat="1" applyFont="1" applyFill="1" applyBorder="1" applyAlignment="1" applyProtection="1">
      <alignment horizontal="center" vertical="center"/>
    </xf>
    <xf numFmtId="190" fontId="49" fillId="3" borderId="7" xfId="0" applyNumberFormat="1" applyFont="1" applyFill="1" applyBorder="1" applyAlignment="1" applyProtection="1">
      <alignment horizontal="center" vertical="center"/>
    </xf>
    <xf numFmtId="1" fontId="49" fillId="3" borderId="7" xfId="0" applyNumberFormat="1" applyFont="1" applyFill="1" applyBorder="1" applyAlignment="1" applyProtection="1">
      <alignment horizontal="center" vertical="center"/>
    </xf>
    <xf numFmtId="1" fontId="2" fillId="3" borderId="0" xfId="0" applyNumberFormat="1" applyFont="1" applyFill="1" applyBorder="1" applyAlignment="1" applyProtection="1">
      <alignment horizontal="center" vertical="center"/>
    </xf>
    <xf numFmtId="0" fontId="65" fillId="3" borderId="0" xfId="0" applyFont="1" applyFill="1" applyBorder="1" applyAlignment="1" applyProtection="1"/>
    <xf numFmtId="0" fontId="33" fillId="3" borderId="0" xfId="0" applyFont="1" applyFill="1" applyBorder="1" applyAlignment="1" applyProtection="1">
      <alignment horizontal="center"/>
    </xf>
    <xf numFmtId="0" fontId="33" fillId="3" borderId="34" xfId="0" applyFont="1" applyFill="1" applyBorder="1" applyAlignment="1" applyProtection="1">
      <alignment horizontal="center"/>
    </xf>
    <xf numFmtId="15" fontId="0" fillId="3" borderId="0" xfId="0" applyNumberFormat="1" applyFill="1" applyAlignment="1" applyProtection="1">
      <alignment horizontal="center"/>
    </xf>
    <xf numFmtId="0" fontId="0" fillId="3" borderId="0" xfId="0" applyFill="1" applyAlignment="1" applyProtection="1">
      <alignment horizontal="center"/>
    </xf>
    <xf numFmtId="0" fontId="1" fillId="3" borderId="0" xfId="0" applyFont="1" applyFill="1" applyAlignment="1" applyProtection="1">
      <alignment horizontal="center"/>
    </xf>
    <xf numFmtId="0" fontId="0" fillId="3" borderId="45" xfId="0" applyFill="1" applyBorder="1" applyAlignment="1" applyProtection="1">
      <alignment horizontal="center"/>
    </xf>
    <xf numFmtId="0" fontId="0" fillId="3" borderId="19" xfId="0" applyFill="1" applyBorder="1" applyAlignment="1" applyProtection="1">
      <alignment horizontal="center"/>
    </xf>
    <xf numFmtId="0" fontId="0" fillId="3" borderId="20" xfId="0" applyFill="1" applyBorder="1" applyAlignment="1" applyProtection="1">
      <alignment horizontal="center"/>
    </xf>
    <xf numFmtId="0" fontId="23" fillId="6" borderId="43" xfId="0" applyFont="1" applyFill="1" applyBorder="1" applyAlignment="1" applyProtection="1">
      <alignment horizontal="center" vertical="center"/>
    </xf>
    <xf numFmtId="0" fontId="23" fillId="6" borderId="44" xfId="0" applyFont="1" applyFill="1" applyBorder="1" applyAlignment="1" applyProtection="1">
      <alignment horizontal="center" vertical="center"/>
    </xf>
    <xf numFmtId="0" fontId="19" fillId="3" borderId="39" xfId="0" applyFont="1" applyFill="1" applyBorder="1" applyAlignment="1" applyProtection="1">
      <alignment horizontal="center"/>
    </xf>
    <xf numFmtId="0" fontId="19" fillId="3" borderId="31" xfId="0" applyFont="1" applyFill="1" applyBorder="1" applyAlignment="1" applyProtection="1">
      <alignment horizontal="center"/>
    </xf>
    <xf numFmtId="0" fontId="20" fillId="0" borderId="0" xfId="0" applyFont="1" applyBorder="1" applyAlignment="1">
      <alignment horizontal="center" vertical="center" wrapText="1"/>
    </xf>
    <xf numFmtId="0" fontId="20" fillId="0" borderId="0" xfId="0" applyFont="1" applyBorder="1" applyAlignment="1">
      <alignment horizontal="center" vertical="center"/>
    </xf>
    <xf numFmtId="0" fontId="19" fillId="0" borderId="18" xfId="0" applyFont="1" applyBorder="1" applyAlignment="1" applyProtection="1">
      <alignment horizontal="center" vertical="center"/>
    </xf>
    <xf numFmtId="0" fontId="19" fillId="0" borderId="19" xfId="0" applyFont="1" applyBorder="1" applyAlignment="1" applyProtection="1">
      <alignment horizontal="center" vertical="center"/>
    </xf>
    <xf numFmtId="0" fontId="19" fillId="0" borderId="20" xfId="0" applyFont="1" applyBorder="1" applyAlignment="1" applyProtection="1">
      <alignment horizontal="center" vertical="center"/>
    </xf>
    <xf numFmtId="0" fontId="22" fillId="0" borderId="0" xfId="0" applyFont="1" applyBorder="1" applyAlignment="1">
      <alignment horizontal="center"/>
    </xf>
    <xf numFmtId="0" fontId="28" fillId="3" borderId="16" xfId="0" applyFont="1" applyFill="1" applyBorder="1" applyAlignment="1">
      <alignment horizontal="center" vertical="center"/>
    </xf>
    <xf numFmtId="0" fontId="28" fillId="3" borderId="17" xfId="0" applyFont="1" applyFill="1" applyBorder="1" applyAlignment="1">
      <alignment horizontal="center" vertical="center"/>
    </xf>
    <xf numFmtId="0" fontId="28" fillId="3" borderId="18" xfId="0" applyFont="1" applyFill="1" applyBorder="1" applyAlignment="1">
      <alignment horizontal="center"/>
    </xf>
    <xf numFmtId="0" fontId="28" fillId="3" borderId="19" xfId="0" applyFont="1" applyFill="1" applyBorder="1" applyAlignment="1">
      <alignment horizontal="center"/>
    </xf>
    <xf numFmtId="0" fontId="28" fillId="3" borderId="20" xfId="0" applyFont="1" applyFill="1" applyBorder="1" applyAlignment="1">
      <alignment horizontal="center"/>
    </xf>
    <xf numFmtId="0" fontId="30" fillId="10" borderId="27" xfId="0" applyFont="1" applyFill="1" applyBorder="1" applyAlignment="1">
      <alignment horizontal="center"/>
    </xf>
    <xf numFmtId="0" fontId="21" fillId="6" borderId="18" xfId="0" applyFont="1" applyFill="1" applyBorder="1" applyAlignment="1" applyProtection="1">
      <alignment horizontal="center" shrinkToFit="1"/>
    </xf>
    <xf numFmtId="0" fontId="21" fillId="6" borderId="19" xfId="0" applyFont="1" applyFill="1" applyBorder="1" applyAlignment="1" applyProtection="1">
      <alignment horizontal="center" shrinkToFit="1"/>
    </xf>
    <xf numFmtId="0" fontId="21" fillId="6" borderId="20" xfId="0" applyFont="1" applyFill="1" applyBorder="1" applyAlignment="1" applyProtection="1">
      <alignment horizontal="center" shrinkToFit="1"/>
    </xf>
    <xf numFmtId="191" fontId="10" fillId="0" borderId="23" xfId="0" applyNumberFormat="1" applyFont="1" applyBorder="1" applyAlignment="1" applyProtection="1">
      <alignment horizontal="center" vertical="center"/>
    </xf>
    <xf numFmtId="191" fontId="10" fillId="0" borderId="24" xfId="0" applyNumberFormat="1" applyFont="1" applyBorder="1" applyAlignment="1" applyProtection="1">
      <alignment horizontal="center" vertical="center"/>
    </xf>
    <xf numFmtId="191" fontId="10" fillId="0" borderId="25" xfId="0" applyNumberFormat="1" applyFont="1" applyBorder="1" applyAlignment="1" applyProtection="1">
      <alignment horizontal="center" vertical="center"/>
    </xf>
    <xf numFmtId="190" fontId="2" fillId="2" borderId="21" xfId="0" applyNumberFormat="1" applyFont="1" applyFill="1" applyBorder="1" applyAlignment="1" applyProtection="1">
      <alignment horizontal="center" vertical="center"/>
      <protection locked="0"/>
    </xf>
    <xf numFmtId="190" fontId="2" fillId="2" borderId="3" xfId="0" applyNumberFormat="1" applyFont="1" applyFill="1" applyBorder="1" applyAlignment="1" applyProtection="1">
      <alignment horizontal="center" vertical="center"/>
      <protection locked="0"/>
    </xf>
    <xf numFmtId="190" fontId="2" fillId="2" borderId="22" xfId="0" applyNumberFormat="1" applyFont="1" applyFill="1" applyBorder="1" applyAlignment="1" applyProtection="1">
      <alignment horizontal="center" vertical="center"/>
      <protection locked="0"/>
    </xf>
    <xf numFmtId="192" fontId="2" fillId="2" borderId="21" xfId="0" applyNumberFormat="1" applyFont="1" applyFill="1" applyBorder="1" applyAlignment="1" applyProtection="1">
      <alignment horizontal="center" vertical="center"/>
      <protection locked="0"/>
    </xf>
    <xf numFmtId="192" fontId="2" fillId="2" borderId="3" xfId="0" applyNumberFormat="1" applyFont="1" applyFill="1" applyBorder="1" applyAlignment="1" applyProtection="1">
      <alignment horizontal="center" vertical="center"/>
      <protection locked="0"/>
    </xf>
    <xf numFmtId="192" fontId="2" fillId="2" borderId="22" xfId="0" applyNumberFormat="1" applyFont="1" applyFill="1" applyBorder="1" applyAlignment="1" applyProtection="1">
      <alignment horizontal="center" vertical="center"/>
      <protection locked="0"/>
    </xf>
    <xf numFmtId="187" fontId="10" fillId="0" borderId="18" xfId="0" applyNumberFormat="1" applyFont="1" applyBorder="1" applyAlignment="1" applyProtection="1">
      <alignment horizontal="center" vertical="center"/>
    </xf>
    <xf numFmtId="187" fontId="10" fillId="0" borderId="19" xfId="0" applyNumberFormat="1" applyFont="1" applyBorder="1" applyAlignment="1" applyProtection="1">
      <alignment horizontal="center" vertical="center"/>
    </xf>
    <xf numFmtId="187" fontId="10" fillId="0" borderId="20" xfId="0" applyNumberFormat="1" applyFont="1" applyBorder="1" applyAlignment="1" applyProtection="1">
      <alignment horizontal="center" vertical="center"/>
    </xf>
    <xf numFmtId="191" fontId="10" fillId="0" borderId="18" xfId="0" applyNumberFormat="1" applyFont="1" applyBorder="1" applyAlignment="1" applyProtection="1">
      <alignment horizontal="center" vertical="center"/>
    </xf>
    <xf numFmtId="191" fontId="10" fillId="0" borderId="19" xfId="0" applyNumberFormat="1" applyFont="1" applyBorder="1" applyAlignment="1" applyProtection="1">
      <alignment horizontal="center" vertical="center"/>
    </xf>
    <xf numFmtId="191" fontId="10" fillId="0" borderId="20" xfId="0" applyNumberFormat="1" applyFont="1" applyBorder="1" applyAlignment="1" applyProtection="1">
      <alignment horizontal="center" vertical="center"/>
    </xf>
    <xf numFmtId="188" fontId="10" fillId="0" borderId="18" xfId="0" applyNumberFormat="1" applyFont="1" applyBorder="1" applyAlignment="1" applyProtection="1">
      <alignment horizontal="center" vertical="center"/>
    </xf>
    <xf numFmtId="188" fontId="10" fillId="0" borderId="19" xfId="0" applyNumberFormat="1" applyFont="1" applyBorder="1" applyAlignment="1" applyProtection="1">
      <alignment horizontal="center" vertical="center"/>
    </xf>
    <xf numFmtId="188" fontId="10" fillId="0" borderId="20" xfId="0" applyNumberFormat="1" applyFont="1" applyBorder="1" applyAlignment="1" applyProtection="1">
      <alignment horizontal="center" vertical="center"/>
    </xf>
    <xf numFmtId="0" fontId="3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21" fillId="3" borderId="0" xfId="0" applyFont="1" applyFill="1" applyBorder="1" applyAlignment="1">
      <alignment horizontal="center"/>
    </xf>
    <xf numFmtId="0" fontId="21" fillId="3" borderId="34" xfId="0" applyFont="1" applyFill="1" applyBorder="1" applyAlignment="1">
      <alignment horizontal="center"/>
    </xf>
    <xf numFmtId="0" fontId="23" fillId="11" borderId="61" xfId="1" applyFont="1" applyFill="1" applyBorder="1" applyAlignment="1">
      <alignment horizontal="center"/>
    </xf>
    <xf numFmtId="0" fontId="23" fillId="11" borderId="60" xfId="1" applyFont="1" applyFill="1" applyBorder="1" applyAlignment="1">
      <alignment horizontal="center"/>
    </xf>
    <xf numFmtId="15" fontId="0" fillId="3" borderId="0" xfId="0" applyNumberFormat="1" applyFill="1" applyAlignment="1">
      <alignment horizontal="center"/>
    </xf>
    <xf numFmtId="0" fontId="0" fillId="3" borderId="0" xfId="0" applyFill="1" applyAlignment="1">
      <alignment horizontal="center"/>
    </xf>
    <xf numFmtId="0" fontId="43" fillId="3" borderId="0" xfId="0" applyFont="1" applyFill="1" applyBorder="1" applyAlignment="1">
      <alignment horizontal="center" shrinkToFit="1"/>
    </xf>
    <xf numFmtId="0" fontId="0" fillId="11" borderId="9" xfId="0" applyFill="1" applyBorder="1" applyAlignment="1">
      <alignment horizontal="center"/>
    </xf>
    <xf numFmtId="0" fontId="0" fillId="11" borderId="57" xfId="0" applyFill="1" applyBorder="1" applyAlignment="1">
      <alignment horizontal="center"/>
    </xf>
    <xf numFmtId="0" fontId="0" fillId="11" borderId="9" xfId="0" quotePrefix="1" applyFill="1" applyBorder="1" applyAlignment="1">
      <alignment horizontal="center"/>
    </xf>
    <xf numFmtId="0" fontId="0" fillId="11" borderId="57" xfId="0" quotePrefix="1" applyFill="1" applyBorder="1" applyAlignment="1">
      <alignment horizontal="center"/>
    </xf>
    <xf numFmtId="0" fontId="1" fillId="3" borderId="0" xfId="0" applyFont="1" applyFill="1" applyAlignment="1">
      <alignment horizontal="center"/>
    </xf>
    <xf numFmtId="2" fontId="2" fillId="2" borderId="2" xfId="0" applyNumberFormat="1" applyFont="1" applyFill="1" applyBorder="1" applyAlignment="1" applyProtection="1">
      <alignment horizontal="center"/>
      <protection locked="0"/>
    </xf>
    <xf numFmtId="2" fontId="2" fillId="2" borderId="3" xfId="0" applyNumberFormat="1" applyFont="1" applyFill="1" applyBorder="1" applyAlignment="1" applyProtection="1">
      <alignment horizontal="center"/>
      <protection locked="0"/>
    </xf>
    <xf numFmtId="2" fontId="2" fillId="2" borderId="28" xfId="0" applyNumberFormat="1" applyFont="1" applyFill="1" applyBorder="1" applyAlignment="1" applyProtection="1">
      <alignment horizontal="center"/>
      <protection locked="0"/>
    </xf>
    <xf numFmtId="0" fontId="45" fillId="3" borderId="0" xfId="0" applyFont="1" applyFill="1" applyAlignment="1">
      <alignment horizontal="center"/>
    </xf>
    <xf numFmtId="0" fontId="3" fillId="3" borderId="0" xfId="0" applyFont="1" applyFill="1" applyBorder="1" applyAlignment="1">
      <alignment horizontal="center"/>
    </xf>
    <xf numFmtId="0" fontId="46" fillId="12" borderId="54" xfId="0" applyFont="1" applyFill="1" applyBorder="1" applyAlignment="1">
      <alignment horizontal="center" vertical="center"/>
    </xf>
    <xf numFmtId="0" fontId="46" fillId="12" borderId="55" xfId="0" applyFont="1" applyFill="1" applyBorder="1" applyAlignment="1">
      <alignment horizontal="center" vertical="center"/>
    </xf>
    <xf numFmtId="0" fontId="46" fillId="12" borderId="8" xfId="0" applyFont="1" applyFill="1" applyBorder="1" applyAlignment="1">
      <alignment horizontal="center" vertical="center"/>
    </xf>
    <xf numFmtId="0" fontId="46" fillId="12" borderId="56" xfId="0" applyFont="1" applyFill="1" applyBorder="1" applyAlignment="1">
      <alignment horizontal="center" vertical="center"/>
    </xf>
    <xf numFmtId="0" fontId="46" fillId="12" borderId="52" xfId="0" applyFont="1" applyFill="1" applyBorder="1" applyAlignment="1">
      <alignment horizontal="center"/>
    </xf>
    <xf numFmtId="0" fontId="46" fillId="12" borderId="53" xfId="0" applyFont="1" applyFill="1" applyBorder="1" applyAlignment="1">
      <alignment horizontal="center"/>
    </xf>
    <xf numFmtId="0" fontId="0" fillId="3" borderId="52" xfId="0" applyFill="1" applyBorder="1" applyAlignment="1" applyProtection="1">
      <alignment horizontal="center"/>
    </xf>
    <xf numFmtId="0" fontId="0" fillId="3" borderId="95" xfId="0" applyFill="1" applyBorder="1" applyAlignment="1" applyProtection="1">
      <alignment horizontal="center"/>
    </xf>
    <xf numFmtId="0" fontId="0" fillId="3" borderId="53" xfId="0" applyFill="1" applyBorder="1" applyAlignment="1" applyProtection="1">
      <alignment horizontal="center"/>
    </xf>
    <xf numFmtId="0" fontId="0" fillId="3" borderId="54" xfId="0" applyFill="1" applyBorder="1" applyAlignment="1" applyProtection="1">
      <alignment horizontal="center"/>
    </xf>
    <xf numFmtId="0" fontId="0" fillId="3" borderId="58" xfId="0" applyFill="1" applyBorder="1" applyAlignment="1" applyProtection="1">
      <alignment horizontal="center"/>
    </xf>
    <xf numFmtId="0" fontId="0" fillId="3" borderId="55" xfId="0" applyFill="1" applyBorder="1" applyAlignment="1" applyProtection="1">
      <alignment horizontal="center"/>
    </xf>
    <xf numFmtId="0" fontId="55" fillId="3" borderId="4" xfId="1" applyFont="1" applyFill="1" applyBorder="1" applyAlignment="1" applyProtection="1">
      <alignment horizontal="center"/>
    </xf>
    <xf numFmtId="0" fontId="55" fillId="3" borderId="6" xfId="1" applyFont="1" applyFill="1" applyBorder="1" applyAlignment="1" applyProtection="1">
      <alignment horizontal="center"/>
    </xf>
    <xf numFmtId="0" fontId="55" fillId="3" borderId="52" xfId="1" applyFont="1" applyFill="1" applyBorder="1" applyAlignment="1" applyProtection="1">
      <alignment horizontal="center"/>
    </xf>
    <xf numFmtId="0" fontId="55" fillId="3" borderId="95" xfId="1" applyFont="1" applyFill="1" applyBorder="1" applyAlignment="1" applyProtection="1">
      <alignment horizontal="center"/>
    </xf>
    <xf numFmtId="0" fontId="55" fillId="3" borderId="53" xfId="1" applyFont="1" applyFill="1" applyBorder="1" applyAlignment="1" applyProtection="1">
      <alignment horizontal="center"/>
    </xf>
    <xf numFmtId="0" fontId="65" fillId="0" borderId="0" xfId="0" applyFont="1" applyBorder="1" applyAlignment="1">
      <alignment horizontal="center"/>
    </xf>
    <xf numFmtId="0" fontId="52" fillId="0" borderId="0" xfId="1" quotePrefix="1" applyFont="1" applyFill="1" applyBorder="1" applyAlignment="1">
      <alignment horizontal="center"/>
    </xf>
    <xf numFmtId="0" fontId="56" fillId="3" borderId="0" xfId="1" applyFont="1" applyFill="1" applyBorder="1" applyAlignment="1" applyProtection="1">
      <alignment horizontal="center"/>
    </xf>
    <xf numFmtId="0" fontId="52" fillId="3" borderId="0" xfId="1" applyFont="1" applyFill="1" applyBorder="1" applyAlignment="1" applyProtection="1">
      <alignment horizontal="center"/>
    </xf>
    <xf numFmtId="0" fontId="3" fillId="3" borderId="0" xfId="1" applyFont="1" applyFill="1" applyBorder="1" applyAlignment="1">
      <alignment horizontal="center"/>
    </xf>
    <xf numFmtId="0" fontId="48" fillId="2" borderId="2" xfId="0" applyFont="1" applyFill="1" applyBorder="1" applyAlignment="1" applyProtection="1">
      <alignment horizontal="center"/>
      <protection locked="0"/>
    </xf>
    <xf numFmtId="0" fontId="48" fillId="2" borderId="28" xfId="0" applyFont="1" applyFill="1" applyBorder="1" applyAlignment="1" applyProtection="1">
      <alignment horizontal="center"/>
      <protection locked="0"/>
    </xf>
    <xf numFmtId="0" fontId="54" fillId="3" borderId="0" xfId="1" applyFont="1" applyFill="1" applyBorder="1" applyAlignment="1" applyProtection="1">
      <alignment horizontal="center"/>
    </xf>
    <xf numFmtId="0" fontId="52" fillId="0" borderId="0" xfId="1" applyFont="1" applyFill="1" applyBorder="1" applyAlignment="1">
      <alignment horizontal="center"/>
    </xf>
    <xf numFmtId="0" fontId="3" fillId="3" borderId="0" xfId="0" applyFont="1" applyFill="1" applyAlignment="1" applyProtection="1">
      <alignment horizontal="left"/>
    </xf>
    <xf numFmtId="0" fontId="52" fillId="3" borderId="0" xfId="1" applyFont="1" applyFill="1" applyBorder="1" applyAlignment="1" applyProtection="1">
      <alignment horizontal="left"/>
    </xf>
    <xf numFmtId="0" fontId="3" fillId="3" borderId="84" xfId="0" applyFont="1" applyFill="1" applyBorder="1" applyAlignment="1" applyProtection="1">
      <alignment horizontal="center" vertical="center"/>
    </xf>
    <xf numFmtId="0" fontId="59" fillId="3" borderId="0" xfId="1" applyFont="1" applyFill="1" applyBorder="1" applyAlignment="1" applyProtection="1">
      <alignment horizontal="left"/>
    </xf>
    <xf numFmtId="187" fontId="49" fillId="3" borderId="0" xfId="0" applyNumberFormat="1" applyFont="1" applyFill="1" applyAlignment="1" applyProtection="1">
      <alignment horizontal="center" vertical="center"/>
    </xf>
    <xf numFmtId="187" fontId="49" fillId="3" borderId="0" xfId="0" applyNumberFormat="1" applyFont="1" applyFill="1" applyAlignment="1" applyProtection="1">
      <alignment horizontal="left" vertical="center"/>
    </xf>
    <xf numFmtId="0" fontId="64" fillId="3" borderId="0" xfId="0" applyFont="1" applyFill="1" applyAlignment="1" applyProtection="1">
      <alignment horizontal="center" vertical="center"/>
    </xf>
  </cellXfs>
  <cellStyles count="3">
    <cellStyle name="Comma" xfId="2" builtinId="3"/>
    <cellStyle name="Normal" xfId="0" builtinId="0"/>
    <cellStyle name="ปกติ_Mbeam" xfId="1"/>
  </cellStyles>
  <dxfs count="0"/>
  <tableStyles count="0" defaultTableStyle="TableStyleMedium2" defaultPivotStyle="PivotStyleLight16"/>
  <colors>
    <mruColors>
      <color rgb="FFFF00FF"/>
      <color rgb="FFCC6600"/>
      <color rgb="FFE1DA4B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8.png"/><Relationship Id="rId2" Type="http://schemas.openxmlformats.org/officeDocument/2006/relationships/image" Target="../media/image7.png"/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../media/image11.png"/><Relationship Id="rId2" Type="http://schemas.openxmlformats.org/officeDocument/2006/relationships/image" Target="../media/image10.png"/><Relationship Id="rId1" Type="http://schemas.openxmlformats.org/officeDocument/2006/relationships/image" Target="../media/image9.png"/><Relationship Id="rId5" Type="http://schemas.openxmlformats.org/officeDocument/2006/relationships/image" Target="../media/image13.png"/><Relationship Id="rId4" Type="http://schemas.openxmlformats.org/officeDocument/2006/relationships/image" Target="../media/image12.png"/></Relationships>
</file>

<file path=xl/drawings/_rels/drawing4.xml.rels><?xml version="1.0" encoding="UTF-8" standalone="yes"?>
<Relationships xmlns="http://schemas.openxmlformats.org/package/2006/relationships"><Relationship Id="rId8" Type="http://schemas.microsoft.com/office/2007/relationships/hdphoto" Target="../media/hdphoto1.wdp"/><Relationship Id="rId13" Type="http://schemas.openxmlformats.org/officeDocument/2006/relationships/image" Target="../media/image23.png"/><Relationship Id="rId3" Type="http://schemas.openxmlformats.org/officeDocument/2006/relationships/image" Target="../media/image16.png"/><Relationship Id="rId7" Type="http://schemas.openxmlformats.org/officeDocument/2006/relationships/image" Target="../media/image20.png"/><Relationship Id="rId12" Type="http://schemas.openxmlformats.org/officeDocument/2006/relationships/image" Target="../media/image2.png"/><Relationship Id="rId2" Type="http://schemas.openxmlformats.org/officeDocument/2006/relationships/image" Target="../media/image15.png"/><Relationship Id="rId1" Type="http://schemas.openxmlformats.org/officeDocument/2006/relationships/image" Target="../media/image14.png"/><Relationship Id="rId6" Type="http://schemas.openxmlformats.org/officeDocument/2006/relationships/image" Target="../media/image19.png"/><Relationship Id="rId11" Type="http://schemas.openxmlformats.org/officeDocument/2006/relationships/image" Target="../media/image22.png"/><Relationship Id="rId5" Type="http://schemas.openxmlformats.org/officeDocument/2006/relationships/image" Target="../media/image18.png"/><Relationship Id="rId10" Type="http://schemas.microsoft.com/office/2007/relationships/hdphoto" Target="../media/hdphoto2.wdp"/><Relationship Id="rId4" Type="http://schemas.openxmlformats.org/officeDocument/2006/relationships/image" Target="../media/image17.png"/><Relationship Id="rId9" Type="http://schemas.openxmlformats.org/officeDocument/2006/relationships/image" Target="../media/image21.png"/><Relationship Id="rId14" Type="http://schemas.openxmlformats.org/officeDocument/2006/relationships/image" Target="../media/image2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57150</xdr:colOff>
      <xdr:row>10</xdr:row>
      <xdr:rowOff>0</xdr:rowOff>
    </xdr:from>
    <xdr:to>
      <xdr:col>10</xdr:col>
      <xdr:colOff>133350</xdr:colOff>
      <xdr:row>12</xdr:row>
      <xdr:rowOff>9525</xdr:rowOff>
    </xdr:to>
    <xdr:sp macro="" textlink="">
      <xdr:nvSpPr>
        <xdr:cNvPr id="2" name="AutoShape 15"/>
        <xdr:cNvSpPr>
          <a:spLocks/>
        </xdr:cNvSpPr>
      </xdr:nvSpPr>
      <xdr:spPr bwMode="auto">
        <a:xfrm>
          <a:off x="5505450" y="3476625"/>
          <a:ext cx="76200" cy="428625"/>
        </a:xfrm>
        <a:prstGeom prst="rightBrace">
          <a:avLst>
            <a:gd name="adj1" fmla="val 46875"/>
            <a:gd name="adj2" fmla="val 50000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</a:extLst>
      </xdr:spPr>
    </xdr:sp>
    <xdr:clientData/>
  </xdr:twoCellAnchor>
  <xdr:twoCellAnchor editAs="oneCell">
    <xdr:from>
      <xdr:col>1</xdr:col>
      <xdr:colOff>30913</xdr:colOff>
      <xdr:row>18</xdr:row>
      <xdr:rowOff>134084</xdr:rowOff>
    </xdr:from>
    <xdr:to>
      <xdr:col>1</xdr:col>
      <xdr:colOff>846513</xdr:colOff>
      <xdr:row>21</xdr:row>
      <xdr:rowOff>808</xdr:rowOff>
    </xdr:to>
    <xdr:pic>
      <xdr:nvPicPr>
        <xdr:cNvPr id="3" name="Picture 2"/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l="21391" t="28557" r="62934" b="45834"/>
        <a:stretch/>
      </xdr:blipFill>
      <xdr:spPr>
        <a:xfrm>
          <a:off x="543292" y="6033015"/>
          <a:ext cx="815557" cy="752340"/>
        </a:xfrm>
        <a:prstGeom prst="rect">
          <a:avLst/>
        </a:prstGeom>
      </xdr:spPr>
    </xdr:pic>
    <xdr:clientData/>
  </xdr:twoCellAnchor>
  <xdr:twoCellAnchor editAs="oneCell">
    <xdr:from>
      <xdr:col>2</xdr:col>
      <xdr:colOff>601223</xdr:colOff>
      <xdr:row>18</xdr:row>
      <xdr:rowOff>170531</xdr:rowOff>
    </xdr:from>
    <xdr:to>
      <xdr:col>4</xdr:col>
      <xdr:colOff>256189</xdr:colOff>
      <xdr:row>21</xdr:row>
      <xdr:rowOff>3286</xdr:rowOff>
    </xdr:to>
    <xdr:pic>
      <xdr:nvPicPr>
        <xdr:cNvPr id="4" name="Picture 3"/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l="45135" t="30335" r="38843" b="46838"/>
        <a:stretch/>
      </xdr:blipFill>
      <xdr:spPr>
        <a:xfrm>
          <a:off x="1790206" y="6069462"/>
          <a:ext cx="876794" cy="709712"/>
        </a:xfrm>
        <a:prstGeom prst="rect">
          <a:avLst/>
        </a:prstGeom>
      </xdr:spPr>
    </xdr:pic>
    <xdr:clientData/>
  </xdr:twoCellAnchor>
  <xdr:twoCellAnchor editAs="oneCell">
    <xdr:from>
      <xdr:col>4</xdr:col>
      <xdr:colOff>806942</xdr:colOff>
      <xdr:row>18</xdr:row>
      <xdr:rowOff>105938</xdr:rowOff>
    </xdr:from>
    <xdr:to>
      <xdr:col>6</xdr:col>
      <xdr:colOff>118774</xdr:colOff>
      <xdr:row>21</xdr:row>
      <xdr:rowOff>471</xdr:rowOff>
    </xdr:to>
    <xdr:pic>
      <xdr:nvPicPr>
        <xdr:cNvPr id="5" name="Picture 4"/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l="68463" t="29459" r="16508" b="45971"/>
        <a:stretch/>
      </xdr:blipFill>
      <xdr:spPr>
        <a:xfrm>
          <a:off x="3217752" y="6004869"/>
          <a:ext cx="842401" cy="780149"/>
        </a:xfrm>
        <a:prstGeom prst="rect">
          <a:avLst/>
        </a:prstGeom>
      </xdr:spPr>
    </xdr:pic>
    <xdr:clientData/>
  </xdr:twoCellAnchor>
  <xdr:twoCellAnchor editAs="oneCell">
    <xdr:from>
      <xdr:col>6</xdr:col>
      <xdr:colOff>688387</xdr:colOff>
      <xdr:row>18</xdr:row>
      <xdr:rowOff>183537</xdr:rowOff>
    </xdr:from>
    <xdr:to>
      <xdr:col>8</xdr:col>
      <xdr:colOff>136207</xdr:colOff>
      <xdr:row>21</xdr:row>
      <xdr:rowOff>27134</xdr:rowOff>
    </xdr:to>
    <xdr:pic>
      <xdr:nvPicPr>
        <xdr:cNvPr id="6" name="Picture 5"/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l="32155" t="63079" r="52167" b="15470"/>
        <a:stretch/>
      </xdr:blipFill>
      <xdr:spPr>
        <a:xfrm>
          <a:off x="4629766" y="6082468"/>
          <a:ext cx="932405" cy="730407"/>
        </a:xfrm>
        <a:prstGeom prst="rect">
          <a:avLst/>
        </a:prstGeom>
      </xdr:spPr>
    </xdr:pic>
    <xdr:clientData/>
  </xdr:twoCellAnchor>
  <xdr:twoCellAnchor editAs="oneCell">
    <xdr:from>
      <xdr:col>9</xdr:col>
      <xdr:colOff>6207</xdr:colOff>
      <xdr:row>18</xdr:row>
      <xdr:rowOff>223345</xdr:rowOff>
    </xdr:from>
    <xdr:to>
      <xdr:col>10</xdr:col>
      <xdr:colOff>100098</xdr:colOff>
      <xdr:row>21</xdr:row>
      <xdr:rowOff>29145</xdr:rowOff>
    </xdr:to>
    <xdr:pic>
      <xdr:nvPicPr>
        <xdr:cNvPr id="7" name="Picture 6"/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l="58078" t="64821" r="28531" b="15507"/>
        <a:stretch/>
      </xdr:blipFill>
      <xdr:spPr>
        <a:xfrm>
          <a:off x="6128483" y="6122276"/>
          <a:ext cx="849322" cy="692610"/>
        </a:xfrm>
        <a:prstGeom prst="rect">
          <a:avLst/>
        </a:prstGeom>
      </xdr:spPr>
    </xdr:pic>
    <xdr:clientData/>
  </xdr:twoCellAnchor>
  <xdr:twoCellAnchor>
    <xdr:from>
      <xdr:col>0</xdr:col>
      <xdr:colOff>57150</xdr:colOff>
      <xdr:row>104</xdr:row>
      <xdr:rowOff>95250</xdr:rowOff>
    </xdr:from>
    <xdr:to>
      <xdr:col>2</xdr:col>
      <xdr:colOff>161925</xdr:colOff>
      <xdr:row>104</xdr:row>
      <xdr:rowOff>95250</xdr:rowOff>
    </xdr:to>
    <xdr:sp macro="" textlink="">
      <xdr:nvSpPr>
        <xdr:cNvPr id="14" name="Line 278"/>
        <xdr:cNvSpPr>
          <a:spLocks noChangeShapeType="1"/>
        </xdr:cNvSpPr>
      </xdr:nvSpPr>
      <xdr:spPr bwMode="auto">
        <a:xfrm flipH="1">
          <a:off x="5638800" y="33651825"/>
          <a:ext cx="1323975" cy="0"/>
        </a:xfrm>
        <a:prstGeom prst="line">
          <a:avLst/>
        </a:prstGeom>
        <a:noFill/>
        <a:ln w="9525">
          <a:solidFill>
            <a:srgbClr val="FF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10085</xdr:colOff>
      <xdr:row>34</xdr:row>
      <xdr:rowOff>48876</xdr:rowOff>
    </xdr:from>
    <xdr:to>
      <xdr:col>2</xdr:col>
      <xdr:colOff>472888</xdr:colOff>
      <xdr:row>35</xdr:row>
      <xdr:rowOff>26772</xdr:rowOff>
    </xdr:to>
    <xdr:pic>
      <xdr:nvPicPr>
        <xdr:cNvPr id="17" name="Picture 16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24703" y="10313464"/>
          <a:ext cx="1359273" cy="26924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4</xdr:col>
      <xdr:colOff>293078</xdr:colOff>
      <xdr:row>90</xdr:row>
      <xdr:rowOff>41807</xdr:rowOff>
    </xdr:from>
    <xdr:to>
      <xdr:col>4</xdr:col>
      <xdr:colOff>754673</xdr:colOff>
      <xdr:row>91</xdr:row>
      <xdr:rowOff>65943</xdr:rowOff>
    </xdr:to>
    <xdr:sp macro="" textlink="$O$88">
      <xdr:nvSpPr>
        <xdr:cNvPr id="237" name="Text Box 1095"/>
        <xdr:cNvSpPr txBox="1">
          <a:spLocks noChangeArrowheads="1" noTextEdit="1"/>
        </xdr:cNvSpPr>
      </xdr:nvSpPr>
      <xdr:spPr bwMode="auto">
        <a:xfrm>
          <a:off x="2820866" y="17831576"/>
          <a:ext cx="461595" cy="33186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fld id="{64D60403-0EF2-4D9F-A127-53A698AB6D64}" type="TxLink">
            <a:rPr lang="th-TH" sz="1100" b="0" i="0" u="none" strike="noStrike" baseline="0">
              <a:solidFill>
                <a:schemeClr val="tx1"/>
              </a:solidFill>
              <a:latin typeface="Symbol" pitchFamily="18" charset="2"/>
            </a:rPr>
            <a:pPr algn="l" rtl="0">
              <a:defRPr sz="1000"/>
            </a:pPr>
            <a:t>r</a:t>
          </a:fld>
          <a:endParaRPr lang="th-TH" sz="1100" b="0" i="0" u="none" strike="noStrike" baseline="0">
            <a:solidFill>
              <a:schemeClr val="tx1"/>
            </a:solidFill>
            <a:latin typeface="Symbol" pitchFamily="18" charset="2"/>
          </a:endParaRPr>
        </a:p>
      </xdr:txBody>
    </xdr:sp>
    <xdr:clientData/>
  </xdr:twoCellAnchor>
  <xdr:twoCellAnchor>
    <xdr:from>
      <xdr:col>8</xdr:col>
      <xdr:colOff>284286</xdr:colOff>
      <xdr:row>90</xdr:row>
      <xdr:rowOff>11034</xdr:rowOff>
    </xdr:from>
    <xdr:to>
      <xdr:col>9</xdr:col>
      <xdr:colOff>49823</xdr:colOff>
      <xdr:row>91</xdr:row>
      <xdr:rowOff>35170</xdr:rowOff>
    </xdr:to>
    <xdr:sp macro="" textlink="$O$88">
      <xdr:nvSpPr>
        <xdr:cNvPr id="238" name="Text Box 1095"/>
        <xdr:cNvSpPr txBox="1">
          <a:spLocks noChangeArrowheads="1" noTextEdit="1"/>
        </xdr:cNvSpPr>
      </xdr:nvSpPr>
      <xdr:spPr bwMode="auto">
        <a:xfrm>
          <a:off x="5823440" y="17800803"/>
          <a:ext cx="461595" cy="31721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fld id="{64D60403-0EF2-4D9F-A127-53A698AB6D64}" type="TxLink">
            <a:rPr lang="th-TH" sz="1100" b="0" i="0" u="none" strike="noStrike" baseline="0">
              <a:solidFill>
                <a:schemeClr val="tx1"/>
              </a:solidFill>
              <a:latin typeface="Symbol" pitchFamily="18" charset="2"/>
            </a:rPr>
            <a:pPr algn="l" rtl="0">
              <a:defRPr sz="1000"/>
            </a:pPr>
            <a:t>r</a:t>
          </a:fld>
          <a:endParaRPr lang="th-TH" sz="1100" b="0" i="0" u="none" strike="noStrike" baseline="0">
            <a:solidFill>
              <a:schemeClr val="tx1"/>
            </a:solidFill>
            <a:latin typeface="Symbol" pitchFamily="18" charset="2"/>
          </a:endParaRPr>
        </a:p>
      </xdr:txBody>
    </xdr:sp>
    <xdr:clientData/>
  </xdr:twoCellAnchor>
  <xdr:twoCellAnchor>
    <xdr:from>
      <xdr:col>6</xdr:col>
      <xdr:colOff>412997</xdr:colOff>
      <xdr:row>41</xdr:row>
      <xdr:rowOff>83936</xdr:rowOff>
    </xdr:from>
    <xdr:to>
      <xdr:col>10</xdr:col>
      <xdr:colOff>448298</xdr:colOff>
      <xdr:row>52</xdr:row>
      <xdr:rowOff>260712</xdr:rowOff>
    </xdr:to>
    <xdr:grpSp>
      <xdr:nvGrpSpPr>
        <xdr:cNvPr id="253" name="Group 252"/>
        <xdr:cNvGrpSpPr/>
      </xdr:nvGrpSpPr>
      <xdr:grpSpPr>
        <a:xfrm>
          <a:off x="5085850" y="12186289"/>
          <a:ext cx="2960036" cy="3381658"/>
          <a:chOff x="454785" y="19392725"/>
          <a:chExt cx="2709892" cy="3127789"/>
        </a:xfrm>
      </xdr:grpSpPr>
      <xdr:grpSp>
        <xdr:nvGrpSpPr>
          <xdr:cNvPr id="251" name="Group 250"/>
          <xdr:cNvGrpSpPr/>
        </xdr:nvGrpSpPr>
        <xdr:grpSpPr>
          <a:xfrm>
            <a:off x="454785" y="19392725"/>
            <a:ext cx="2272941" cy="2604176"/>
            <a:chOff x="545679" y="19202011"/>
            <a:chExt cx="2264389" cy="2589763"/>
          </a:xfrm>
        </xdr:grpSpPr>
        <xdr:grpSp>
          <xdr:nvGrpSpPr>
            <xdr:cNvPr id="248" name="Group 247"/>
            <xdr:cNvGrpSpPr/>
          </xdr:nvGrpSpPr>
          <xdr:grpSpPr>
            <a:xfrm>
              <a:off x="545679" y="19202011"/>
              <a:ext cx="2264389" cy="2589763"/>
              <a:chOff x="545679" y="19202011"/>
              <a:chExt cx="2264389" cy="2589763"/>
            </a:xfrm>
          </xdr:grpSpPr>
          <xdr:pic>
            <xdr:nvPicPr>
              <xdr:cNvPr id="243" name="Picture 242"/>
              <xdr:cNvPicPr>
                <a:picLocks noChangeAspect="1"/>
              </xdr:cNvPicPr>
            </xdr:nvPicPr>
            <xdr:blipFill rotWithShape="1">
              <a:blip xmlns:r="http://schemas.openxmlformats.org/officeDocument/2006/relationships" r:embed="rId3"/>
              <a:srcRect l="25958" t="21309" r="50613" b="31099"/>
              <a:stretch/>
            </xdr:blipFill>
            <xdr:spPr>
              <a:xfrm>
                <a:off x="545679" y="19202011"/>
                <a:ext cx="2264389" cy="2589763"/>
              </a:xfrm>
              <a:prstGeom prst="rect">
                <a:avLst/>
              </a:prstGeom>
            </xdr:spPr>
          </xdr:pic>
          <xdr:sp macro="" textlink="">
            <xdr:nvSpPr>
              <xdr:cNvPr id="247" name="Rectangle 246"/>
              <xdr:cNvSpPr/>
            </xdr:nvSpPr>
            <xdr:spPr>
              <a:xfrm rot="2570146">
                <a:off x="1847023" y="19381303"/>
                <a:ext cx="422413" cy="198783"/>
              </a:xfrm>
              <a:prstGeom prst="rect">
                <a:avLst/>
              </a:prstGeom>
              <a:solidFill>
                <a:schemeClr val="bg1"/>
              </a:solidFill>
              <a:ln>
                <a:noFill/>
              </a:ln>
            </xdr:spPr>
            <xdr:style>
              <a:lnRef idx="2">
                <a:schemeClr val="accent1">
                  <a:shade val="50000"/>
                </a:schemeClr>
              </a:lnRef>
              <a:fillRef idx="1">
                <a:schemeClr val="accent1"/>
              </a:fillRef>
              <a:effectRef idx="0">
                <a:schemeClr val="accent1"/>
              </a:effectRef>
              <a:fontRef idx="minor">
                <a:schemeClr val="lt1"/>
              </a:fontRef>
            </xdr:style>
            <xdr:txBody>
              <a:bodyPr vertOverflow="clip" horzOverflow="clip" rtlCol="0" anchor="t"/>
              <a:lstStyle/>
              <a:p>
                <a:pPr algn="l"/>
                <a:endParaRPr lang="th-TH" sz="1100"/>
              </a:p>
            </xdr:txBody>
          </xdr:sp>
          <xdr:sp macro="" textlink="$O$93">
            <xdr:nvSpPr>
              <xdr:cNvPr id="246" name="Text Box 1095"/>
              <xdr:cNvSpPr txBox="1">
                <a:spLocks noChangeArrowheads="1" noTextEdit="1"/>
              </xdr:cNvSpPr>
            </xdr:nvSpPr>
            <xdr:spPr bwMode="auto">
              <a:xfrm>
                <a:off x="2063344" y="19373996"/>
                <a:ext cx="570526" cy="156395"/>
              </a:xfrm>
              <a:prstGeom prst="rect">
                <a:avLst/>
              </a:prstGeom>
              <a:solidFill>
                <a:schemeClr val="accent2">
                  <a:lumMod val="20000"/>
                  <a:lumOff val="80000"/>
                </a:schemeClr>
              </a:solidFill>
              <a:ln>
                <a:noFill/>
              </a:ln>
              <a:extLst/>
            </xdr:spPr>
            <xdr:txBody>
              <a:bodyPr vertOverflow="clip" wrap="square" lIns="27432" tIns="22860" rIns="0" bIns="0" anchor="t" upright="1"/>
              <a:lstStyle/>
              <a:p>
                <a:pPr algn="l" rtl="0">
                  <a:defRPr sz="1000"/>
                </a:pPr>
                <a:fld id="{D65EFFCB-E779-4BCB-9D0E-0B31BF359E40}" type="TxLink">
                  <a:rPr lang="th-TH" sz="1000" b="0" i="0" u="none" strike="noStrike" baseline="0">
                    <a:solidFill>
                      <a:srgbClr val="0000FF"/>
                    </a:solidFill>
                    <a:latin typeface="Times New Roman"/>
                  </a:rPr>
                  <a:pPr algn="l" rtl="0">
                    <a:defRPr sz="1000"/>
                  </a:pPr>
                  <a:t>เหล็กล่าง</a:t>
                </a:fld>
                <a:endParaRPr lang="th-TH" sz="1000" b="0" i="0" u="none" strike="noStrike" baseline="0">
                  <a:solidFill>
                    <a:srgbClr val="0000FF"/>
                  </a:solidFill>
                  <a:latin typeface="Times New Roman"/>
                </a:endParaRPr>
              </a:p>
            </xdr:txBody>
          </xdr:sp>
        </xdr:grpSp>
        <xdr:sp macro="" textlink="$O$94">
          <xdr:nvSpPr>
            <xdr:cNvPr id="250" name="Text Box 1095"/>
            <xdr:cNvSpPr txBox="1">
              <a:spLocks noChangeArrowheads="1" noTextEdit="1"/>
            </xdr:cNvSpPr>
          </xdr:nvSpPr>
          <xdr:spPr bwMode="auto">
            <a:xfrm>
              <a:off x="2045804" y="20955000"/>
              <a:ext cx="570526" cy="156395"/>
            </a:xfrm>
            <a:prstGeom prst="rect">
              <a:avLst/>
            </a:prstGeom>
            <a:solidFill>
              <a:schemeClr val="accent2">
                <a:lumMod val="20000"/>
                <a:lumOff val="80000"/>
              </a:schemeClr>
            </a:solidFill>
            <a:ln>
              <a:noFill/>
            </a:ln>
            <a:extLst/>
          </xdr:spPr>
          <xdr:txBody>
            <a:bodyPr vertOverflow="clip" wrap="square" lIns="27432" tIns="22860" rIns="0" bIns="0" anchor="t" upright="1"/>
            <a:lstStyle/>
            <a:p>
              <a:pPr algn="l" rtl="0">
                <a:defRPr sz="1000"/>
              </a:pPr>
              <a:fld id="{15AD3619-260D-4DBC-AA03-ED0EB2CCC405}" type="TxLink">
                <a:rPr lang="th-TH" sz="1000" b="0" i="0" u="none" strike="noStrike" baseline="0">
                  <a:solidFill>
                    <a:srgbClr val="0000FF"/>
                  </a:solidFill>
                  <a:latin typeface="Times New Roman"/>
                </a:rPr>
                <a:pPr algn="l" rtl="0">
                  <a:defRPr sz="1000"/>
                </a:pPr>
                <a:t>เหล็กบน</a:t>
              </a:fld>
              <a:endParaRPr lang="th-TH" sz="1000" b="0" i="0" u="none" strike="noStrike" baseline="0">
                <a:solidFill>
                  <a:srgbClr val="0000FF"/>
                </a:solidFill>
                <a:latin typeface="Times New Roman"/>
              </a:endParaRPr>
            </a:p>
          </xdr:txBody>
        </xdr:sp>
      </xdr:grpSp>
      <xdr:sp macro="" textlink="$O$95">
        <xdr:nvSpPr>
          <xdr:cNvPr id="252" name="Text Box 1095"/>
          <xdr:cNvSpPr txBox="1">
            <a:spLocks noChangeArrowheads="1" noTextEdit="1"/>
          </xdr:cNvSpPr>
        </xdr:nvSpPr>
        <xdr:spPr bwMode="auto">
          <a:xfrm>
            <a:off x="539735" y="22117248"/>
            <a:ext cx="2624942" cy="403266"/>
          </a:xfrm>
          <a:prstGeom prst="rect">
            <a:avLst/>
          </a:prstGeom>
          <a:solidFill>
            <a:schemeClr val="bg1"/>
          </a:solidFill>
          <a:ln>
            <a:noFill/>
          </a:ln>
          <a:ex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DC39C486-444A-41B2-8397-BCED0C0B0EE5}" type="TxLink">
              <a:rPr lang="th-TH" sz="1050" b="1" i="0" u="none" strike="noStrike" baseline="0">
                <a:solidFill>
                  <a:schemeClr val="tx1"/>
                </a:solidFill>
                <a:latin typeface="Times New Roman"/>
              </a:rPr>
              <a:pPr algn="l" rtl="0">
                <a:defRPr sz="1000"/>
              </a:pPr>
              <a:t>เหล็กเสริมพิเศษที่มุม</a:t>
            </a:fld>
            <a:endParaRPr lang="th-TH" sz="1050" b="1" i="0" u="none" strike="noStrike" baseline="0">
              <a:solidFill>
                <a:schemeClr val="tx1"/>
              </a:solidFill>
              <a:latin typeface="Times New Roman"/>
            </a:endParaRPr>
          </a:p>
        </xdr:txBody>
      </xdr:sp>
    </xdr:grpSp>
    <xdr:clientData/>
  </xdr:twoCellAnchor>
  <xdr:twoCellAnchor>
    <xdr:from>
      <xdr:col>12</xdr:col>
      <xdr:colOff>190451</xdr:colOff>
      <xdr:row>41</xdr:row>
      <xdr:rowOff>69682</xdr:rowOff>
    </xdr:from>
    <xdr:to>
      <xdr:col>19</xdr:col>
      <xdr:colOff>50049</xdr:colOff>
      <xdr:row>45</xdr:row>
      <xdr:rowOff>266694</xdr:rowOff>
    </xdr:to>
    <xdr:grpSp>
      <xdr:nvGrpSpPr>
        <xdr:cNvPr id="260" name="Group 259"/>
        <xdr:cNvGrpSpPr/>
      </xdr:nvGrpSpPr>
      <xdr:grpSpPr>
        <a:xfrm>
          <a:off x="9267216" y="12172035"/>
          <a:ext cx="4454009" cy="1362424"/>
          <a:chOff x="3628756" y="19192158"/>
          <a:chExt cx="5382236" cy="1931954"/>
        </a:xfrm>
      </xdr:grpSpPr>
      <xdr:grpSp>
        <xdr:nvGrpSpPr>
          <xdr:cNvPr id="256" name="Group 255"/>
          <xdr:cNvGrpSpPr/>
        </xdr:nvGrpSpPr>
        <xdr:grpSpPr>
          <a:xfrm>
            <a:off x="3628756" y="19192158"/>
            <a:ext cx="5382236" cy="1909846"/>
            <a:chOff x="3628756" y="19192158"/>
            <a:chExt cx="5382236" cy="1909846"/>
          </a:xfrm>
        </xdr:grpSpPr>
        <xdr:grpSp>
          <xdr:nvGrpSpPr>
            <xdr:cNvPr id="230" name="Group 229"/>
            <xdr:cNvGrpSpPr/>
          </xdr:nvGrpSpPr>
          <xdr:grpSpPr>
            <a:xfrm>
              <a:off x="3628756" y="19192158"/>
              <a:ext cx="5382236" cy="1901864"/>
              <a:chOff x="1972935" y="18594063"/>
              <a:chExt cx="5363905" cy="1898729"/>
            </a:xfrm>
          </xdr:grpSpPr>
          <xdr:grpSp>
            <xdr:nvGrpSpPr>
              <xdr:cNvPr id="37" name="Group 36"/>
              <xdr:cNvGrpSpPr/>
            </xdr:nvGrpSpPr>
            <xdr:grpSpPr>
              <a:xfrm>
                <a:off x="6267855" y="18982684"/>
                <a:ext cx="134428" cy="569024"/>
                <a:chOff x="7631206" y="20392243"/>
                <a:chExt cx="134428" cy="555442"/>
              </a:xfrm>
            </xdr:grpSpPr>
            <xdr:sp macro="" textlink="">
              <xdr:nvSpPr>
                <xdr:cNvPr id="32" name="Line 1011"/>
                <xdr:cNvSpPr>
                  <a:spLocks noChangeShapeType="1"/>
                </xdr:cNvSpPr>
              </xdr:nvSpPr>
              <xdr:spPr bwMode="auto">
                <a:xfrm>
                  <a:off x="7708484" y="20392243"/>
                  <a:ext cx="0" cy="256393"/>
                </a:xfrm>
                <a:prstGeom prst="line">
                  <a:avLst/>
                </a:prstGeom>
                <a:noFill/>
                <a:ln w="12700">
                  <a:solidFill>
                    <a:srgbClr xmlns:mc="http://schemas.openxmlformats.org/markup-compatibility/2006" xmlns:a14="http://schemas.microsoft.com/office/drawing/2010/main" val="000000" mc:Ignorable="a14" a14:legacySpreadsheetColorIndex="64"/>
                  </a:solidFill>
                  <a:round/>
                  <a:headEnd/>
                  <a:tailEnd/>
                </a:ln>
                <a:extLst>
                  <a:ext uri="{909E8E84-426E-40DD-AFC4-6F175D3DCCD1}">
                    <a14:hiddenFill xmlns:a14="http://schemas.microsoft.com/office/drawing/2010/main">
                      <a:noFill/>
                    </a14:hiddenFill>
                  </a:ext>
                </a:extLst>
              </xdr:spPr>
            </xdr:sp>
            <xdr:sp macro="" textlink="">
              <xdr:nvSpPr>
                <xdr:cNvPr id="33" name="Line 1012"/>
                <xdr:cNvSpPr>
                  <a:spLocks noChangeShapeType="1"/>
                </xdr:cNvSpPr>
              </xdr:nvSpPr>
              <xdr:spPr bwMode="auto">
                <a:xfrm>
                  <a:off x="7708484" y="20734362"/>
                  <a:ext cx="0" cy="213323"/>
                </a:xfrm>
                <a:prstGeom prst="line">
                  <a:avLst/>
                </a:prstGeom>
                <a:noFill/>
                <a:ln w="12700">
                  <a:solidFill>
                    <a:srgbClr xmlns:mc="http://schemas.openxmlformats.org/markup-compatibility/2006" xmlns:a14="http://schemas.microsoft.com/office/drawing/2010/main" val="000000" mc:Ignorable="a14" a14:legacySpreadsheetColorIndex="64"/>
                  </a:solidFill>
                  <a:round/>
                  <a:headEnd/>
                  <a:tailEnd/>
                </a:ln>
                <a:extLst>
                  <a:ext uri="{909E8E84-426E-40DD-AFC4-6F175D3DCCD1}">
                    <a14:hiddenFill xmlns:a14="http://schemas.microsoft.com/office/drawing/2010/main">
                      <a:noFill/>
                    </a14:hiddenFill>
                  </a:ext>
                </a:extLst>
              </xdr:spPr>
            </xdr:sp>
            <xdr:sp macro="" textlink="">
              <xdr:nvSpPr>
                <xdr:cNvPr id="34" name="Line 1013"/>
                <xdr:cNvSpPr>
                  <a:spLocks noChangeShapeType="1"/>
                </xdr:cNvSpPr>
              </xdr:nvSpPr>
              <xdr:spPr bwMode="auto">
                <a:xfrm>
                  <a:off x="7640731" y="20658161"/>
                  <a:ext cx="124903" cy="38100"/>
                </a:xfrm>
                <a:prstGeom prst="line">
                  <a:avLst/>
                </a:prstGeom>
                <a:noFill/>
                <a:ln w="12700">
                  <a:solidFill>
                    <a:srgbClr xmlns:mc="http://schemas.openxmlformats.org/markup-compatibility/2006" xmlns:a14="http://schemas.microsoft.com/office/drawing/2010/main" val="000000" mc:Ignorable="a14" a14:legacySpreadsheetColorIndex="64"/>
                  </a:solidFill>
                  <a:round/>
                  <a:headEnd/>
                  <a:tailEnd/>
                </a:ln>
                <a:extLst>
                  <a:ext uri="{909E8E84-426E-40DD-AFC4-6F175D3DCCD1}">
                    <a14:hiddenFill xmlns:a14="http://schemas.microsoft.com/office/drawing/2010/main">
                      <a:noFill/>
                    </a14:hiddenFill>
                  </a:ext>
                </a:extLst>
              </xdr:spPr>
            </xdr:sp>
            <xdr:sp macro="" textlink="">
              <xdr:nvSpPr>
                <xdr:cNvPr id="35" name="Line 1014"/>
                <xdr:cNvSpPr>
                  <a:spLocks noChangeShapeType="1"/>
                </xdr:cNvSpPr>
              </xdr:nvSpPr>
              <xdr:spPr bwMode="auto">
                <a:xfrm flipH="1">
                  <a:off x="7631206" y="20648636"/>
                  <a:ext cx="77278" cy="9525"/>
                </a:xfrm>
                <a:prstGeom prst="line">
                  <a:avLst/>
                </a:prstGeom>
                <a:noFill/>
                <a:ln w="12700">
                  <a:solidFill>
                    <a:srgbClr xmlns:mc="http://schemas.openxmlformats.org/markup-compatibility/2006" xmlns:a14="http://schemas.microsoft.com/office/drawing/2010/main" val="000000" mc:Ignorable="a14" a14:legacySpreadsheetColorIndex="64"/>
                  </a:solidFill>
                  <a:round/>
                  <a:headEnd/>
                  <a:tailEnd/>
                </a:ln>
                <a:extLst>
                  <a:ext uri="{909E8E84-426E-40DD-AFC4-6F175D3DCCD1}">
                    <a14:hiddenFill xmlns:a14="http://schemas.microsoft.com/office/drawing/2010/main">
                      <a:noFill/>
                    </a14:hiddenFill>
                  </a:ext>
                </a:extLst>
              </xdr:spPr>
            </xdr:sp>
            <xdr:sp macro="" textlink="">
              <xdr:nvSpPr>
                <xdr:cNvPr id="36" name="Line 1015"/>
                <xdr:cNvSpPr>
                  <a:spLocks noChangeShapeType="1"/>
                </xdr:cNvSpPr>
              </xdr:nvSpPr>
              <xdr:spPr bwMode="auto">
                <a:xfrm flipH="1">
                  <a:off x="7708484" y="20696261"/>
                  <a:ext cx="47625" cy="38100"/>
                </a:xfrm>
                <a:prstGeom prst="line">
                  <a:avLst/>
                </a:prstGeom>
                <a:noFill/>
                <a:ln w="12700">
                  <a:solidFill>
                    <a:srgbClr xmlns:mc="http://schemas.openxmlformats.org/markup-compatibility/2006" xmlns:a14="http://schemas.microsoft.com/office/drawing/2010/main" val="000000" mc:Ignorable="a14" a14:legacySpreadsheetColorIndex="64"/>
                  </a:solidFill>
                  <a:round/>
                  <a:headEnd/>
                  <a:tailEnd/>
                </a:ln>
                <a:extLst>
                  <a:ext uri="{909E8E84-426E-40DD-AFC4-6F175D3DCCD1}">
                    <a14:hiddenFill xmlns:a14="http://schemas.microsoft.com/office/drawing/2010/main">
                      <a:noFill/>
                    </a14:hiddenFill>
                  </a:ext>
                </a:extLst>
              </xdr:spPr>
            </xdr:sp>
          </xdr:grpSp>
          <xdr:sp macro="" textlink="$J$8">
            <xdr:nvSpPr>
              <xdr:cNvPr id="89" name="Text Box 1095"/>
              <xdr:cNvSpPr txBox="1">
                <a:spLocks noChangeArrowheads="1" noTextEdit="1"/>
              </xdr:cNvSpPr>
            </xdr:nvSpPr>
            <xdr:spPr bwMode="auto">
              <a:xfrm>
                <a:off x="6470790" y="19150943"/>
                <a:ext cx="866050" cy="256245"/>
              </a:xfrm>
              <a:prstGeom prst="rect">
                <a:avLst/>
              </a:prstGeom>
              <a:noFill/>
              <a:ln>
                <a:noFill/>
              </a:ln>
              <a:extLst/>
            </xdr:spPr>
            <xdr:txBody>
              <a:bodyPr vertOverflow="clip" wrap="square" lIns="27432" tIns="22860" rIns="0" bIns="0" anchor="t" upright="1"/>
              <a:lstStyle/>
              <a:p>
                <a:pPr algn="l" rtl="0">
                  <a:defRPr sz="1000"/>
                </a:pPr>
                <a:fld id="{F17BB690-E901-4F22-BEDC-645F7D6ED662}" type="TxLink">
                  <a:rPr lang="th-TH" sz="1050" b="1" i="0" u="none" strike="noStrike" baseline="0">
                    <a:solidFill>
                      <a:schemeClr val="tx1"/>
                    </a:solidFill>
                    <a:latin typeface="Times New Roman"/>
                  </a:rPr>
                  <a:pPr algn="l" rtl="0">
                    <a:defRPr sz="1000"/>
                  </a:pPr>
                  <a:t>0.20</a:t>
                </a:fld>
                <a:endParaRPr lang="th-TH" sz="1050" b="1" i="0" u="none" strike="noStrike" baseline="0">
                  <a:solidFill>
                    <a:schemeClr val="tx1"/>
                  </a:solidFill>
                  <a:latin typeface="Times New Roman"/>
                </a:endParaRPr>
              </a:p>
            </xdr:txBody>
          </xdr:sp>
          <xdr:grpSp>
            <xdr:nvGrpSpPr>
              <xdr:cNvPr id="135" name="Group 134"/>
              <xdr:cNvGrpSpPr/>
            </xdr:nvGrpSpPr>
            <xdr:grpSpPr>
              <a:xfrm>
                <a:off x="3122843" y="19278260"/>
                <a:ext cx="454832" cy="355557"/>
                <a:chOff x="3135086" y="19104429"/>
                <a:chExt cx="454693" cy="351814"/>
              </a:xfrm>
            </xdr:grpSpPr>
            <xdr:grpSp>
              <xdr:nvGrpSpPr>
                <xdr:cNvPr id="133" name="Group 132"/>
                <xdr:cNvGrpSpPr/>
              </xdr:nvGrpSpPr>
              <xdr:grpSpPr>
                <a:xfrm>
                  <a:off x="3183610" y="19221450"/>
                  <a:ext cx="406169" cy="234793"/>
                  <a:chOff x="3188906" y="19325724"/>
                  <a:chExt cx="406053" cy="236655"/>
                </a:xfrm>
              </xdr:grpSpPr>
              <xdr:cxnSp macro="">
                <xdr:nvCxnSpPr>
                  <xdr:cNvPr id="128" name="Straight Connector 127"/>
                  <xdr:cNvCxnSpPr/>
                </xdr:nvCxnSpPr>
                <xdr:spPr>
                  <a:xfrm>
                    <a:off x="3188906" y="19556836"/>
                    <a:ext cx="406053" cy="0"/>
                  </a:xfrm>
                  <a:prstGeom prst="line">
                    <a:avLst/>
                  </a:prstGeom>
                </xdr:spPr>
                <xdr:style>
                  <a:lnRef idx="1">
                    <a:schemeClr val="dk1"/>
                  </a:lnRef>
                  <a:fillRef idx="0">
                    <a:schemeClr val="dk1"/>
                  </a:fillRef>
                  <a:effectRef idx="0">
                    <a:schemeClr val="dk1"/>
                  </a:effectRef>
                  <a:fontRef idx="minor">
                    <a:schemeClr val="tx1"/>
                  </a:fontRef>
                </xdr:style>
              </xdr:cxnSp>
              <xdr:cxnSp macro="">
                <xdr:nvCxnSpPr>
                  <xdr:cNvPr id="129" name="Straight Connector 128"/>
                  <xdr:cNvCxnSpPr/>
                </xdr:nvCxnSpPr>
                <xdr:spPr>
                  <a:xfrm>
                    <a:off x="3193382" y="19325724"/>
                    <a:ext cx="173" cy="236655"/>
                  </a:xfrm>
                  <a:prstGeom prst="line">
                    <a:avLst/>
                  </a:prstGeom>
                </xdr:spPr>
                <xdr:style>
                  <a:lnRef idx="1">
                    <a:schemeClr val="dk1"/>
                  </a:lnRef>
                  <a:fillRef idx="0">
                    <a:schemeClr val="dk1"/>
                  </a:fillRef>
                  <a:effectRef idx="0">
                    <a:schemeClr val="dk1"/>
                  </a:effectRef>
                  <a:fontRef idx="minor">
                    <a:schemeClr val="tx1"/>
                  </a:fontRef>
                </xdr:style>
              </xdr:cxnSp>
            </xdr:grpSp>
            <xdr:sp macro="" textlink="">
              <xdr:nvSpPr>
                <xdr:cNvPr id="134" name="Oval 133"/>
                <xdr:cNvSpPr/>
              </xdr:nvSpPr>
              <xdr:spPr>
                <a:xfrm>
                  <a:off x="3135086" y="19104429"/>
                  <a:ext cx="130628" cy="114300"/>
                </a:xfrm>
                <a:prstGeom prst="ellipse">
                  <a:avLst/>
                </a:prstGeom>
                <a:noFill/>
                <a:ln w="12700">
                  <a:solidFill>
                    <a:schemeClr val="tx1"/>
                  </a:solidFill>
                </a:ln>
              </xdr:spPr>
              <xdr:style>
                <a:lnRef idx="2">
                  <a:schemeClr val="accent1">
                    <a:shade val="50000"/>
                  </a:schemeClr>
                </a:lnRef>
                <a:fillRef idx="1">
                  <a:schemeClr val="accent1"/>
                </a:fillRef>
                <a:effectRef idx="0">
                  <a:schemeClr val="accent1"/>
                </a:effectRef>
                <a:fontRef idx="minor">
                  <a:schemeClr val="lt1"/>
                </a:fontRef>
              </xdr:style>
              <xdr:txBody>
                <a:bodyPr vertOverflow="clip" horzOverflow="clip" rtlCol="0" anchor="t"/>
                <a:lstStyle/>
                <a:p>
                  <a:pPr algn="l"/>
                  <a:endParaRPr lang="th-TH" sz="1100"/>
                </a:p>
              </xdr:txBody>
            </xdr:sp>
          </xdr:grpSp>
          <xdr:grpSp>
            <xdr:nvGrpSpPr>
              <xdr:cNvPr id="149" name="Group 148"/>
              <xdr:cNvGrpSpPr/>
            </xdr:nvGrpSpPr>
            <xdr:grpSpPr>
              <a:xfrm>
                <a:off x="1972935" y="18594063"/>
                <a:ext cx="4371217" cy="1898729"/>
                <a:chOff x="1980079" y="18491874"/>
                <a:chExt cx="4373598" cy="1884306"/>
              </a:xfrm>
            </xdr:grpSpPr>
            <xdr:sp macro="" textlink="$G$88">
              <xdr:nvSpPr>
                <xdr:cNvPr id="44" name="Text Box 1095"/>
                <xdr:cNvSpPr txBox="1">
                  <a:spLocks noChangeArrowheads="1" noTextEdit="1"/>
                </xdr:cNvSpPr>
              </xdr:nvSpPr>
              <xdr:spPr bwMode="auto">
                <a:xfrm>
                  <a:off x="2678633" y="18496975"/>
                  <a:ext cx="732764" cy="322076"/>
                </a:xfrm>
                <a:prstGeom prst="rect">
                  <a:avLst/>
                </a:prstGeom>
                <a:noFill/>
                <a:ln>
                  <a:noFill/>
                </a:ln>
                <a:extLst>
                  <a:ext uri="{909E8E84-426E-40DD-AFC4-6F175D3DCCD1}">
                    <a14:hiddenFill xmlns:a14="http://schemas.microsoft.com/office/drawing/2010/main">
                      <a:solidFill>
                        <a:srgbClr xmlns:mc="http://schemas.openxmlformats.org/markup-compatibility/2006" val="FFFFFF" mc:Ignorable="a14" a14:legacySpreadsheetColorIndex="9"/>
                      </a:solidFill>
                    </a14:hiddenFill>
                  </a:ext>
                  <a:ext uri="{91240B29-F687-4F45-9708-019B960494DF}">
                    <a14:hiddenLine xmlns:a14="http://schemas.microsoft.com/office/drawing/2010/main" w="9525">
                      <a:solidFill>
                        <a:srgbClr xmlns:mc="http://schemas.openxmlformats.org/markup-compatibility/2006" val="000000" mc:Ignorable="a14" a14:legacySpreadsheetColorIndex="64"/>
                      </a:solidFill>
                      <a:miter lim="800000"/>
                      <a:headEnd/>
                      <a:tailEnd/>
                    </a14:hiddenLine>
                  </a:ext>
                </a:extLst>
              </xdr:spPr>
              <xdr:txBody>
                <a:bodyPr vertOverflow="clip" wrap="square" lIns="27432" tIns="22860" rIns="0" bIns="0" anchor="t" upright="1"/>
                <a:lstStyle/>
                <a:p>
                  <a:pPr algn="l" rtl="0">
                    <a:defRPr sz="1000"/>
                  </a:pPr>
                  <a:fld id="{785E2471-BB96-45EF-A58F-732C9AA6546B}" type="TxLink">
                    <a:rPr lang="th-TH" sz="1000" b="0" i="0" u="none" strike="noStrike" baseline="0">
                      <a:solidFill>
                        <a:srgbClr val="0000FF"/>
                      </a:solidFill>
                      <a:latin typeface="Times New Roman"/>
                    </a:rPr>
                    <a:pPr algn="l" rtl="0">
                      <a:defRPr sz="1000"/>
                    </a:pPr>
                    <a:t>9@0.15m</a:t>
                  </a:fld>
                  <a:endParaRPr lang="th-TH" sz="1000" b="0" i="0" u="none" strike="noStrike" baseline="0">
                    <a:solidFill>
                      <a:srgbClr val="0000FF"/>
                    </a:solidFill>
                    <a:latin typeface="Times New Roman"/>
                  </a:endParaRPr>
                </a:p>
              </xdr:txBody>
            </xdr:sp>
            <xdr:sp macro="" textlink="$G$87">
              <xdr:nvSpPr>
                <xdr:cNvPr id="50" name="Text Box 1095"/>
                <xdr:cNvSpPr txBox="1">
                  <a:spLocks noChangeArrowheads="1" noTextEdit="1"/>
                </xdr:cNvSpPr>
              </xdr:nvSpPr>
              <xdr:spPr bwMode="auto">
                <a:xfrm>
                  <a:off x="3397843" y="18491874"/>
                  <a:ext cx="504027" cy="245617"/>
                </a:xfrm>
                <a:prstGeom prst="rect">
                  <a:avLst/>
                </a:prstGeom>
                <a:solidFill>
                  <a:schemeClr val="accent2">
                    <a:lumMod val="20000"/>
                    <a:lumOff val="80000"/>
                  </a:schemeClr>
                </a:solidFill>
                <a:ln>
                  <a:noFill/>
                </a:ln>
                <a:extLst/>
              </xdr:spPr>
              <xdr:txBody>
                <a:bodyPr vertOverflow="clip" wrap="square" lIns="27432" tIns="22860" rIns="0" bIns="0" anchor="t" upright="1"/>
                <a:lstStyle/>
                <a:p>
                  <a:pPr algn="l" rtl="0">
                    <a:defRPr sz="1000"/>
                  </a:pPr>
                  <a:fld id="{A515E7B9-9514-4016-BBAD-F5090B10E592}" type="TxLink">
                    <a:rPr lang="th-TH" sz="1000" b="0" i="0" u="none" strike="noStrike" baseline="0">
                      <a:solidFill>
                        <a:srgbClr val="0000FF"/>
                      </a:solidFill>
                      <a:latin typeface="Times New Roman"/>
                    </a:rPr>
                    <a:pPr algn="l" rtl="0">
                      <a:defRPr sz="1000"/>
                    </a:pPr>
                    <a:t>AS1 -</a:t>
                  </a:fld>
                  <a:endParaRPr lang="th-TH" sz="1000" b="0" i="0" u="none" strike="noStrike" baseline="0">
                    <a:solidFill>
                      <a:srgbClr val="0000FF"/>
                    </a:solidFill>
                    <a:latin typeface="Times New Roman"/>
                  </a:endParaRPr>
                </a:p>
              </xdr:txBody>
            </xdr:sp>
            <xdr:sp macro="" textlink="$E$88">
              <xdr:nvSpPr>
                <xdr:cNvPr id="51" name="Text Box 1095"/>
                <xdr:cNvSpPr txBox="1">
                  <a:spLocks noChangeArrowheads="1" noTextEdit="1"/>
                </xdr:cNvSpPr>
              </xdr:nvSpPr>
              <xdr:spPr bwMode="auto">
                <a:xfrm>
                  <a:off x="4545819" y="18495087"/>
                  <a:ext cx="719078" cy="230981"/>
                </a:xfrm>
                <a:prstGeom prst="rect">
                  <a:avLst/>
                </a:prstGeom>
                <a:noFill/>
                <a:ln>
                  <a:noFill/>
                </a:ln>
                <a:extLst>
                  <a:ext uri="{909E8E84-426E-40DD-AFC4-6F175D3DCCD1}">
                    <a14:hiddenFill xmlns:a14="http://schemas.microsoft.com/office/drawing/2010/main">
                      <a:solidFill>
                        <a:srgbClr xmlns:mc="http://schemas.openxmlformats.org/markup-compatibility/2006" val="FFFFFF" mc:Ignorable="a14" a14:legacySpreadsheetColorIndex="9"/>
                      </a:solidFill>
                    </a14:hiddenFill>
                  </a:ext>
                  <a:ext uri="{91240B29-F687-4F45-9708-019B960494DF}">
                    <a14:hiddenLine xmlns:a14="http://schemas.microsoft.com/office/drawing/2010/main" w="9525">
                      <a:solidFill>
                        <a:srgbClr xmlns:mc="http://schemas.openxmlformats.org/markup-compatibility/2006" val="000000" mc:Ignorable="a14" a14:legacySpreadsheetColorIndex="64"/>
                      </a:solidFill>
                      <a:miter lim="800000"/>
                      <a:headEnd/>
                      <a:tailEnd/>
                    </a14:hiddenLine>
                  </a:ext>
                </a:extLst>
              </xdr:spPr>
              <xdr:txBody>
                <a:bodyPr vertOverflow="clip" wrap="square" lIns="27432" tIns="22860" rIns="0" bIns="0" anchor="t" upright="1"/>
                <a:lstStyle/>
                <a:p>
                  <a:pPr algn="l" rtl="0">
                    <a:defRPr sz="1000"/>
                  </a:pPr>
                  <a:fld id="{75A820F6-A2AC-4F0B-A7E0-23D18CC472FD}" type="TxLink">
                    <a:rPr lang="th-TH" sz="1000" b="0" i="0" u="none" strike="noStrike" baseline="0">
                      <a:solidFill>
                        <a:srgbClr val="0000FF"/>
                      </a:solidFill>
                      <a:latin typeface="Times New Roman"/>
                    </a:rPr>
                    <a:pPr algn="l" rtl="0">
                      <a:defRPr sz="1000"/>
                    </a:pPr>
                    <a:t>9@0.1m</a:t>
                  </a:fld>
                  <a:endParaRPr lang="th-TH" sz="1000" b="0" i="0" u="none" strike="noStrike" baseline="0">
                    <a:solidFill>
                      <a:srgbClr val="0000FF"/>
                    </a:solidFill>
                    <a:latin typeface="Times New Roman"/>
                  </a:endParaRPr>
                </a:p>
              </xdr:txBody>
            </xdr:sp>
            <xdr:sp macro="" textlink="$E$87">
              <xdr:nvSpPr>
                <xdr:cNvPr id="52" name="Text Box 1095"/>
                <xdr:cNvSpPr txBox="1">
                  <a:spLocks noChangeArrowheads="1" noTextEdit="1"/>
                </xdr:cNvSpPr>
              </xdr:nvSpPr>
              <xdr:spPr bwMode="auto">
                <a:xfrm>
                  <a:off x="4025718" y="18498749"/>
                  <a:ext cx="500509" cy="227331"/>
                </a:xfrm>
                <a:prstGeom prst="rect">
                  <a:avLst/>
                </a:prstGeom>
                <a:solidFill>
                  <a:schemeClr val="accent5">
                    <a:lumMod val="40000"/>
                    <a:lumOff val="60000"/>
                  </a:schemeClr>
                </a:solidFill>
                <a:ln>
                  <a:noFill/>
                </a:ln>
                <a:extLst/>
              </xdr:spPr>
              <xdr:txBody>
                <a:bodyPr vertOverflow="clip" wrap="square" lIns="27432" tIns="22860" rIns="0" bIns="0" anchor="t" upright="1"/>
                <a:lstStyle/>
                <a:p>
                  <a:pPr algn="l" rtl="0">
                    <a:defRPr sz="1000"/>
                  </a:pPr>
                  <a:fld id="{748CD093-0CFB-4B9D-B0EE-E401C152CFBE}" type="TxLink">
                    <a:rPr lang="th-TH" sz="1000" b="0" i="0" u="none" strike="noStrike" baseline="0">
                      <a:solidFill>
                        <a:srgbClr val="0000FF"/>
                      </a:solidFill>
                      <a:latin typeface="Times New Roman"/>
                    </a:rPr>
                    <a:pPr algn="l" rtl="0">
                      <a:defRPr sz="1000"/>
                    </a:pPr>
                    <a:t>AS3 -</a:t>
                  </a:fld>
                  <a:endParaRPr lang="th-TH" sz="1000" b="0" i="0" u="none" strike="noStrike" baseline="0">
                    <a:solidFill>
                      <a:srgbClr val="0000FF"/>
                    </a:solidFill>
                    <a:latin typeface="Times New Roman"/>
                  </a:endParaRPr>
                </a:p>
              </xdr:txBody>
            </xdr:sp>
            <xdr:sp macro="" textlink="$F$88">
              <xdr:nvSpPr>
                <xdr:cNvPr id="55" name="Text Box 1095"/>
                <xdr:cNvSpPr txBox="1">
                  <a:spLocks noChangeArrowheads="1" noTextEdit="1"/>
                </xdr:cNvSpPr>
              </xdr:nvSpPr>
              <xdr:spPr bwMode="auto">
                <a:xfrm>
                  <a:off x="3637719" y="19713246"/>
                  <a:ext cx="691869" cy="223008"/>
                </a:xfrm>
                <a:prstGeom prst="rect">
                  <a:avLst/>
                </a:prstGeom>
                <a:noFill/>
                <a:ln>
                  <a:noFill/>
                </a:ln>
                <a:extLst>
                  <a:ext uri="{909E8E84-426E-40DD-AFC4-6F175D3DCCD1}">
                    <a14:hiddenFill xmlns:a14="http://schemas.microsoft.com/office/drawing/2010/main">
                      <a:solidFill>
                        <a:srgbClr xmlns:mc="http://schemas.openxmlformats.org/markup-compatibility/2006" val="FFFFFF" mc:Ignorable="a14" a14:legacySpreadsheetColorIndex="9"/>
                      </a:solidFill>
                    </a14:hiddenFill>
                  </a:ext>
                  <a:ext uri="{91240B29-F687-4F45-9708-019B960494DF}">
                    <a14:hiddenLine xmlns:a14="http://schemas.microsoft.com/office/drawing/2010/main" w="9525">
                      <a:solidFill>
                        <a:srgbClr xmlns:mc="http://schemas.openxmlformats.org/markup-compatibility/2006" val="000000" mc:Ignorable="a14" a14:legacySpreadsheetColorIndex="64"/>
                      </a:solidFill>
                      <a:miter lim="800000"/>
                      <a:headEnd/>
                      <a:tailEnd/>
                    </a14:hiddenLine>
                  </a:ext>
                </a:extLst>
              </xdr:spPr>
              <xdr:txBody>
                <a:bodyPr vertOverflow="clip" wrap="square" lIns="27432" tIns="22860" rIns="0" bIns="0" anchor="t" upright="1"/>
                <a:lstStyle/>
                <a:p>
                  <a:pPr algn="l" rtl="0">
                    <a:defRPr sz="1000"/>
                  </a:pPr>
                  <a:fld id="{0AF0705D-EB13-4ED7-9A00-E3B39668474F}" type="TxLink">
                    <a:rPr lang="th-TH" sz="1000" b="0" i="0" u="none" strike="noStrike" baseline="0">
                      <a:solidFill>
                        <a:srgbClr val="0000FF"/>
                      </a:solidFill>
                      <a:latin typeface="Times New Roman"/>
                    </a:rPr>
                    <a:pPr algn="l" rtl="0">
                      <a:defRPr sz="1000"/>
                    </a:pPr>
                    <a:t>9@0.15m</a:t>
                  </a:fld>
                  <a:endParaRPr lang="th-TH" sz="1000" b="0" i="0" u="none" strike="noStrike" baseline="0">
                    <a:solidFill>
                      <a:srgbClr val="0000FF"/>
                    </a:solidFill>
                    <a:latin typeface="Times New Roman"/>
                  </a:endParaRPr>
                </a:p>
              </xdr:txBody>
            </xdr:sp>
            <xdr:sp macro="" textlink="$F$87">
              <xdr:nvSpPr>
                <xdr:cNvPr id="56" name="Text Box 1095"/>
                <xdr:cNvSpPr txBox="1">
                  <a:spLocks noChangeArrowheads="1" noTextEdit="1"/>
                </xdr:cNvSpPr>
              </xdr:nvSpPr>
              <xdr:spPr bwMode="auto">
                <a:xfrm>
                  <a:off x="4314290" y="19723892"/>
                  <a:ext cx="458521" cy="246615"/>
                </a:xfrm>
                <a:prstGeom prst="rect">
                  <a:avLst/>
                </a:prstGeom>
                <a:solidFill>
                  <a:schemeClr val="accent3">
                    <a:lumMod val="40000"/>
                    <a:lumOff val="60000"/>
                  </a:schemeClr>
                </a:solidFill>
                <a:ln>
                  <a:noFill/>
                </a:ln>
                <a:extLst/>
              </xdr:spPr>
              <xdr:txBody>
                <a:bodyPr vertOverflow="clip" wrap="square" lIns="27432" tIns="22860" rIns="0" bIns="0" anchor="t" upright="1"/>
                <a:lstStyle/>
                <a:p>
                  <a:pPr algn="l" rtl="0">
                    <a:defRPr sz="1000"/>
                  </a:pPr>
                  <a:fld id="{85EC5D6F-EFA5-4A26-BC5A-3DEB9092E216}" type="TxLink">
                    <a:rPr lang="th-TH" sz="1000" b="0" i="0" u="none" strike="noStrike" baseline="0">
                      <a:solidFill>
                        <a:srgbClr val="0000FF"/>
                      </a:solidFill>
                      <a:latin typeface="Times New Roman"/>
                    </a:rPr>
                    <a:pPr algn="l" rtl="0">
                      <a:defRPr sz="1000"/>
                    </a:pPr>
                    <a:t>AS2 +</a:t>
                  </a:fld>
                  <a:endParaRPr lang="th-TH" sz="1000" b="0" i="0" u="none" strike="noStrike" baseline="0">
                    <a:solidFill>
                      <a:srgbClr val="0000FF"/>
                    </a:solidFill>
                    <a:latin typeface="Times New Roman"/>
                  </a:endParaRPr>
                </a:p>
              </xdr:txBody>
            </xdr:sp>
            <xdr:grpSp>
              <xdr:nvGrpSpPr>
                <xdr:cNvPr id="119" name="Group 118"/>
                <xdr:cNvGrpSpPr/>
              </xdr:nvGrpSpPr>
              <xdr:grpSpPr>
                <a:xfrm>
                  <a:off x="2493170" y="18760327"/>
                  <a:ext cx="923692" cy="240751"/>
                  <a:chOff x="2495767" y="18700579"/>
                  <a:chExt cx="922819" cy="240751"/>
                </a:xfrm>
              </xdr:grpSpPr>
              <xdr:sp macro="" textlink="$P$89">
                <xdr:nvSpPr>
                  <xdr:cNvPr id="93" name="Text Box 1095"/>
                  <xdr:cNvSpPr txBox="1">
                    <a:spLocks noChangeArrowheads="1" noTextEdit="1"/>
                  </xdr:cNvSpPr>
                </xdr:nvSpPr>
                <xdr:spPr bwMode="auto">
                  <a:xfrm>
                    <a:off x="2753214" y="18700579"/>
                    <a:ext cx="665372" cy="212681"/>
                  </a:xfrm>
                  <a:prstGeom prst="rect">
                    <a:avLst/>
                  </a:prstGeom>
                  <a:noFill/>
                  <a:ln>
                    <a:noFill/>
                  </a:ln>
                  <a:extLst>
                    <a:ext uri="{909E8E84-426E-40DD-AFC4-6F175D3DCCD1}">
                      <a14:hiddenFill xmlns:a14="http://schemas.microsoft.com/office/drawing/2010/main">
                        <a:solidFill>
                          <a:srgbClr xmlns:mc="http://schemas.openxmlformats.org/markup-compatibility/2006" val="FFFFFF" mc:Ignorable="a14" a14:legacySpreadsheetColorIndex="9"/>
                        </a:solidFill>
                      </a14:hiddenFill>
                    </a:ext>
                    <a:ext uri="{91240B29-F687-4F45-9708-019B960494DF}">
                      <a14:hiddenLine xmlns:a14="http://schemas.microsoft.com/office/drawing/2010/main" w="9525">
                        <a:solidFill>
                          <a:srgbClr xmlns:mc="http://schemas.openxmlformats.org/markup-compatibility/2006" val="000000" mc:Ignorable="a14" a14:legacySpreadsheetColorIndex="64"/>
                        </a:solidFill>
                        <a:miter lim="800000"/>
                        <a:headEnd/>
                        <a:tailEnd/>
                      </a14:hiddenLine>
                    </a:ext>
                  </a:extLst>
                </xdr:spPr>
                <xdr:txBody>
                  <a:bodyPr vertOverflow="clip" wrap="square" lIns="27432" tIns="22860" rIns="0" bIns="0" anchor="t" upright="1"/>
                  <a:lstStyle/>
                  <a:p>
                    <a:pPr algn="l" rtl="0">
                      <a:defRPr sz="1000"/>
                    </a:pPr>
                    <a:fld id="{F28B1B78-919D-446D-A005-602FFAA537FD}" type="TxLink">
                      <a:rPr lang="th-TH" sz="1000" b="0" i="0" u="none" strike="noStrike" baseline="0">
                        <a:solidFill>
                          <a:srgbClr val="0000FF"/>
                        </a:solidFill>
                        <a:latin typeface="Times New Roman"/>
                      </a:rPr>
                      <a:pPr algn="l" rtl="0">
                        <a:defRPr sz="1000"/>
                      </a:pPr>
                      <a:t>1.0m.</a:t>
                    </a:fld>
                    <a:endParaRPr lang="th-TH" sz="1000" b="0" i="0" u="none" strike="noStrike" baseline="0">
                      <a:solidFill>
                        <a:srgbClr val="0000FF"/>
                      </a:solidFill>
                      <a:latin typeface="Times New Roman"/>
                    </a:endParaRPr>
                  </a:p>
                </xdr:txBody>
              </xdr:sp>
              <xdr:grpSp>
                <xdr:nvGrpSpPr>
                  <xdr:cNvPr id="113" name="Group 112"/>
                  <xdr:cNvGrpSpPr/>
                </xdr:nvGrpSpPr>
                <xdr:grpSpPr>
                  <a:xfrm>
                    <a:off x="2495767" y="18738273"/>
                    <a:ext cx="915916" cy="203057"/>
                    <a:chOff x="2495767" y="18738273"/>
                    <a:chExt cx="915916" cy="203057"/>
                  </a:xfrm>
                </xdr:grpSpPr>
                <xdr:cxnSp macro="">
                  <xdr:nvCxnSpPr>
                    <xdr:cNvPr id="95" name="Straight Connector 94"/>
                    <xdr:cNvCxnSpPr/>
                  </xdr:nvCxnSpPr>
                  <xdr:spPr>
                    <a:xfrm flipH="1">
                      <a:off x="3156239" y="18840181"/>
                      <a:ext cx="255444" cy="0"/>
                    </a:xfrm>
                    <a:prstGeom prst="line">
                      <a:avLst/>
                    </a:prstGeom>
                  </xdr:spPr>
                  <xdr:style>
                    <a:lnRef idx="1">
                      <a:schemeClr val="dk1"/>
                    </a:lnRef>
                    <a:fillRef idx="0">
                      <a:schemeClr val="dk1"/>
                    </a:fillRef>
                    <a:effectRef idx="0">
                      <a:schemeClr val="dk1"/>
                    </a:effectRef>
                    <a:fontRef idx="minor">
                      <a:schemeClr val="tx1"/>
                    </a:fontRef>
                  </xdr:style>
                </xdr:cxnSp>
                <xdr:cxnSp macro="">
                  <xdr:nvCxnSpPr>
                    <xdr:cNvPr id="103" name="Straight Connector 102"/>
                    <xdr:cNvCxnSpPr/>
                  </xdr:nvCxnSpPr>
                  <xdr:spPr>
                    <a:xfrm flipH="1">
                      <a:off x="2495767" y="18837799"/>
                      <a:ext cx="259232" cy="0"/>
                    </a:xfrm>
                    <a:prstGeom prst="line">
                      <a:avLst/>
                    </a:prstGeom>
                  </xdr:spPr>
                  <xdr:style>
                    <a:lnRef idx="1">
                      <a:schemeClr val="dk1"/>
                    </a:lnRef>
                    <a:fillRef idx="0">
                      <a:schemeClr val="dk1"/>
                    </a:fillRef>
                    <a:effectRef idx="0">
                      <a:schemeClr val="dk1"/>
                    </a:effectRef>
                    <a:fontRef idx="minor">
                      <a:schemeClr val="tx1"/>
                    </a:fontRef>
                  </xdr:style>
                </xdr:cxnSp>
                <xdr:cxnSp macro="">
                  <xdr:nvCxnSpPr>
                    <xdr:cNvPr id="109" name="Straight Connector 108"/>
                    <xdr:cNvCxnSpPr/>
                  </xdr:nvCxnSpPr>
                  <xdr:spPr>
                    <a:xfrm flipV="1">
                      <a:off x="2569910" y="18738273"/>
                      <a:ext cx="0" cy="184873"/>
                    </a:xfrm>
                    <a:prstGeom prst="line">
                      <a:avLst/>
                    </a:prstGeom>
                  </xdr:spPr>
                  <xdr:style>
                    <a:lnRef idx="1">
                      <a:schemeClr val="dk1"/>
                    </a:lnRef>
                    <a:fillRef idx="0">
                      <a:schemeClr val="dk1"/>
                    </a:fillRef>
                    <a:effectRef idx="0">
                      <a:schemeClr val="dk1"/>
                    </a:effectRef>
                    <a:fontRef idx="minor">
                      <a:schemeClr val="tx1"/>
                    </a:fontRef>
                  </xdr:style>
                </xdr:cxnSp>
                <xdr:cxnSp macro="">
                  <xdr:nvCxnSpPr>
                    <xdr:cNvPr id="112" name="Straight Connector 111"/>
                    <xdr:cNvCxnSpPr/>
                  </xdr:nvCxnSpPr>
                  <xdr:spPr>
                    <a:xfrm flipV="1">
                      <a:off x="3363082" y="18756457"/>
                      <a:ext cx="0" cy="184873"/>
                    </a:xfrm>
                    <a:prstGeom prst="line">
                      <a:avLst/>
                    </a:prstGeom>
                  </xdr:spPr>
                  <xdr:style>
                    <a:lnRef idx="1">
                      <a:schemeClr val="dk1"/>
                    </a:lnRef>
                    <a:fillRef idx="0">
                      <a:schemeClr val="dk1"/>
                    </a:fillRef>
                    <a:effectRef idx="0">
                      <a:schemeClr val="dk1"/>
                    </a:effectRef>
                    <a:fontRef idx="minor">
                      <a:schemeClr val="tx1"/>
                    </a:fontRef>
                  </xdr:style>
                </xdr:cxnSp>
              </xdr:grpSp>
            </xdr:grpSp>
            <xdr:grpSp>
              <xdr:nvGrpSpPr>
                <xdr:cNvPr id="120" name="Group 119"/>
                <xdr:cNvGrpSpPr/>
              </xdr:nvGrpSpPr>
              <xdr:grpSpPr>
                <a:xfrm>
                  <a:off x="4487141" y="18771742"/>
                  <a:ext cx="933073" cy="221543"/>
                  <a:chOff x="2553566" y="18719787"/>
                  <a:chExt cx="934960" cy="221543"/>
                </a:xfrm>
              </xdr:grpSpPr>
              <xdr:sp macro="" textlink="$P$90">
                <xdr:nvSpPr>
                  <xdr:cNvPr id="121" name="Text Box 1095"/>
                  <xdr:cNvSpPr txBox="1">
                    <a:spLocks noChangeArrowheads="1" noTextEdit="1"/>
                  </xdr:cNvSpPr>
                </xdr:nvSpPr>
                <xdr:spPr bwMode="auto">
                  <a:xfrm>
                    <a:off x="2809896" y="18719787"/>
                    <a:ext cx="678630" cy="216918"/>
                  </a:xfrm>
                  <a:prstGeom prst="rect">
                    <a:avLst/>
                  </a:prstGeom>
                  <a:noFill/>
                  <a:ln>
                    <a:noFill/>
                  </a:ln>
                  <a:extLst>
                    <a:ext uri="{909E8E84-426E-40DD-AFC4-6F175D3DCCD1}">
                      <a14:hiddenFill xmlns:a14="http://schemas.microsoft.com/office/drawing/2010/main">
                        <a:solidFill>
                          <a:srgbClr xmlns:mc="http://schemas.openxmlformats.org/markup-compatibility/2006" val="FFFFFF" mc:Ignorable="a14" a14:legacySpreadsheetColorIndex="9"/>
                        </a:solidFill>
                      </a14:hiddenFill>
                    </a:ext>
                    <a:ext uri="{91240B29-F687-4F45-9708-019B960494DF}">
                      <a14:hiddenLine xmlns:a14="http://schemas.microsoft.com/office/drawing/2010/main" w="9525">
                        <a:solidFill>
                          <a:srgbClr xmlns:mc="http://schemas.openxmlformats.org/markup-compatibility/2006" val="000000" mc:Ignorable="a14" a14:legacySpreadsheetColorIndex="64"/>
                        </a:solidFill>
                        <a:miter lim="800000"/>
                        <a:headEnd/>
                        <a:tailEnd/>
                      </a14:hiddenLine>
                    </a:ext>
                  </a:extLst>
                </xdr:spPr>
                <xdr:txBody>
                  <a:bodyPr vertOverflow="clip" wrap="square" lIns="27432" tIns="22860" rIns="0" bIns="0" anchor="t" upright="1"/>
                  <a:lstStyle/>
                  <a:p>
                    <a:pPr algn="l" rtl="0">
                      <a:defRPr sz="1000"/>
                    </a:pPr>
                    <a:fld id="{9F4341D3-0F82-4044-A78D-88EE7B909834}" type="TxLink">
                      <a:rPr lang="th-TH" sz="1000" b="0" i="0" u="none" strike="noStrike" baseline="0">
                        <a:solidFill>
                          <a:srgbClr val="0000FF"/>
                        </a:solidFill>
                        <a:latin typeface="Times New Roman"/>
                      </a:rPr>
                      <a:pPr algn="l" rtl="0">
                        <a:defRPr sz="1000"/>
                      </a:pPr>
                      <a:t>1.4m.</a:t>
                    </a:fld>
                    <a:endParaRPr lang="th-TH" sz="1000" b="0" i="0" u="none" strike="noStrike" baseline="0">
                      <a:solidFill>
                        <a:srgbClr val="0000FF"/>
                      </a:solidFill>
                      <a:latin typeface="Times New Roman"/>
                    </a:endParaRPr>
                  </a:p>
                </xdr:txBody>
              </xdr:sp>
              <xdr:grpSp>
                <xdr:nvGrpSpPr>
                  <xdr:cNvPr id="122" name="Group 121"/>
                  <xdr:cNvGrpSpPr/>
                </xdr:nvGrpSpPr>
                <xdr:grpSpPr>
                  <a:xfrm>
                    <a:off x="2553566" y="18755591"/>
                    <a:ext cx="858117" cy="185739"/>
                    <a:chOff x="2553566" y="18755591"/>
                    <a:chExt cx="858117" cy="185739"/>
                  </a:xfrm>
                </xdr:grpSpPr>
                <xdr:cxnSp macro="">
                  <xdr:nvCxnSpPr>
                    <xdr:cNvPr id="123" name="Straight Connector 122"/>
                    <xdr:cNvCxnSpPr/>
                  </xdr:nvCxnSpPr>
                  <xdr:spPr>
                    <a:xfrm flipH="1">
                      <a:off x="3156239" y="18840181"/>
                      <a:ext cx="255444" cy="0"/>
                    </a:xfrm>
                    <a:prstGeom prst="line">
                      <a:avLst/>
                    </a:prstGeom>
                  </xdr:spPr>
                  <xdr:style>
                    <a:lnRef idx="1">
                      <a:schemeClr val="dk1"/>
                    </a:lnRef>
                    <a:fillRef idx="0">
                      <a:schemeClr val="dk1"/>
                    </a:fillRef>
                    <a:effectRef idx="0">
                      <a:schemeClr val="dk1"/>
                    </a:effectRef>
                    <a:fontRef idx="minor">
                      <a:schemeClr val="tx1"/>
                    </a:fontRef>
                  </xdr:style>
                </xdr:cxnSp>
                <xdr:cxnSp macro="">
                  <xdr:nvCxnSpPr>
                    <xdr:cNvPr id="124" name="Straight Connector 123"/>
                    <xdr:cNvCxnSpPr/>
                  </xdr:nvCxnSpPr>
                  <xdr:spPr>
                    <a:xfrm flipH="1">
                      <a:off x="2553566" y="18837799"/>
                      <a:ext cx="201433" cy="0"/>
                    </a:xfrm>
                    <a:prstGeom prst="line">
                      <a:avLst/>
                    </a:prstGeom>
                  </xdr:spPr>
                  <xdr:style>
                    <a:lnRef idx="1">
                      <a:schemeClr val="dk1"/>
                    </a:lnRef>
                    <a:fillRef idx="0">
                      <a:schemeClr val="dk1"/>
                    </a:fillRef>
                    <a:effectRef idx="0">
                      <a:schemeClr val="dk1"/>
                    </a:effectRef>
                    <a:fontRef idx="minor">
                      <a:schemeClr val="tx1"/>
                    </a:fontRef>
                  </xdr:style>
                </xdr:cxnSp>
                <xdr:cxnSp macro="">
                  <xdr:nvCxnSpPr>
                    <xdr:cNvPr id="125" name="Straight Connector 124"/>
                    <xdr:cNvCxnSpPr/>
                  </xdr:nvCxnSpPr>
                  <xdr:spPr>
                    <a:xfrm flipV="1">
                      <a:off x="2600217" y="18755591"/>
                      <a:ext cx="0" cy="184873"/>
                    </a:xfrm>
                    <a:prstGeom prst="line">
                      <a:avLst/>
                    </a:prstGeom>
                  </xdr:spPr>
                  <xdr:style>
                    <a:lnRef idx="1">
                      <a:schemeClr val="dk1"/>
                    </a:lnRef>
                    <a:fillRef idx="0">
                      <a:schemeClr val="dk1"/>
                    </a:fillRef>
                    <a:effectRef idx="0">
                      <a:schemeClr val="dk1"/>
                    </a:effectRef>
                    <a:fontRef idx="minor">
                      <a:schemeClr val="tx1"/>
                    </a:fontRef>
                  </xdr:style>
                </xdr:cxnSp>
                <xdr:cxnSp macro="">
                  <xdr:nvCxnSpPr>
                    <xdr:cNvPr id="126" name="Straight Connector 125"/>
                    <xdr:cNvCxnSpPr/>
                  </xdr:nvCxnSpPr>
                  <xdr:spPr>
                    <a:xfrm flipV="1">
                      <a:off x="3363082" y="18756457"/>
                      <a:ext cx="0" cy="184873"/>
                    </a:xfrm>
                    <a:prstGeom prst="line">
                      <a:avLst/>
                    </a:prstGeom>
                  </xdr:spPr>
                  <xdr:style>
                    <a:lnRef idx="1">
                      <a:schemeClr val="dk1"/>
                    </a:lnRef>
                    <a:fillRef idx="0">
                      <a:schemeClr val="dk1"/>
                    </a:fillRef>
                    <a:effectRef idx="0">
                      <a:schemeClr val="dk1"/>
                    </a:effectRef>
                    <a:fontRef idx="minor">
                      <a:schemeClr val="tx1"/>
                    </a:fontRef>
                  </xdr:style>
                </xdr:cxnSp>
              </xdr:grpSp>
            </xdr:grpSp>
            <xdr:sp macro="" textlink="$I$87">
              <xdr:nvSpPr>
                <xdr:cNvPr id="137" name="Text Box 1095"/>
                <xdr:cNvSpPr txBox="1">
                  <a:spLocks noChangeArrowheads="1" noTextEdit="1"/>
                </xdr:cNvSpPr>
              </xdr:nvSpPr>
              <xdr:spPr bwMode="auto">
                <a:xfrm>
                  <a:off x="4329852" y="19418298"/>
                  <a:ext cx="452886" cy="221120"/>
                </a:xfrm>
                <a:prstGeom prst="rect">
                  <a:avLst/>
                </a:prstGeom>
                <a:solidFill>
                  <a:schemeClr val="accent4">
                    <a:lumMod val="60000"/>
                    <a:lumOff val="40000"/>
                  </a:schemeClr>
                </a:solidFill>
                <a:ln>
                  <a:noFill/>
                </a:ln>
                <a:extLst/>
              </xdr:spPr>
              <xdr:txBody>
                <a:bodyPr vertOverflow="clip" wrap="square" lIns="27432" tIns="22860" rIns="0" bIns="0" anchor="t" upright="1"/>
                <a:lstStyle/>
                <a:p>
                  <a:pPr algn="l" rtl="0">
                    <a:defRPr sz="1000"/>
                  </a:pPr>
                  <a:fld id="{AD1E2F24-D65E-43E6-8161-82BD626FD66C}" type="TxLink">
                    <a:rPr lang="th-TH" sz="1000" b="0" i="0" u="none" strike="noStrike" baseline="0">
                      <a:solidFill>
                        <a:srgbClr val="0000FF"/>
                      </a:solidFill>
                      <a:latin typeface="Times New Roman"/>
                    </a:rPr>
                    <a:pPr algn="l" rtl="0">
                      <a:defRPr sz="1000"/>
                    </a:pPr>
                    <a:t>AS5 +</a:t>
                  </a:fld>
                  <a:endParaRPr lang="th-TH" sz="1000" b="0" i="0" u="none" strike="noStrike" baseline="0">
                    <a:solidFill>
                      <a:srgbClr val="0000FF"/>
                    </a:solidFill>
                    <a:latin typeface="Times New Roman"/>
                  </a:endParaRPr>
                </a:p>
              </xdr:txBody>
            </xdr:sp>
            <xdr:sp macro="" textlink="$I$88">
              <xdr:nvSpPr>
                <xdr:cNvPr id="138" name="Text Box 1095"/>
                <xdr:cNvSpPr txBox="1">
                  <a:spLocks noChangeArrowheads="1" noTextEdit="1"/>
                </xdr:cNvSpPr>
              </xdr:nvSpPr>
              <xdr:spPr bwMode="auto">
                <a:xfrm>
                  <a:off x="3631234" y="19390264"/>
                  <a:ext cx="804073" cy="260573"/>
                </a:xfrm>
                <a:prstGeom prst="rect">
                  <a:avLst/>
                </a:prstGeom>
                <a:noFill/>
                <a:ln>
                  <a:noFill/>
                </a:ln>
                <a:extLst>
                  <a:ext uri="{909E8E84-426E-40DD-AFC4-6F175D3DCCD1}">
                    <a14:hiddenFill xmlns:a14="http://schemas.microsoft.com/office/drawing/2010/main">
                      <a:solidFill>
                        <a:srgbClr xmlns:mc="http://schemas.openxmlformats.org/markup-compatibility/2006" val="FFFFFF" mc:Ignorable="a14" a14:legacySpreadsheetColorIndex="9"/>
                      </a:solidFill>
                    </a14:hiddenFill>
                  </a:ext>
                  <a:ext uri="{91240B29-F687-4F45-9708-019B960494DF}">
                    <a14:hiddenLine xmlns:a14="http://schemas.microsoft.com/office/drawing/2010/main" w="9525">
                      <a:solidFill>
                        <a:srgbClr xmlns:mc="http://schemas.openxmlformats.org/markup-compatibility/2006" val="000000" mc:Ignorable="a14" a14:legacySpreadsheetColorIndex="64"/>
                      </a:solidFill>
                      <a:miter lim="800000"/>
                      <a:headEnd/>
                      <a:tailEnd/>
                    </a14:hiddenLine>
                  </a:ext>
                </a:extLst>
              </xdr:spPr>
              <xdr:txBody>
                <a:bodyPr vertOverflow="clip" wrap="square" lIns="27432" tIns="22860" rIns="0" bIns="0" anchor="t" upright="1"/>
                <a:lstStyle/>
                <a:p>
                  <a:pPr algn="l" rtl="0">
                    <a:defRPr sz="1000"/>
                  </a:pPr>
                  <a:fld id="{AFCFD021-6A91-4073-8945-C73747B62A9D}" type="TxLink">
                    <a:rPr lang="th-TH" sz="1000" b="0" i="0" u="none" strike="noStrike" baseline="0">
                      <a:solidFill>
                        <a:srgbClr val="0000FF"/>
                      </a:solidFill>
                      <a:latin typeface="Times New Roman"/>
                    </a:rPr>
                    <a:pPr algn="l" rtl="0">
                      <a:defRPr sz="1000"/>
                    </a:pPr>
                    <a:t>9@0.175m</a:t>
                  </a:fld>
                  <a:endParaRPr lang="th-TH" sz="1000" b="0" i="0" u="none" strike="noStrike" baseline="0">
                    <a:solidFill>
                      <a:srgbClr val="0000FF"/>
                    </a:solidFill>
                    <a:latin typeface="Times New Roman"/>
                  </a:endParaRPr>
                </a:p>
              </xdr:txBody>
            </xdr:sp>
            <xdr:grpSp>
              <xdr:nvGrpSpPr>
                <xdr:cNvPr id="148" name="Group 147"/>
                <xdr:cNvGrpSpPr/>
              </xdr:nvGrpSpPr>
              <xdr:grpSpPr>
                <a:xfrm>
                  <a:off x="1980079" y="18595870"/>
                  <a:ext cx="4373598" cy="1780310"/>
                  <a:chOff x="1980079" y="18595870"/>
                  <a:chExt cx="4373598" cy="1780310"/>
                </a:xfrm>
              </xdr:grpSpPr>
              <xdr:sp macro="" textlink="$E$24">
                <xdr:nvSpPr>
                  <xdr:cNvPr id="60" name="Text Box 1095"/>
                  <xdr:cNvSpPr txBox="1">
                    <a:spLocks noChangeArrowheads="1" noTextEdit="1"/>
                  </xdr:cNvSpPr>
                </xdr:nvSpPr>
                <xdr:spPr bwMode="auto">
                  <a:xfrm>
                    <a:off x="3142600" y="20122318"/>
                    <a:ext cx="870503" cy="253862"/>
                  </a:xfrm>
                  <a:prstGeom prst="rect">
                    <a:avLst/>
                  </a:prstGeom>
                  <a:solidFill>
                    <a:schemeClr val="bg1"/>
                  </a:solidFill>
                  <a:ln>
                    <a:noFill/>
                  </a:ln>
                  <a:extLst/>
                </xdr:spPr>
                <xdr:txBody>
                  <a:bodyPr vertOverflow="clip" wrap="square" lIns="27432" tIns="22860" rIns="0" bIns="0" anchor="t" upright="1"/>
                  <a:lstStyle/>
                  <a:p>
                    <a:pPr algn="l" rtl="0">
                      <a:defRPr sz="1000"/>
                    </a:pPr>
                    <a:fld id="{EA3C55B9-B573-4E29-8B98-672563E404AC}" type="TxLink">
                      <a:rPr lang="th-TH" sz="1050" b="1" i="0" u="none" strike="noStrike" baseline="0">
                        <a:solidFill>
                          <a:schemeClr val="tx1"/>
                        </a:solidFill>
                        <a:latin typeface="Times New Roman"/>
                      </a:rPr>
                      <a:pPr algn="l" rtl="0">
                        <a:defRPr sz="1000"/>
                      </a:pPr>
                      <a:t>ด้านสั้น</a:t>
                    </a:fld>
                    <a:endParaRPr lang="th-TH" sz="1050" b="1" i="0" u="none" strike="noStrike" baseline="0">
                      <a:solidFill>
                        <a:schemeClr val="tx1"/>
                      </a:solidFill>
                      <a:latin typeface="Times New Roman"/>
                    </a:endParaRPr>
                  </a:p>
                </xdr:txBody>
              </xdr:sp>
              <xdr:grpSp>
                <xdr:nvGrpSpPr>
                  <xdr:cNvPr id="104" name="Group 103"/>
                  <xdr:cNvGrpSpPr/>
                </xdr:nvGrpSpPr>
                <xdr:grpSpPr>
                  <a:xfrm>
                    <a:off x="1980079" y="18595870"/>
                    <a:ext cx="4373598" cy="1296575"/>
                    <a:chOff x="1972935" y="18698766"/>
                    <a:chExt cx="4371217" cy="1307984"/>
                  </a:xfrm>
                </xdr:grpSpPr>
                <xdr:sp macro="" textlink="">
                  <xdr:nvSpPr>
                    <xdr:cNvPr id="46" name="Line 1086"/>
                    <xdr:cNvSpPr>
                      <a:spLocks noChangeShapeType="1"/>
                    </xdr:cNvSpPr>
                  </xdr:nvSpPr>
                  <xdr:spPr bwMode="auto">
                    <a:xfrm flipH="1">
                      <a:off x="2333624" y="18716347"/>
                      <a:ext cx="0" cy="443191"/>
                    </a:xfrm>
                    <a:prstGeom prst="line">
                      <a:avLst/>
                    </a:prstGeom>
                    <a:noFill/>
                    <a:ln w="9525">
                      <a:solidFill>
                        <a:srgbClr xmlns:mc="http://schemas.openxmlformats.org/markup-compatibility/2006" xmlns:a14="http://schemas.microsoft.com/office/drawing/2010/main" val="000000" mc:Ignorable="a14" a14:legacySpreadsheetColorIndex="64"/>
                      </a:solidFill>
                      <a:round/>
                      <a:headEnd/>
                      <a:tailEnd type="triangle" w="sm" len="med"/>
                    </a:ln>
                    <a:extLst>
                      <a:ext uri="{909E8E84-426E-40DD-AFC4-6F175D3DCCD1}">
                        <a14:hiddenFill xmlns:a14="http://schemas.microsoft.com/office/drawing/2010/main">
                          <a:noFill/>
                        </a14:hiddenFill>
                      </a:ext>
                    </a:extLst>
                  </xdr:spPr>
                </xdr:sp>
                <xdr:cxnSp macro="">
                  <xdr:nvCxnSpPr>
                    <xdr:cNvPr id="48" name="Straight Connector 47"/>
                    <xdr:cNvCxnSpPr/>
                  </xdr:nvCxnSpPr>
                  <xdr:spPr>
                    <a:xfrm>
                      <a:off x="2333624" y="18701217"/>
                      <a:ext cx="277935" cy="1824"/>
                    </a:xfrm>
                    <a:prstGeom prst="line">
                      <a:avLst/>
                    </a:prstGeom>
                  </xdr:spPr>
                  <xdr:style>
                    <a:lnRef idx="1">
                      <a:schemeClr val="dk1"/>
                    </a:lnRef>
                    <a:fillRef idx="0">
                      <a:schemeClr val="dk1"/>
                    </a:fillRef>
                    <a:effectRef idx="0">
                      <a:schemeClr val="dk1"/>
                    </a:effectRef>
                    <a:fontRef idx="minor">
                      <a:schemeClr val="tx1"/>
                    </a:fontRef>
                  </xdr:style>
                </xdr:cxnSp>
                <xdr:sp macro="" textlink="">
                  <xdr:nvSpPr>
                    <xdr:cNvPr id="53" name="Line 1086"/>
                    <xdr:cNvSpPr>
                      <a:spLocks noChangeShapeType="1"/>
                    </xdr:cNvSpPr>
                  </xdr:nvSpPr>
                  <xdr:spPr bwMode="auto">
                    <a:xfrm flipH="1">
                      <a:off x="5664526" y="18698766"/>
                      <a:ext cx="1" cy="496491"/>
                    </a:xfrm>
                    <a:prstGeom prst="line">
                      <a:avLst/>
                    </a:prstGeom>
                    <a:noFill/>
                    <a:ln w="9525">
                      <a:solidFill>
                        <a:srgbClr xmlns:mc="http://schemas.openxmlformats.org/markup-compatibility/2006" xmlns:a14="http://schemas.microsoft.com/office/drawing/2010/main" val="000000" mc:Ignorable="a14" a14:legacySpreadsheetColorIndex="64"/>
                      </a:solidFill>
                      <a:round/>
                      <a:headEnd/>
                      <a:tailEnd type="triangle" w="sm" len="med"/>
                    </a:ln>
                    <a:extLst>
                      <a:ext uri="{909E8E84-426E-40DD-AFC4-6F175D3DCCD1}">
                        <a14:hiddenFill xmlns:a14="http://schemas.microsoft.com/office/drawing/2010/main">
                          <a:noFill/>
                        </a14:hiddenFill>
                      </a:ext>
                    </a:extLst>
                  </xdr:spPr>
                </xdr:sp>
                <xdr:cxnSp macro="">
                  <xdr:nvCxnSpPr>
                    <xdr:cNvPr id="54" name="Straight Connector 53"/>
                    <xdr:cNvCxnSpPr/>
                  </xdr:nvCxnSpPr>
                  <xdr:spPr>
                    <a:xfrm>
                      <a:off x="5212904" y="18707048"/>
                      <a:ext cx="463012" cy="0"/>
                    </a:xfrm>
                    <a:prstGeom prst="line">
                      <a:avLst/>
                    </a:prstGeom>
                  </xdr:spPr>
                  <xdr:style>
                    <a:lnRef idx="1">
                      <a:schemeClr val="dk1"/>
                    </a:lnRef>
                    <a:fillRef idx="0">
                      <a:schemeClr val="dk1"/>
                    </a:fillRef>
                    <a:effectRef idx="0">
                      <a:schemeClr val="dk1"/>
                    </a:effectRef>
                    <a:fontRef idx="minor">
                      <a:schemeClr val="tx1"/>
                    </a:fontRef>
                  </xdr:style>
                </xdr:cxnSp>
                <xdr:sp macro="" textlink="">
                  <xdr:nvSpPr>
                    <xdr:cNvPr id="57" name="Line 1086"/>
                    <xdr:cNvSpPr>
                      <a:spLocks noChangeShapeType="1"/>
                    </xdr:cNvSpPr>
                  </xdr:nvSpPr>
                  <xdr:spPr bwMode="auto">
                    <a:xfrm flipH="1" flipV="1">
                      <a:off x="2977597" y="19358009"/>
                      <a:ext cx="0" cy="567155"/>
                    </a:xfrm>
                    <a:prstGeom prst="line">
                      <a:avLst/>
                    </a:prstGeom>
                    <a:noFill/>
                    <a:ln w="9525">
                      <a:solidFill>
                        <a:srgbClr xmlns:mc="http://schemas.openxmlformats.org/markup-compatibility/2006" xmlns:a14="http://schemas.microsoft.com/office/drawing/2010/main" val="000000" mc:Ignorable="a14" a14:legacySpreadsheetColorIndex="64"/>
                      </a:solidFill>
                      <a:round/>
                      <a:headEnd/>
                      <a:tailEnd type="triangle" w="sm" len="med"/>
                    </a:ln>
                    <a:extLst>
                      <a:ext uri="{909E8E84-426E-40DD-AFC4-6F175D3DCCD1}">
                        <a14:hiddenFill xmlns:a14="http://schemas.microsoft.com/office/drawing/2010/main">
                          <a:noFill/>
                        </a14:hiddenFill>
                      </a:ext>
                    </a:extLst>
                  </xdr:spPr>
                </xdr:sp>
                <xdr:cxnSp macro="">
                  <xdr:nvCxnSpPr>
                    <xdr:cNvPr id="58" name="Straight Connector 57"/>
                    <xdr:cNvCxnSpPr/>
                  </xdr:nvCxnSpPr>
                  <xdr:spPr>
                    <a:xfrm>
                      <a:off x="2964170" y="19930321"/>
                      <a:ext cx="613497" cy="0"/>
                    </a:xfrm>
                    <a:prstGeom prst="line">
                      <a:avLst/>
                    </a:prstGeom>
                  </xdr:spPr>
                  <xdr:style>
                    <a:lnRef idx="1">
                      <a:schemeClr val="dk1"/>
                    </a:lnRef>
                    <a:fillRef idx="0">
                      <a:schemeClr val="dk1"/>
                    </a:fillRef>
                    <a:effectRef idx="0">
                      <a:schemeClr val="dk1"/>
                    </a:effectRef>
                    <a:fontRef idx="minor">
                      <a:schemeClr val="tx1"/>
                    </a:fontRef>
                  </xdr:style>
                </xdr:cxnSp>
                <xdr:grpSp>
                  <xdr:nvGrpSpPr>
                    <xdr:cNvPr id="88" name="Group 87"/>
                    <xdr:cNvGrpSpPr/>
                  </xdr:nvGrpSpPr>
                  <xdr:grpSpPr>
                    <a:xfrm>
                      <a:off x="1972935" y="19120737"/>
                      <a:ext cx="4371217" cy="886013"/>
                      <a:chOff x="1985877" y="19177163"/>
                      <a:chExt cx="4381052" cy="887565"/>
                    </a:xfrm>
                  </xdr:grpSpPr>
                  <xdr:grpSp>
                    <xdr:nvGrpSpPr>
                      <xdr:cNvPr id="62" name="Group 61"/>
                      <xdr:cNvGrpSpPr/>
                    </xdr:nvGrpSpPr>
                    <xdr:grpSpPr>
                      <a:xfrm>
                        <a:off x="1985877" y="19177163"/>
                        <a:ext cx="4381052" cy="887565"/>
                        <a:chOff x="1972935" y="19120737"/>
                        <a:chExt cx="4371215" cy="886013"/>
                      </a:xfrm>
                    </xdr:grpSpPr>
                    <xdr:grpSp>
                      <xdr:nvGrpSpPr>
                        <xdr:cNvPr id="38" name="Group 37"/>
                        <xdr:cNvGrpSpPr/>
                      </xdr:nvGrpSpPr>
                      <xdr:grpSpPr>
                        <a:xfrm>
                          <a:off x="1972935" y="19120737"/>
                          <a:ext cx="4369497" cy="886013"/>
                          <a:chOff x="3350559" y="20529176"/>
                          <a:chExt cx="4361793" cy="867103"/>
                        </a:xfrm>
                      </xdr:grpSpPr>
                      <xdr:sp macro="" textlink="">
                        <xdr:nvSpPr>
                          <xdr:cNvPr id="22" name="Line 1001"/>
                          <xdr:cNvSpPr>
                            <a:spLocks noChangeShapeType="1"/>
                          </xdr:cNvSpPr>
                        </xdr:nvSpPr>
                        <xdr:spPr bwMode="auto">
                          <a:xfrm>
                            <a:off x="3350559" y="20529176"/>
                            <a:ext cx="4361793" cy="0"/>
                          </a:xfrm>
                          <a:prstGeom prst="line">
                            <a:avLst/>
                          </a:prstGeom>
                          <a:noFill/>
                          <a:ln w="12700">
                            <a:solidFill>
                              <a:srgbClr xmlns:mc="http://schemas.openxmlformats.org/markup-compatibility/2006" xmlns:a14="http://schemas.microsoft.com/office/drawing/2010/main" val="000000" mc:Ignorable="a14" a14:legacySpreadsheetColorIndex="64"/>
                            </a:solidFill>
                            <a:round/>
                            <a:headEnd/>
                            <a:tailEnd/>
                          </a:ln>
                          <a:extLst>
                            <a:ext uri="{909E8E84-426E-40DD-AFC4-6F175D3DCCD1}">
                              <a14:hiddenFill xmlns:a14="http://schemas.microsoft.com/office/drawing/2010/main">
                                <a:noFill/>
                              </a14:hiddenFill>
                            </a:ext>
                          </a:extLst>
                        </xdr:spPr>
                      </xdr:sp>
                      <xdr:sp macro="" textlink="">
                        <xdr:nvSpPr>
                          <xdr:cNvPr id="23" name="Line 1002"/>
                          <xdr:cNvSpPr>
                            <a:spLocks noChangeShapeType="1"/>
                          </xdr:cNvSpPr>
                        </xdr:nvSpPr>
                        <xdr:spPr bwMode="auto">
                          <a:xfrm>
                            <a:off x="3350559" y="20529176"/>
                            <a:ext cx="0" cy="867103"/>
                          </a:xfrm>
                          <a:prstGeom prst="line">
                            <a:avLst/>
                          </a:prstGeom>
                          <a:noFill/>
                          <a:ln w="12700">
                            <a:solidFill>
                              <a:srgbClr xmlns:mc="http://schemas.openxmlformats.org/markup-compatibility/2006" xmlns:a14="http://schemas.microsoft.com/office/drawing/2010/main" val="000000" mc:Ignorable="a14" a14:legacySpreadsheetColorIndex="64"/>
                            </a:solidFill>
                            <a:round/>
                            <a:headEnd/>
                            <a:tailEnd/>
                          </a:ln>
                          <a:extLst>
                            <a:ext uri="{909E8E84-426E-40DD-AFC4-6F175D3DCCD1}">
                              <a14:hiddenFill xmlns:a14="http://schemas.microsoft.com/office/drawing/2010/main">
                                <a:noFill/>
                              </a14:hiddenFill>
                            </a:ext>
                          </a:extLst>
                        </xdr:spPr>
                      </xdr:sp>
                      <xdr:sp macro="" textlink="">
                        <xdr:nvSpPr>
                          <xdr:cNvPr id="24" name="Line 1003"/>
                          <xdr:cNvSpPr>
                            <a:spLocks noChangeShapeType="1"/>
                          </xdr:cNvSpPr>
                        </xdr:nvSpPr>
                        <xdr:spPr bwMode="auto">
                          <a:xfrm>
                            <a:off x="3938749" y="20812869"/>
                            <a:ext cx="0" cy="578069"/>
                          </a:xfrm>
                          <a:prstGeom prst="line">
                            <a:avLst/>
                          </a:prstGeom>
                          <a:noFill/>
                          <a:ln w="12700">
                            <a:solidFill>
                              <a:srgbClr xmlns:mc="http://schemas.openxmlformats.org/markup-compatibility/2006" xmlns:a14="http://schemas.microsoft.com/office/drawing/2010/main" val="000000" mc:Ignorable="a14" a14:legacySpreadsheetColorIndex="64"/>
                            </a:solidFill>
                            <a:round/>
                            <a:headEnd/>
                            <a:tailEnd/>
                          </a:ln>
                          <a:extLst>
                            <a:ext uri="{909E8E84-426E-40DD-AFC4-6F175D3DCCD1}">
                              <a14:hiddenFill xmlns:a14="http://schemas.microsoft.com/office/drawing/2010/main">
                                <a:noFill/>
                              </a14:hiddenFill>
                            </a:ext>
                          </a:extLst>
                        </xdr:spPr>
                      </xdr:sp>
                      <xdr:sp macro="" textlink="">
                        <xdr:nvSpPr>
                          <xdr:cNvPr id="25" name="Line 1004"/>
                          <xdr:cNvSpPr>
                            <a:spLocks noChangeShapeType="1"/>
                          </xdr:cNvSpPr>
                        </xdr:nvSpPr>
                        <xdr:spPr bwMode="auto">
                          <a:xfrm>
                            <a:off x="6608766" y="20818210"/>
                            <a:ext cx="0" cy="578069"/>
                          </a:xfrm>
                          <a:prstGeom prst="line">
                            <a:avLst/>
                          </a:prstGeom>
                          <a:noFill/>
                          <a:ln w="12700">
                            <a:solidFill>
                              <a:srgbClr xmlns:mc="http://schemas.openxmlformats.org/markup-compatibility/2006" xmlns:a14="http://schemas.microsoft.com/office/drawing/2010/main" val="000000" mc:Ignorable="a14" a14:legacySpreadsheetColorIndex="64"/>
                            </a:solidFill>
                            <a:round/>
                            <a:headEnd/>
                            <a:tailEnd/>
                          </a:ln>
                          <a:extLst>
                            <a:ext uri="{909E8E84-426E-40DD-AFC4-6F175D3DCCD1}">
                              <a14:hiddenFill xmlns:a14="http://schemas.microsoft.com/office/drawing/2010/main">
                                <a:noFill/>
                              </a14:hiddenFill>
                            </a:ext>
                          </a:extLst>
                        </xdr:spPr>
                      </xdr:sp>
                      <xdr:sp macro="" textlink="">
                        <xdr:nvSpPr>
                          <xdr:cNvPr id="26" name="Line 1006"/>
                          <xdr:cNvSpPr>
                            <a:spLocks noChangeShapeType="1"/>
                          </xdr:cNvSpPr>
                        </xdr:nvSpPr>
                        <xdr:spPr bwMode="auto">
                          <a:xfrm>
                            <a:off x="7160559" y="20818210"/>
                            <a:ext cx="0" cy="578069"/>
                          </a:xfrm>
                          <a:prstGeom prst="line">
                            <a:avLst/>
                          </a:prstGeom>
                          <a:noFill/>
                          <a:ln w="12700">
                            <a:solidFill>
                              <a:srgbClr xmlns:mc="http://schemas.openxmlformats.org/markup-compatibility/2006" xmlns:a14="http://schemas.microsoft.com/office/drawing/2010/main" val="000000" mc:Ignorable="a14" a14:legacySpreadsheetColorIndex="64"/>
                            </a:solidFill>
                            <a:round/>
                            <a:headEnd/>
                            <a:tailEnd/>
                          </a:ln>
                          <a:extLst>
                            <a:ext uri="{909E8E84-426E-40DD-AFC4-6F175D3DCCD1}">
                              <a14:hiddenFill xmlns:a14="http://schemas.microsoft.com/office/drawing/2010/main">
                                <a:noFill/>
                              </a14:hiddenFill>
                            </a:ext>
                          </a:extLst>
                        </xdr:spPr>
                      </xdr:sp>
                      <xdr:sp macro="" textlink="">
                        <xdr:nvSpPr>
                          <xdr:cNvPr id="27" name="Line 1007"/>
                          <xdr:cNvSpPr>
                            <a:spLocks noChangeShapeType="1"/>
                          </xdr:cNvSpPr>
                        </xdr:nvSpPr>
                        <xdr:spPr bwMode="auto">
                          <a:xfrm>
                            <a:off x="3350559" y="21396279"/>
                            <a:ext cx="590550" cy="0"/>
                          </a:xfrm>
                          <a:prstGeom prst="line">
                            <a:avLst/>
                          </a:prstGeom>
                          <a:noFill/>
                          <a:ln w="12700">
                            <a:solidFill>
                              <a:srgbClr xmlns:mc="http://schemas.openxmlformats.org/markup-compatibility/2006" xmlns:a14="http://schemas.microsoft.com/office/drawing/2010/main" val="000000" mc:Ignorable="a14" a14:legacySpreadsheetColorIndex="64"/>
                            </a:solidFill>
                            <a:round/>
                            <a:headEnd/>
                            <a:tailEnd/>
                          </a:ln>
                          <a:extLst>
                            <a:ext uri="{909E8E84-426E-40DD-AFC4-6F175D3DCCD1}">
                              <a14:hiddenFill xmlns:a14="http://schemas.microsoft.com/office/drawing/2010/main">
                                <a:noFill/>
                              </a14:hiddenFill>
                            </a:ext>
                          </a:extLst>
                        </xdr:spPr>
                      </xdr:sp>
                      <xdr:sp macro="" textlink="">
                        <xdr:nvSpPr>
                          <xdr:cNvPr id="28" name="Line 1008"/>
                          <xdr:cNvSpPr>
                            <a:spLocks noChangeShapeType="1"/>
                          </xdr:cNvSpPr>
                        </xdr:nvSpPr>
                        <xdr:spPr bwMode="auto">
                          <a:xfrm flipV="1">
                            <a:off x="6608766" y="21396279"/>
                            <a:ext cx="551793" cy="0"/>
                          </a:xfrm>
                          <a:prstGeom prst="line">
                            <a:avLst/>
                          </a:prstGeom>
                          <a:noFill/>
                          <a:ln w="12700">
                            <a:solidFill>
                              <a:srgbClr xmlns:mc="http://schemas.openxmlformats.org/markup-compatibility/2006" xmlns:a14="http://schemas.microsoft.com/office/drawing/2010/main" val="000000" mc:Ignorable="a14" a14:legacySpreadsheetColorIndex="64"/>
                            </a:solidFill>
                            <a:round/>
                            <a:headEnd/>
                            <a:tailEnd/>
                          </a:ln>
                          <a:extLst>
                            <a:ext uri="{909E8E84-426E-40DD-AFC4-6F175D3DCCD1}">
                              <a14:hiddenFill xmlns:a14="http://schemas.microsoft.com/office/drawing/2010/main">
                                <a:noFill/>
                              </a14:hiddenFill>
                            </a:ext>
                          </a:extLst>
                        </xdr:spPr>
                      </xdr:sp>
                      <xdr:sp macro="" textlink="">
                        <xdr:nvSpPr>
                          <xdr:cNvPr id="29" name="Line 1009"/>
                          <xdr:cNvSpPr>
                            <a:spLocks noChangeShapeType="1"/>
                          </xdr:cNvSpPr>
                        </xdr:nvSpPr>
                        <xdr:spPr bwMode="auto">
                          <a:xfrm>
                            <a:off x="3941109" y="20818210"/>
                            <a:ext cx="2667657" cy="0"/>
                          </a:xfrm>
                          <a:prstGeom prst="line">
                            <a:avLst/>
                          </a:prstGeom>
                          <a:noFill/>
                          <a:ln w="12700">
                            <a:solidFill>
                              <a:srgbClr xmlns:mc="http://schemas.openxmlformats.org/markup-compatibility/2006" xmlns:a14="http://schemas.microsoft.com/office/drawing/2010/main" val="000000" mc:Ignorable="a14" a14:legacySpreadsheetColorIndex="64"/>
                            </a:solidFill>
                            <a:round/>
                            <a:headEnd/>
                            <a:tailEnd/>
                          </a:ln>
                          <a:extLst>
                            <a:ext uri="{909E8E84-426E-40DD-AFC4-6F175D3DCCD1}">
                              <a14:hiddenFill xmlns:a14="http://schemas.microsoft.com/office/drawing/2010/main">
                                <a:noFill/>
                              </a14:hiddenFill>
                            </a:ext>
                          </a:extLst>
                        </xdr:spPr>
                      </xdr:sp>
                      <xdr:sp macro="" textlink="">
                        <xdr:nvSpPr>
                          <xdr:cNvPr id="30" name="Line 1010"/>
                          <xdr:cNvSpPr>
                            <a:spLocks noChangeShapeType="1"/>
                          </xdr:cNvSpPr>
                        </xdr:nvSpPr>
                        <xdr:spPr bwMode="auto">
                          <a:xfrm>
                            <a:off x="7160559" y="20818210"/>
                            <a:ext cx="551793" cy="0"/>
                          </a:xfrm>
                          <a:prstGeom prst="line">
                            <a:avLst/>
                          </a:prstGeom>
                          <a:noFill/>
                          <a:ln w="12700">
                            <a:solidFill>
                              <a:srgbClr xmlns:mc="http://schemas.openxmlformats.org/markup-compatibility/2006" xmlns:a14="http://schemas.microsoft.com/office/drawing/2010/main" val="000000" mc:Ignorable="a14" a14:legacySpreadsheetColorIndex="64"/>
                            </a:solidFill>
                            <a:round/>
                            <a:headEnd/>
                            <a:tailEnd/>
                          </a:ln>
                          <a:extLst>
                            <a:ext uri="{909E8E84-426E-40DD-AFC4-6F175D3DCCD1}">
                              <a14:hiddenFill xmlns:a14="http://schemas.microsoft.com/office/drawing/2010/main">
                                <a:noFill/>
                              </a14:hiddenFill>
                            </a:ext>
                          </a:extLst>
                        </xdr:spPr>
                      </xdr:sp>
                    </xdr:grpSp>
                    <xdr:sp macro="" textlink="">
                      <xdr:nvSpPr>
                        <xdr:cNvPr id="39" name="Line 1022"/>
                        <xdr:cNvSpPr>
                          <a:spLocks noChangeShapeType="1"/>
                        </xdr:cNvSpPr>
                      </xdr:nvSpPr>
                      <xdr:spPr bwMode="auto">
                        <a:xfrm>
                          <a:off x="2078831" y="19366706"/>
                          <a:ext cx="4265319" cy="0"/>
                        </a:xfrm>
                        <a:prstGeom prst="line">
                          <a:avLst/>
                        </a:prstGeom>
                        <a:noFill/>
                        <a:ln w="15875">
                          <a:solidFill>
                            <a:srgbClr xmlns:mc="http://schemas.openxmlformats.org/markup-compatibility/2006" xmlns:a14="http://schemas.microsoft.com/office/drawing/2010/main" val="800000" mc:Ignorable="a14" a14:legacySpreadsheetColorIndex="16"/>
                          </a:solidFill>
                          <a:round/>
                          <a:headEnd/>
                          <a:tailEnd/>
                        </a:ln>
                        <a:extLst>
                          <a:ext uri="{909E8E84-426E-40DD-AFC4-6F175D3DCCD1}">
                            <a14:hiddenFill xmlns:a14="http://schemas.microsoft.com/office/drawing/2010/main">
                              <a:noFill/>
                            </a14:hiddenFill>
                          </a:ext>
                        </a:extLst>
                      </xdr:spPr>
                    </xdr:sp>
                    <xdr:sp macro="" textlink="">
                      <xdr:nvSpPr>
                        <xdr:cNvPr id="40" name="Line 1024"/>
                        <xdr:cNvSpPr>
                          <a:spLocks noChangeShapeType="1"/>
                        </xdr:cNvSpPr>
                      </xdr:nvSpPr>
                      <xdr:spPr bwMode="auto">
                        <a:xfrm>
                          <a:off x="2025764" y="19176207"/>
                          <a:ext cx="0" cy="147638"/>
                        </a:xfrm>
                        <a:prstGeom prst="line">
                          <a:avLst/>
                        </a:prstGeom>
                        <a:noFill/>
                        <a:ln w="15875">
                          <a:solidFill>
                            <a:srgbClr xmlns:mc="http://schemas.openxmlformats.org/markup-compatibility/2006" xmlns:a14="http://schemas.microsoft.com/office/drawing/2010/main" val="800000" mc:Ignorable="a14" a14:legacySpreadsheetColorIndex="16"/>
                          </a:solidFill>
                          <a:round/>
                          <a:headEnd/>
                          <a:tailEnd/>
                        </a:ln>
                        <a:extLst>
                          <a:ext uri="{909E8E84-426E-40DD-AFC4-6F175D3DCCD1}">
                            <a14:hiddenFill xmlns:a14="http://schemas.microsoft.com/office/drawing/2010/main">
                              <a:noFill/>
                            </a14:hiddenFill>
                          </a:ext>
                        </a:extLst>
                      </xdr:spPr>
                    </xdr:sp>
                    <xdr:sp macro="" textlink="">
                      <xdr:nvSpPr>
                        <xdr:cNvPr id="41" name="Line 1025"/>
                        <xdr:cNvSpPr>
                          <a:spLocks noChangeShapeType="1"/>
                        </xdr:cNvSpPr>
                      </xdr:nvSpPr>
                      <xdr:spPr bwMode="auto">
                        <a:xfrm>
                          <a:off x="2021681" y="19176206"/>
                          <a:ext cx="1332614" cy="0"/>
                        </a:xfrm>
                        <a:prstGeom prst="line">
                          <a:avLst/>
                        </a:prstGeom>
                        <a:noFill/>
                        <a:ln w="15875">
                          <a:solidFill>
                            <a:srgbClr xmlns:mc="http://schemas.openxmlformats.org/markup-compatibility/2006" xmlns:a14="http://schemas.microsoft.com/office/drawing/2010/main" val="800000" mc:Ignorable="a14" a14:legacySpreadsheetColorIndex="16"/>
                          </a:solidFill>
                          <a:round/>
                          <a:headEnd/>
                          <a:tailEnd/>
                        </a:ln>
                        <a:extLst>
                          <a:ext uri="{909E8E84-426E-40DD-AFC4-6F175D3DCCD1}">
                            <a14:hiddenFill xmlns:a14="http://schemas.microsoft.com/office/drawing/2010/main">
                              <a:noFill/>
                            </a14:hiddenFill>
                          </a:ext>
                        </a:extLst>
                      </xdr:spPr>
                    </xdr:sp>
                    <xdr:sp macro="" textlink="">
                      <xdr:nvSpPr>
                        <xdr:cNvPr id="42" name="Line 1027"/>
                        <xdr:cNvSpPr>
                          <a:spLocks noChangeShapeType="1"/>
                        </xdr:cNvSpPr>
                      </xdr:nvSpPr>
                      <xdr:spPr bwMode="auto">
                        <a:xfrm>
                          <a:off x="4526198" y="19176206"/>
                          <a:ext cx="1813879" cy="0"/>
                        </a:xfrm>
                        <a:prstGeom prst="line">
                          <a:avLst/>
                        </a:prstGeom>
                        <a:noFill/>
                        <a:ln w="15875">
                          <a:solidFill>
                            <a:srgbClr xmlns:mc="http://schemas.openxmlformats.org/markup-compatibility/2006" xmlns:a14="http://schemas.microsoft.com/office/drawing/2010/main" val="800000" mc:Ignorable="a14" a14:legacySpreadsheetColorIndex="16"/>
                          </a:solidFill>
                          <a:round/>
                          <a:headEnd/>
                          <a:tailEnd/>
                        </a:ln>
                        <a:extLst>
                          <a:ext uri="{909E8E84-426E-40DD-AFC4-6F175D3DCCD1}">
                            <a14:hiddenFill xmlns:a14="http://schemas.microsoft.com/office/drawing/2010/main">
                              <a:noFill/>
                            </a14:hiddenFill>
                          </a:ext>
                        </a:extLst>
                      </xdr:spPr>
                    </xdr:sp>
                  </xdr:grpSp>
                  <xdr:grpSp>
                    <xdr:nvGrpSpPr>
                      <xdr:cNvPr id="87" name="Group 86"/>
                      <xdr:cNvGrpSpPr/>
                    </xdr:nvGrpSpPr>
                    <xdr:grpSpPr>
                      <a:xfrm>
                        <a:off x="2595907" y="19238708"/>
                        <a:ext cx="3580232" cy="178630"/>
                        <a:chOff x="2595907" y="19238708"/>
                        <a:chExt cx="3580232" cy="178630"/>
                      </a:xfrm>
                    </xdr:grpSpPr>
                    <xdr:sp macro="" textlink="">
                      <xdr:nvSpPr>
                        <xdr:cNvPr id="63" name="Oval 1040"/>
                        <xdr:cNvSpPr>
                          <a:spLocks noChangeArrowheads="1"/>
                        </xdr:cNvSpPr>
                      </xdr:nvSpPr>
                      <xdr:spPr bwMode="auto">
                        <a:xfrm>
                          <a:off x="3180059" y="19247733"/>
                          <a:ext cx="57150" cy="47625"/>
                        </a:xfrm>
                        <a:prstGeom prst="ellipse">
                          <a:avLst/>
                        </a:prstGeom>
                        <a:solidFill>
                          <a:srgbClr xmlns:mc="http://schemas.openxmlformats.org/markup-compatibility/2006" xmlns:a14="http://schemas.microsoft.com/office/drawing/2010/main" val="0000FF" mc:Ignorable="a14" a14:legacySpreadsheetColorIndex="12"/>
                        </a:solidFill>
                        <a:ln w="9525">
                          <a:solidFill>
                            <a:srgbClr xmlns:mc="http://schemas.openxmlformats.org/markup-compatibility/2006" xmlns:a14="http://schemas.microsoft.com/office/drawing/2010/main" val="0000FF" mc:Ignorable="a14" a14:legacySpreadsheetColorIndex="12"/>
                          </a:solidFill>
                          <a:round/>
                          <a:headEnd/>
                          <a:tailEnd/>
                        </a:ln>
                      </xdr:spPr>
                    </xdr:sp>
                    <xdr:sp macro="" textlink="">
                      <xdr:nvSpPr>
                        <xdr:cNvPr id="64" name="Oval 1040"/>
                        <xdr:cNvSpPr>
                          <a:spLocks noChangeArrowheads="1"/>
                        </xdr:cNvSpPr>
                      </xdr:nvSpPr>
                      <xdr:spPr bwMode="auto">
                        <a:xfrm>
                          <a:off x="2896314" y="19249738"/>
                          <a:ext cx="57150" cy="47625"/>
                        </a:xfrm>
                        <a:prstGeom prst="ellipse">
                          <a:avLst/>
                        </a:prstGeom>
                        <a:solidFill>
                          <a:srgbClr xmlns:mc="http://schemas.openxmlformats.org/markup-compatibility/2006" xmlns:a14="http://schemas.microsoft.com/office/drawing/2010/main" val="0000FF" mc:Ignorable="a14" a14:legacySpreadsheetColorIndex="12"/>
                        </a:solidFill>
                        <a:ln w="9525">
                          <a:solidFill>
                            <a:srgbClr xmlns:mc="http://schemas.openxmlformats.org/markup-compatibility/2006" xmlns:a14="http://schemas.microsoft.com/office/drawing/2010/main" val="0000FF" mc:Ignorable="a14" a14:legacySpreadsheetColorIndex="12"/>
                          </a:solidFill>
                          <a:round/>
                          <a:headEnd/>
                          <a:tailEnd/>
                        </a:ln>
                      </xdr:spPr>
                    </xdr:sp>
                    <xdr:sp macro="" textlink="">
                      <xdr:nvSpPr>
                        <xdr:cNvPr id="65" name="Oval 1040"/>
                        <xdr:cNvSpPr>
                          <a:spLocks noChangeArrowheads="1"/>
                        </xdr:cNvSpPr>
                      </xdr:nvSpPr>
                      <xdr:spPr bwMode="auto">
                        <a:xfrm>
                          <a:off x="2597529" y="19241716"/>
                          <a:ext cx="57150" cy="47625"/>
                        </a:xfrm>
                        <a:prstGeom prst="ellipse">
                          <a:avLst/>
                        </a:prstGeom>
                        <a:solidFill>
                          <a:srgbClr xmlns:mc="http://schemas.openxmlformats.org/markup-compatibility/2006" xmlns:a14="http://schemas.microsoft.com/office/drawing/2010/main" val="0000FF" mc:Ignorable="a14" a14:legacySpreadsheetColorIndex="12"/>
                        </a:solidFill>
                        <a:ln w="9525">
                          <a:solidFill>
                            <a:srgbClr xmlns:mc="http://schemas.openxmlformats.org/markup-compatibility/2006" xmlns:a14="http://schemas.microsoft.com/office/drawing/2010/main" val="0000FF" mc:Ignorable="a14" a14:legacySpreadsheetColorIndex="12"/>
                          </a:solidFill>
                          <a:round/>
                          <a:headEnd/>
                          <a:tailEnd/>
                        </a:ln>
                      </xdr:spPr>
                    </xdr:sp>
                    <xdr:sp macro="" textlink="">
                      <xdr:nvSpPr>
                        <xdr:cNvPr id="69" name="Oval 1040"/>
                        <xdr:cNvSpPr>
                          <a:spLocks noChangeArrowheads="1"/>
                        </xdr:cNvSpPr>
                      </xdr:nvSpPr>
                      <xdr:spPr bwMode="auto">
                        <a:xfrm>
                          <a:off x="5224162" y="19244725"/>
                          <a:ext cx="57150" cy="47625"/>
                        </a:xfrm>
                        <a:prstGeom prst="ellipse">
                          <a:avLst/>
                        </a:prstGeom>
                        <a:solidFill>
                          <a:srgbClr xmlns:mc="http://schemas.openxmlformats.org/markup-compatibility/2006" xmlns:a14="http://schemas.microsoft.com/office/drawing/2010/main" val="0000FF" mc:Ignorable="a14" a14:legacySpreadsheetColorIndex="12"/>
                        </a:solidFill>
                        <a:ln w="9525">
                          <a:solidFill>
                            <a:srgbClr xmlns:mc="http://schemas.openxmlformats.org/markup-compatibility/2006" xmlns:a14="http://schemas.microsoft.com/office/drawing/2010/main" val="0000FF" mc:Ignorable="a14" a14:legacySpreadsheetColorIndex="12"/>
                          </a:solidFill>
                          <a:round/>
                          <a:headEnd/>
                          <a:tailEnd/>
                        </a:ln>
                      </xdr:spPr>
                    </xdr:sp>
                    <xdr:sp macro="" textlink="">
                      <xdr:nvSpPr>
                        <xdr:cNvPr id="70" name="Oval 1040"/>
                        <xdr:cNvSpPr>
                          <a:spLocks noChangeArrowheads="1"/>
                        </xdr:cNvSpPr>
                      </xdr:nvSpPr>
                      <xdr:spPr bwMode="auto">
                        <a:xfrm>
                          <a:off x="4940417" y="19246730"/>
                          <a:ext cx="57150" cy="47625"/>
                        </a:xfrm>
                        <a:prstGeom prst="ellipse">
                          <a:avLst/>
                        </a:prstGeom>
                        <a:solidFill>
                          <a:srgbClr xmlns:mc="http://schemas.openxmlformats.org/markup-compatibility/2006" xmlns:a14="http://schemas.microsoft.com/office/drawing/2010/main" val="0000FF" mc:Ignorable="a14" a14:legacySpreadsheetColorIndex="12"/>
                        </a:solidFill>
                        <a:ln w="9525">
                          <a:solidFill>
                            <a:srgbClr xmlns:mc="http://schemas.openxmlformats.org/markup-compatibility/2006" xmlns:a14="http://schemas.microsoft.com/office/drawing/2010/main" val="0000FF" mc:Ignorable="a14" a14:legacySpreadsheetColorIndex="12"/>
                          </a:solidFill>
                          <a:round/>
                          <a:headEnd/>
                          <a:tailEnd/>
                        </a:ln>
                      </xdr:spPr>
                    </xdr:sp>
                    <xdr:sp macro="" textlink="">
                      <xdr:nvSpPr>
                        <xdr:cNvPr id="71" name="Oval 1040"/>
                        <xdr:cNvSpPr>
                          <a:spLocks noChangeArrowheads="1"/>
                        </xdr:cNvSpPr>
                      </xdr:nvSpPr>
                      <xdr:spPr bwMode="auto">
                        <a:xfrm>
                          <a:off x="4638145" y="19238708"/>
                          <a:ext cx="57150" cy="47625"/>
                        </a:xfrm>
                        <a:prstGeom prst="ellipse">
                          <a:avLst/>
                        </a:prstGeom>
                        <a:solidFill>
                          <a:srgbClr xmlns:mc="http://schemas.openxmlformats.org/markup-compatibility/2006" xmlns:a14="http://schemas.microsoft.com/office/drawing/2010/main" val="0000FF" mc:Ignorable="a14" a14:legacySpreadsheetColorIndex="12"/>
                        </a:solidFill>
                        <a:ln w="9525">
                          <a:solidFill>
                            <a:srgbClr xmlns:mc="http://schemas.openxmlformats.org/markup-compatibility/2006" xmlns:a14="http://schemas.microsoft.com/office/drawing/2010/main" val="0000FF" mc:Ignorable="a14" a14:legacySpreadsheetColorIndex="12"/>
                          </a:solidFill>
                          <a:round/>
                          <a:headEnd/>
                          <a:tailEnd/>
                        </a:ln>
                      </xdr:spPr>
                    </xdr:sp>
                    <xdr:sp macro="" textlink="">
                      <xdr:nvSpPr>
                        <xdr:cNvPr id="72" name="Oval 1040"/>
                        <xdr:cNvSpPr>
                          <a:spLocks noChangeArrowheads="1"/>
                        </xdr:cNvSpPr>
                      </xdr:nvSpPr>
                      <xdr:spPr bwMode="auto">
                        <a:xfrm>
                          <a:off x="6118989" y="19243722"/>
                          <a:ext cx="57150" cy="47625"/>
                        </a:xfrm>
                        <a:prstGeom prst="ellipse">
                          <a:avLst/>
                        </a:prstGeom>
                        <a:solidFill>
                          <a:srgbClr xmlns:mc="http://schemas.openxmlformats.org/markup-compatibility/2006" xmlns:a14="http://schemas.microsoft.com/office/drawing/2010/main" val="0000FF" mc:Ignorable="a14" a14:legacySpreadsheetColorIndex="12"/>
                        </a:solidFill>
                        <a:ln w="9525">
                          <a:solidFill>
                            <a:srgbClr xmlns:mc="http://schemas.openxmlformats.org/markup-compatibility/2006" xmlns:a14="http://schemas.microsoft.com/office/drawing/2010/main" val="0000FF" mc:Ignorable="a14" a14:legacySpreadsheetColorIndex="12"/>
                          </a:solidFill>
                          <a:round/>
                          <a:headEnd/>
                          <a:tailEnd/>
                        </a:ln>
                      </xdr:spPr>
                    </xdr:sp>
                    <xdr:sp macro="" textlink="">
                      <xdr:nvSpPr>
                        <xdr:cNvPr id="73" name="Oval 1040"/>
                        <xdr:cNvSpPr>
                          <a:spLocks noChangeArrowheads="1"/>
                        </xdr:cNvSpPr>
                      </xdr:nvSpPr>
                      <xdr:spPr bwMode="auto">
                        <a:xfrm>
                          <a:off x="5820204" y="19240713"/>
                          <a:ext cx="57150" cy="47625"/>
                        </a:xfrm>
                        <a:prstGeom prst="ellipse">
                          <a:avLst/>
                        </a:prstGeom>
                        <a:solidFill>
                          <a:srgbClr xmlns:mc="http://schemas.openxmlformats.org/markup-compatibility/2006" xmlns:a14="http://schemas.microsoft.com/office/drawing/2010/main" val="0000FF" mc:Ignorable="a14" a14:legacySpreadsheetColorIndex="12"/>
                        </a:solidFill>
                        <a:ln w="9525">
                          <a:solidFill>
                            <a:srgbClr xmlns:mc="http://schemas.openxmlformats.org/markup-compatibility/2006" xmlns:a14="http://schemas.microsoft.com/office/drawing/2010/main" val="0000FF" mc:Ignorable="a14" a14:legacySpreadsheetColorIndex="12"/>
                          </a:solidFill>
                          <a:round/>
                          <a:headEnd/>
                          <a:tailEnd/>
                        </a:ln>
                      </xdr:spPr>
                    </xdr:sp>
                    <xdr:sp macro="" textlink="">
                      <xdr:nvSpPr>
                        <xdr:cNvPr id="74" name="Oval 1040"/>
                        <xdr:cNvSpPr>
                          <a:spLocks noChangeArrowheads="1"/>
                        </xdr:cNvSpPr>
                      </xdr:nvSpPr>
                      <xdr:spPr bwMode="auto">
                        <a:xfrm>
                          <a:off x="3178437" y="19367708"/>
                          <a:ext cx="56831" cy="47625"/>
                        </a:xfrm>
                        <a:prstGeom prst="ellipse">
                          <a:avLst/>
                        </a:prstGeom>
                        <a:solidFill>
                          <a:srgbClr xmlns:mc="http://schemas.openxmlformats.org/markup-compatibility/2006" xmlns:a14="http://schemas.microsoft.com/office/drawing/2010/main" val="0000FF" mc:Ignorable="a14" a14:legacySpreadsheetColorIndex="12"/>
                        </a:solidFill>
                        <a:ln w="9525">
                          <a:solidFill>
                            <a:srgbClr xmlns:mc="http://schemas.openxmlformats.org/markup-compatibility/2006" xmlns:a14="http://schemas.microsoft.com/office/drawing/2010/main" val="0000FF" mc:Ignorable="a14" a14:legacySpreadsheetColorIndex="12"/>
                          </a:solidFill>
                          <a:round/>
                          <a:headEnd/>
                          <a:tailEnd/>
                        </a:ln>
                      </xdr:spPr>
                    </xdr:sp>
                    <xdr:sp macro="" textlink="">
                      <xdr:nvSpPr>
                        <xdr:cNvPr id="75" name="Oval 1040"/>
                        <xdr:cNvSpPr>
                          <a:spLocks noChangeArrowheads="1"/>
                        </xdr:cNvSpPr>
                      </xdr:nvSpPr>
                      <xdr:spPr bwMode="auto">
                        <a:xfrm>
                          <a:off x="2894692" y="19369713"/>
                          <a:ext cx="57150" cy="47625"/>
                        </a:xfrm>
                        <a:prstGeom prst="ellipse">
                          <a:avLst/>
                        </a:prstGeom>
                        <a:solidFill>
                          <a:srgbClr xmlns:mc="http://schemas.openxmlformats.org/markup-compatibility/2006" xmlns:a14="http://schemas.microsoft.com/office/drawing/2010/main" val="0000FF" mc:Ignorable="a14" a14:legacySpreadsheetColorIndex="12"/>
                        </a:solidFill>
                        <a:ln w="9525">
                          <a:solidFill>
                            <a:srgbClr xmlns:mc="http://schemas.openxmlformats.org/markup-compatibility/2006" xmlns:a14="http://schemas.microsoft.com/office/drawing/2010/main" val="0000FF" mc:Ignorable="a14" a14:legacySpreadsheetColorIndex="12"/>
                          </a:solidFill>
                          <a:round/>
                          <a:headEnd/>
                          <a:tailEnd/>
                        </a:ln>
                      </xdr:spPr>
                    </xdr:sp>
                    <xdr:sp macro="" textlink="">
                      <xdr:nvSpPr>
                        <xdr:cNvPr id="76" name="Oval 1040"/>
                        <xdr:cNvSpPr>
                          <a:spLocks noChangeArrowheads="1"/>
                        </xdr:cNvSpPr>
                      </xdr:nvSpPr>
                      <xdr:spPr bwMode="auto">
                        <a:xfrm>
                          <a:off x="2595907" y="19361691"/>
                          <a:ext cx="57150" cy="47625"/>
                        </a:xfrm>
                        <a:prstGeom prst="ellipse">
                          <a:avLst/>
                        </a:prstGeom>
                        <a:solidFill>
                          <a:srgbClr xmlns:mc="http://schemas.openxmlformats.org/markup-compatibility/2006" xmlns:a14="http://schemas.microsoft.com/office/drawing/2010/main" val="0000FF" mc:Ignorable="a14" a14:legacySpreadsheetColorIndex="12"/>
                        </a:solidFill>
                        <a:ln w="9525">
                          <a:solidFill>
                            <a:srgbClr xmlns:mc="http://schemas.openxmlformats.org/markup-compatibility/2006" xmlns:a14="http://schemas.microsoft.com/office/drawing/2010/main" val="0000FF" mc:Ignorable="a14" a14:legacySpreadsheetColorIndex="12"/>
                          </a:solidFill>
                          <a:round/>
                          <a:headEnd/>
                          <a:tailEnd/>
                        </a:ln>
                      </xdr:spPr>
                    </xdr:sp>
                    <xdr:sp macro="" textlink="">
                      <xdr:nvSpPr>
                        <xdr:cNvPr id="77" name="Oval 1040"/>
                        <xdr:cNvSpPr>
                          <a:spLocks noChangeArrowheads="1"/>
                        </xdr:cNvSpPr>
                      </xdr:nvSpPr>
                      <xdr:spPr bwMode="auto">
                        <a:xfrm>
                          <a:off x="5222540" y="19364700"/>
                          <a:ext cx="57150" cy="47625"/>
                        </a:xfrm>
                        <a:prstGeom prst="ellipse">
                          <a:avLst/>
                        </a:prstGeom>
                        <a:solidFill>
                          <a:srgbClr xmlns:mc="http://schemas.openxmlformats.org/markup-compatibility/2006" xmlns:a14="http://schemas.microsoft.com/office/drawing/2010/main" val="0000FF" mc:Ignorable="a14" a14:legacySpreadsheetColorIndex="12"/>
                        </a:solidFill>
                        <a:ln w="9525">
                          <a:solidFill>
                            <a:srgbClr xmlns:mc="http://schemas.openxmlformats.org/markup-compatibility/2006" xmlns:a14="http://schemas.microsoft.com/office/drawing/2010/main" val="0000FF" mc:Ignorable="a14" a14:legacySpreadsheetColorIndex="12"/>
                          </a:solidFill>
                          <a:round/>
                          <a:headEnd/>
                          <a:tailEnd/>
                        </a:ln>
                      </xdr:spPr>
                    </xdr:sp>
                    <xdr:sp macro="" textlink="">
                      <xdr:nvSpPr>
                        <xdr:cNvPr id="78" name="Oval 1040"/>
                        <xdr:cNvSpPr>
                          <a:spLocks noChangeArrowheads="1"/>
                        </xdr:cNvSpPr>
                      </xdr:nvSpPr>
                      <xdr:spPr bwMode="auto">
                        <a:xfrm>
                          <a:off x="4938795" y="19366705"/>
                          <a:ext cx="57150" cy="47625"/>
                        </a:xfrm>
                        <a:prstGeom prst="ellipse">
                          <a:avLst/>
                        </a:prstGeom>
                        <a:solidFill>
                          <a:srgbClr xmlns:mc="http://schemas.openxmlformats.org/markup-compatibility/2006" xmlns:a14="http://schemas.microsoft.com/office/drawing/2010/main" val="0000FF" mc:Ignorable="a14" a14:legacySpreadsheetColorIndex="12"/>
                        </a:solidFill>
                        <a:ln w="9525">
                          <a:solidFill>
                            <a:srgbClr xmlns:mc="http://schemas.openxmlformats.org/markup-compatibility/2006" xmlns:a14="http://schemas.microsoft.com/office/drawing/2010/main" val="0000FF" mc:Ignorable="a14" a14:legacySpreadsheetColorIndex="12"/>
                          </a:solidFill>
                          <a:round/>
                          <a:headEnd/>
                          <a:tailEnd/>
                        </a:ln>
                      </xdr:spPr>
                    </xdr:sp>
                    <xdr:sp macro="" textlink="">
                      <xdr:nvSpPr>
                        <xdr:cNvPr id="79" name="Oval 1040"/>
                        <xdr:cNvSpPr>
                          <a:spLocks noChangeArrowheads="1"/>
                        </xdr:cNvSpPr>
                      </xdr:nvSpPr>
                      <xdr:spPr bwMode="auto">
                        <a:xfrm>
                          <a:off x="4636523" y="19358683"/>
                          <a:ext cx="56936" cy="47625"/>
                        </a:xfrm>
                        <a:prstGeom prst="ellipse">
                          <a:avLst/>
                        </a:prstGeom>
                        <a:solidFill>
                          <a:srgbClr xmlns:mc="http://schemas.openxmlformats.org/markup-compatibility/2006" xmlns:a14="http://schemas.microsoft.com/office/drawing/2010/main" val="0000FF" mc:Ignorable="a14" a14:legacySpreadsheetColorIndex="12"/>
                        </a:solidFill>
                        <a:ln w="9525">
                          <a:solidFill>
                            <a:srgbClr xmlns:mc="http://schemas.openxmlformats.org/markup-compatibility/2006" xmlns:a14="http://schemas.microsoft.com/office/drawing/2010/main" val="0000FF" mc:Ignorable="a14" a14:legacySpreadsheetColorIndex="12"/>
                          </a:solidFill>
                          <a:round/>
                          <a:headEnd/>
                          <a:tailEnd/>
                        </a:ln>
                      </xdr:spPr>
                    </xdr:sp>
                    <xdr:sp macro="" textlink="">
                      <xdr:nvSpPr>
                        <xdr:cNvPr id="80" name="Oval 1040"/>
                        <xdr:cNvSpPr>
                          <a:spLocks noChangeArrowheads="1"/>
                        </xdr:cNvSpPr>
                      </xdr:nvSpPr>
                      <xdr:spPr bwMode="auto">
                        <a:xfrm>
                          <a:off x="6117687" y="19363697"/>
                          <a:ext cx="57150" cy="47625"/>
                        </a:xfrm>
                        <a:prstGeom prst="ellipse">
                          <a:avLst/>
                        </a:prstGeom>
                        <a:solidFill>
                          <a:srgbClr xmlns:mc="http://schemas.openxmlformats.org/markup-compatibility/2006" xmlns:a14="http://schemas.microsoft.com/office/drawing/2010/main" val="0000FF" mc:Ignorable="a14" a14:legacySpreadsheetColorIndex="12"/>
                        </a:solidFill>
                        <a:ln w="9525">
                          <a:solidFill>
                            <a:srgbClr xmlns:mc="http://schemas.openxmlformats.org/markup-compatibility/2006" xmlns:a14="http://schemas.microsoft.com/office/drawing/2010/main" val="0000FF" mc:Ignorable="a14" a14:legacySpreadsheetColorIndex="12"/>
                          </a:solidFill>
                          <a:round/>
                          <a:headEnd/>
                          <a:tailEnd/>
                        </a:ln>
                      </xdr:spPr>
                    </xdr:sp>
                    <xdr:sp macro="" textlink="">
                      <xdr:nvSpPr>
                        <xdr:cNvPr id="81" name="Oval 1040"/>
                        <xdr:cNvSpPr>
                          <a:spLocks noChangeArrowheads="1"/>
                        </xdr:cNvSpPr>
                      </xdr:nvSpPr>
                      <xdr:spPr bwMode="auto">
                        <a:xfrm>
                          <a:off x="5818582" y="19360688"/>
                          <a:ext cx="57150" cy="47625"/>
                        </a:xfrm>
                        <a:prstGeom prst="ellipse">
                          <a:avLst/>
                        </a:prstGeom>
                        <a:solidFill>
                          <a:srgbClr xmlns:mc="http://schemas.openxmlformats.org/markup-compatibility/2006" xmlns:a14="http://schemas.microsoft.com/office/drawing/2010/main" val="0000FF" mc:Ignorable="a14" a14:legacySpreadsheetColorIndex="12"/>
                        </a:solidFill>
                        <a:ln w="9525">
                          <a:solidFill>
                            <a:srgbClr xmlns:mc="http://schemas.openxmlformats.org/markup-compatibility/2006" xmlns:a14="http://schemas.microsoft.com/office/drawing/2010/main" val="0000FF" mc:Ignorable="a14" a14:legacySpreadsheetColorIndex="12"/>
                          </a:solidFill>
                          <a:round/>
                          <a:headEnd/>
                          <a:tailEnd/>
                        </a:ln>
                      </xdr:spPr>
                    </xdr:sp>
                    <xdr:sp macro="" textlink="">
                      <xdr:nvSpPr>
                        <xdr:cNvPr id="82" name="Oval 1040"/>
                        <xdr:cNvSpPr>
                          <a:spLocks noChangeArrowheads="1"/>
                        </xdr:cNvSpPr>
                      </xdr:nvSpPr>
                      <xdr:spPr bwMode="auto">
                        <a:xfrm>
                          <a:off x="3437629" y="19366087"/>
                          <a:ext cx="56831" cy="47625"/>
                        </a:xfrm>
                        <a:prstGeom prst="ellipse">
                          <a:avLst/>
                        </a:prstGeom>
                        <a:solidFill>
                          <a:srgbClr xmlns:mc="http://schemas.openxmlformats.org/markup-compatibility/2006" xmlns:a14="http://schemas.microsoft.com/office/drawing/2010/main" val="0000FF" mc:Ignorable="a14" a14:legacySpreadsheetColorIndex="12"/>
                        </a:solidFill>
                        <a:ln w="9525">
                          <a:solidFill>
                            <a:srgbClr xmlns:mc="http://schemas.openxmlformats.org/markup-compatibility/2006" xmlns:a14="http://schemas.microsoft.com/office/drawing/2010/main" val="0000FF" mc:Ignorable="a14" a14:legacySpreadsheetColorIndex="12"/>
                          </a:solidFill>
                          <a:round/>
                          <a:headEnd/>
                          <a:tailEnd/>
                        </a:ln>
                      </xdr:spPr>
                    </xdr:sp>
                    <xdr:sp macro="" textlink="">
                      <xdr:nvSpPr>
                        <xdr:cNvPr id="83" name="Oval 1040"/>
                        <xdr:cNvSpPr>
                          <a:spLocks noChangeArrowheads="1"/>
                        </xdr:cNvSpPr>
                      </xdr:nvSpPr>
                      <xdr:spPr bwMode="auto">
                        <a:xfrm>
                          <a:off x="3703518" y="19360413"/>
                          <a:ext cx="56831" cy="47625"/>
                        </a:xfrm>
                        <a:prstGeom prst="ellipse">
                          <a:avLst/>
                        </a:prstGeom>
                        <a:solidFill>
                          <a:srgbClr xmlns:mc="http://schemas.openxmlformats.org/markup-compatibility/2006" xmlns:a14="http://schemas.microsoft.com/office/drawing/2010/main" val="0000FF" mc:Ignorable="a14" a14:legacySpreadsheetColorIndex="12"/>
                        </a:solidFill>
                        <a:ln w="9525">
                          <a:solidFill>
                            <a:srgbClr xmlns:mc="http://schemas.openxmlformats.org/markup-compatibility/2006" xmlns:a14="http://schemas.microsoft.com/office/drawing/2010/main" val="0000FF" mc:Ignorable="a14" a14:legacySpreadsheetColorIndex="12"/>
                          </a:solidFill>
                          <a:round/>
                          <a:headEnd/>
                          <a:tailEnd/>
                        </a:ln>
                      </xdr:spPr>
                    </xdr:sp>
                    <xdr:sp macro="" textlink="">
                      <xdr:nvSpPr>
                        <xdr:cNvPr id="84" name="Oval 1040"/>
                        <xdr:cNvSpPr>
                          <a:spLocks noChangeArrowheads="1"/>
                        </xdr:cNvSpPr>
                      </xdr:nvSpPr>
                      <xdr:spPr bwMode="auto">
                        <a:xfrm>
                          <a:off x="3940206" y="19362845"/>
                          <a:ext cx="56831" cy="47625"/>
                        </a:xfrm>
                        <a:prstGeom prst="ellipse">
                          <a:avLst/>
                        </a:prstGeom>
                        <a:solidFill>
                          <a:srgbClr xmlns:mc="http://schemas.openxmlformats.org/markup-compatibility/2006" xmlns:a14="http://schemas.microsoft.com/office/drawing/2010/main" val="0000FF" mc:Ignorable="a14" a14:legacySpreadsheetColorIndex="12"/>
                        </a:solidFill>
                        <a:ln w="9525">
                          <a:solidFill>
                            <a:srgbClr xmlns:mc="http://schemas.openxmlformats.org/markup-compatibility/2006" xmlns:a14="http://schemas.microsoft.com/office/drawing/2010/main" val="0000FF" mc:Ignorable="a14" a14:legacySpreadsheetColorIndex="12"/>
                          </a:solidFill>
                          <a:round/>
                          <a:headEnd/>
                          <a:tailEnd/>
                        </a:ln>
                      </xdr:spPr>
                    </xdr:sp>
                    <xdr:sp macro="" textlink="">
                      <xdr:nvSpPr>
                        <xdr:cNvPr id="85" name="Oval 1040"/>
                        <xdr:cNvSpPr>
                          <a:spLocks noChangeArrowheads="1"/>
                        </xdr:cNvSpPr>
                      </xdr:nvSpPr>
                      <xdr:spPr bwMode="auto">
                        <a:xfrm>
                          <a:off x="4183491" y="19361224"/>
                          <a:ext cx="56831" cy="47625"/>
                        </a:xfrm>
                        <a:prstGeom prst="ellipse">
                          <a:avLst/>
                        </a:prstGeom>
                        <a:solidFill>
                          <a:srgbClr xmlns:mc="http://schemas.openxmlformats.org/markup-compatibility/2006" xmlns:a14="http://schemas.microsoft.com/office/drawing/2010/main" val="0000FF" mc:Ignorable="a14" a14:legacySpreadsheetColorIndex="12"/>
                        </a:solidFill>
                        <a:ln w="9525">
                          <a:solidFill>
                            <a:srgbClr xmlns:mc="http://schemas.openxmlformats.org/markup-compatibility/2006" xmlns:a14="http://schemas.microsoft.com/office/drawing/2010/main" val="0000FF" mc:Ignorable="a14" a14:legacySpreadsheetColorIndex="12"/>
                          </a:solidFill>
                          <a:round/>
                          <a:headEnd/>
                          <a:tailEnd/>
                        </a:ln>
                      </xdr:spPr>
                    </xdr:sp>
                    <xdr:sp macro="" textlink="">
                      <xdr:nvSpPr>
                        <xdr:cNvPr id="86" name="Oval 1040"/>
                        <xdr:cNvSpPr>
                          <a:spLocks noChangeArrowheads="1"/>
                        </xdr:cNvSpPr>
                      </xdr:nvSpPr>
                      <xdr:spPr bwMode="auto">
                        <a:xfrm>
                          <a:off x="4410784" y="19363656"/>
                          <a:ext cx="56831" cy="47625"/>
                        </a:xfrm>
                        <a:prstGeom prst="ellipse">
                          <a:avLst/>
                        </a:prstGeom>
                        <a:solidFill>
                          <a:srgbClr xmlns:mc="http://schemas.openxmlformats.org/markup-compatibility/2006" xmlns:a14="http://schemas.microsoft.com/office/drawing/2010/main" val="0000FF" mc:Ignorable="a14" a14:legacySpreadsheetColorIndex="12"/>
                        </a:solidFill>
                        <a:ln w="9525">
                          <a:solidFill>
                            <a:srgbClr xmlns:mc="http://schemas.openxmlformats.org/markup-compatibility/2006" xmlns:a14="http://schemas.microsoft.com/office/drawing/2010/main" val="0000FF" mc:Ignorable="a14" a14:legacySpreadsheetColorIndex="12"/>
                          </a:solidFill>
                          <a:round/>
                          <a:headEnd/>
                          <a:tailEnd/>
                        </a:ln>
                      </xdr:spPr>
                    </xdr:sp>
                  </xdr:grpSp>
                </xdr:grpSp>
              </xdr:grpSp>
              <xdr:cxnSp macro="">
                <xdr:nvCxnSpPr>
                  <xdr:cNvPr id="144" name="Straight Arrow Connector 143"/>
                  <xdr:cNvCxnSpPr/>
                </xdr:nvCxnSpPr>
                <xdr:spPr>
                  <a:xfrm flipH="1">
                    <a:off x="2263639" y="20254846"/>
                    <a:ext cx="747832" cy="3174"/>
                  </a:xfrm>
                  <a:prstGeom prst="straightConnector1">
                    <a:avLst/>
                  </a:prstGeom>
                  <a:ln>
                    <a:tailEnd type="arrow"/>
                  </a:ln>
                </xdr:spPr>
                <xdr:style>
                  <a:lnRef idx="1">
                    <a:schemeClr val="dk1"/>
                  </a:lnRef>
                  <a:fillRef idx="0">
                    <a:schemeClr val="dk1"/>
                  </a:fillRef>
                  <a:effectRef idx="0">
                    <a:schemeClr val="dk1"/>
                  </a:effectRef>
                  <a:fontRef idx="minor">
                    <a:schemeClr val="tx1"/>
                  </a:fontRef>
                </xdr:style>
              </xdr:cxnSp>
              <xdr:cxnSp macro="">
                <xdr:nvCxnSpPr>
                  <xdr:cNvPr id="146" name="Straight Arrow Connector 145"/>
                  <xdr:cNvCxnSpPr/>
                </xdr:nvCxnSpPr>
                <xdr:spPr>
                  <a:xfrm>
                    <a:off x="4805027" y="20261331"/>
                    <a:ext cx="759647" cy="1"/>
                  </a:xfrm>
                  <a:prstGeom prst="straightConnector1">
                    <a:avLst/>
                  </a:prstGeom>
                  <a:ln>
                    <a:tailEnd type="arrow"/>
                  </a:ln>
                </xdr:spPr>
                <xdr:style>
                  <a:lnRef idx="1">
                    <a:schemeClr val="dk1"/>
                  </a:lnRef>
                  <a:fillRef idx="0">
                    <a:schemeClr val="dk1"/>
                  </a:fillRef>
                  <a:effectRef idx="0">
                    <a:schemeClr val="dk1"/>
                  </a:effectRef>
                  <a:fontRef idx="minor">
                    <a:schemeClr val="tx1"/>
                  </a:fontRef>
                </xdr:style>
              </xdr:cxnSp>
            </xdr:grpSp>
          </xdr:grpSp>
        </xdr:grpSp>
        <xdr:sp macro="" textlink="$J$5">
          <xdr:nvSpPr>
            <xdr:cNvPr id="255" name="Text Box 1095"/>
            <xdr:cNvSpPr txBox="1">
              <a:spLocks noChangeArrowheads="1" noTextEdit="1"/>
            </xdr:cNvSpPr>
          </xdr:nvSpPr>
          <xdr:spPr bwMode="auto">
            <a:xfrm>
              <a:off x="5665474" y="20845993"/>
              <a:ext cx="510183" cy="256011"/>
            </a:xfrm>
            <a:prstGeom prst="rect">
              <a:avLst/>
            </a:prstGeom>
            <a:noFill/>
            <a:ln>
              <a:noFill/>
            </a:ln>
            <a:extLst/>
          </xdr:spPr>
          <xdr:txBody>
            <a:bodyPr vertOverflow="clip" wrap="square" lIns="27432" tIns="22860" rIns="0" bIns="0" anchor="t" upright="1"/>
            <a:lstStyle/>
            <a:p>
              <a:pPr algn="l" rtl="0">
                <a:defRPr sz="1000"/>
              </a:pPr>
              <a:fld id="{4B18C894-392A-4966-B05D-042002F23EB6}" type="TxLink">
                <a:rPr lang="th-TH" sz="1050" b="1" i="0" u="none" strike="noStrike" baseline="0">
                  <a:solidFill>
                    <a:schemeClr val="tx1"/>
                  </a:solidFill>
                  <a:latin typeface="Times New Roman"/>
                </a:rPr>
                <a:pPr algn="l" rtl="0">
                  <a:defRPr sz="1000"/>
                </a:pPr>
                <a:t>4.15</a:t>
              </a:fld>
              <a:endParaRPr lang="th-TH" sz="1050" b="1" i="0" u="none" strike="noStrike" baseline="0">
                <a:solidFill>
                  <a:schemeClr val="tx1"/>
                </a:solidFill>
                <a:latin typeface="Times New Roman"/>
              </a:endParaRPr>
            </a:p>
          </xdr:txBody>
        </xdr:sp>
      </xdr:grpSp>
      <xdr:sp macro="" textlink="$K$6">
        <xdr:nvSpPr>
          <xdr:cNvPr id="259" name="Text Box 1095"/>
          <xdr:cNvSpPr txBox="1">
            <a:spLocks noChangeArrowheads="1" noTextEdit="1"/>
          </xdr:cNvSpPr>
        </xdr:nvSpPr>
        <xdr:spPr bwMode="auto">
          <a:xfrm>
            <a:off x="6095387" y="20830761"/>
            <a:ext cx="510183" cy="293351"/>
          </a:xfrm>
          <a:prstGeom prst="rect">
            <a:avLst/>
          </a:prstGeom>
          <a:noFill/>
          <a:ln>
            <a:noFill/>
          </a:ln>
          <a:ex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65A1131F-64AF-4A90-8AAD-4AFFDF04AD7D}" type="TxLink">
              <a:rPr lang="th-TH" sz="1050" b="1" i="0" u="none" strike="noStrike" baseline="0">
                <a:solidFill>
                  <a:schemeClr val="tx1"/>
                </a:solidFill>
                <a:latin typeface="Times New Roman"/>
              </a:rPr>
              <a:pPr algn="l" rtl="0">
                <a:defRPr sz="1000"/>
              </a:pPr>
              <a:t>ม.</a:t>
            </a:fld>
            <a:endParaRPr lang="th-TH" sz="1050" b="1" i="0" u="none" strike="noStrike" baseline="0">
              <a:solidFill>
                <a:schemeClr val="tx1"/>
              </a:solidFill>
              <a:latin typeface="Times New Roman"/>
            </a:endParaRPr>
          </a:p>
        </xdr:txBody>
      </xdr:sp>
    </xdr:grpSp>
    <xdr:clientData/>
  </xdr:twoCellAnchor>
  <xdr:twoCellAnchor>
    <xdr:from>
      <xdr:col>11</xdr:col>
      <xdr:colOff>110091</xdr:colOff>
      <xdr:row>46</xdr:row>
      <xdr:rowOff>167534</xdr:rowOff>
    </xdr:from>
    <xdr:to>
      <xdr:col>17</xdr:col>
      <xdr:colOff>14197</xdr:colOff>
      <xdr:row>52</xdr:row>
      <xdr:rowOff>61866</xdr:rowOff>
    </xdr:to>
    <xdr:grpSp>
      <xdr:nvGrpSpPr>
        <xdr:cNvPr id="268" name="Group 267"/>
        <xdr:cNvGrpSpPr/>
      </xdr:nvGrpSpPr>
      <xdr:grpSpPr>
        <a:xfrm flipH="1">
          <a:off x="8312797" y="13726652"/>
          <a:ext cx="4162341" cy="1642449"/>
          <a:chOff x="3634870" y="21250583"/>
          <a:chExt cx="4961710" cy="1810204"/>
        </a:xfrm>
      </xdr:grpSpPr>
      <xdr:grpSp>
        <xdr:nvGrpSpPr>
          <xdr:cNvPr id="245" name="Group 244"/>
          <xdr:cNvGrpSpPr/>
        </xdr:nvGrpSpPr>
        <xdr:grpSpPr>
          <a:xfrm>
            <a:off x="3634870" y="21250583"/>
            <a:ext cx="4961710" cy="1810204"/>
            <a:chOff x="3591995" y="20698969"/>
            <a:chExt cx="4938353" cy="1764520"/>
          </a:xfrm>
        </xdr:grpSpPr>
        <xdr:grpSp>
          <xdr:nvGrpSpPr>
            <xdr:cNvPr id="151" name="Group 150"/>
            <xdr:cNvGrpSpPr/>
          </xdr:nvGrpSpPr>
          <xdr:grpSpPr>
            <a:xfrm>
              <a:off x="3591995" y="20698969"/>
              <a:ext cx="4387327" cy="1764520"/>
              <a:chOff x="1980079" y="18517919"/>
              <a:chExt cx="4397425" cy="1788705"/>
            </a:xfrm>
          </xdr:grpSpPr>
          <xdr:sp macro="" textlink="$J$88">
            <xdr:nvSpPr>
              <xdr:cNvPr id="152" name="Text Box 1095"/>
              <xdr:cNvSpPr txBox="1">
                <a:spLocks noChangeArrowheads="1" noTextEdit="1"/>
              </xdr:cNvSpPr>
            </xdr:nvSpPr>
            <xdr:spPr bwMode="auto">
              <a:xfrm>
                <a:off x="2877058" y="18531227"/>
                <a:ext cx="723271" cy="17566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 xmlns:a14="http://schemas.microsoft.com/office/drawing/2010/main">
                    <a:solidFill>
                      <a:srgbClr xmlns:mc="http://schemas.openxmlformats.org/markup-compatibility/2006" val="FFFFFF" mc:Ignorable="a14" a14:legacySpreadsheetColorIndex="9"/>
                    </a:solidFill>
                  </a14:hiddenFill>
                </a:ext>
                <a:ext uri="{91240B29-F687-4F45-9708-019B960494DF}">
                  <a14:hiddenLine xmlns:a14="http://schemas.microsoft.com/office/drawing/2010/main" w="9525">
                    <a:solidFill>
                      <a:srgbClr xmlns:mc="http://schemas.openxmlformats.org/markup-compatibility/2006"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  <xdr:txBody>
              <a:bodyPr vertOverflow="clip" wrap="square" lIns="27432" tIns="22860" rIns="0" bIns="0" anchor="t" upright="1"/>
              <a:lstStyle/>
              <a:p>
                <a:pPr algn="l" rtl="0">
                  <a:defRPr sz="1000"/>
                </a:pPr>
                <a:fld id="{0AE8DD8C-F38C-4D5D-9103-4E005DCBD3A1}" type="TxLink">
                  <a:rPr lang="th-TH" sz="1000" b="0" i="0" u="none" strike="noStrike" baseline="0">
                    <a:solidFill>
                      <a:srgbClr val="0000FF"/>
                    </a:solidFill>
                    <a:latin typeface="Times New Roman"/>
                  </a:rPr>
                  <a:pPr algn="l" rtl="0">
                    <a:defRPr sz="1000"/>
                  </a:pPr>
                  <a:t>9@0.185m</a:t>
                </a:fld>
                <a:endParaRPr lang="th-TH" sz="1000" b="0" i="0" u="none" strike="noStrike" baseline="0">
                  <a:solidFill>
                    <a:srgbClr val="0000FF"/>
                  </a:solidFill>
                  <a:latin typeface="Times New Roman"/>
                </a:endParaRPr>
              </a:p>
            </xdr:txBody>
          </xdr:sp>
          <xdr:sp macro="" textlink="$J$87">
            <xdr:nvSpPr>
              <xdr:cNvPr id="153" name="Text Box 1095"/>
              <xdr:cNvSpPr txBox="1">
                <a:spLocks noChangeArrowheads="1" noTextEdit="1"/>
              </xdr:cNvSpPr>
            </xdr:nvSpPr>
            <xdr:spPr bwMode="auto">
              <a:xfrm>
                <a:off x="3631911" y="18534919"/>
                <a:ext cx="334002" cy="162762"/>
              </a:xfrm>
              <a:prstGeom prst="rect">
                <a:avLst/>
              </a:prstGeom>
              <a:solidFill>
                <a:schemeClr val="bg1">
                  <a:lumMod val="85000"/>
                </a:schemeClr>
              </a:solidFill>
              <a:ln>
                <a:noFill/>
              </a:ln>
              <a:extLst/>
            </xdr:spPr>
            <xdr:txBody>
              <a:bodyPr vertOverflow="clip" wrap="square" lIns="27432" tIns="22860" rIns="0" bIns="0" anchor="t" upright="1"/>
              <a:lstStyle/>
              <a:p>
                <a:pPr algn="l" rtl="0">
                  <a:defRPr sz="1000"/>
                </a:pPr>
                <a:fld id="{A303B282-C0BE-4949-A33B-7F546F9CAE8F}" type="TxLink">
                  <a:rPr lang="th-TH" sz="1000" b="0" i="0" u="none" strike="noStrike" baseline="0">
                    <a:solidFill>
                      <a:srgbClr val="0000FF"/>
                    </a:solidFill>
                    <a:latin typeface="Times New Roman"/>
                  </a:rPr>
                  <a:pPr algn="l" rtl="0">
                    <a:defRPr sz="1000"/>
                  </a:pPr>
                  <a:t>AS4 -</a:t>
                </a:fld>
                <a:endParaRPr lang="th-TH" sz="1000" b="0" i="0" u="none" strike="noStrike" baseline="0">
                  <a:solidFill>
                    <a:srgbClr val="0000FF"/>
                  </a:solidFill>
                  <a:latin typeface="Times New Roman"/>
                </a:endParaRPr>
              </a:p>
            </xdr:txBody>
          </xdr:sp>
          <xdr:sp macro="" textlink="$H$88">
            <xdr:nvSpPr>
              <xdr:cNvPr id="154" name="Text Box 1095"/>
              <xdr:cNvSpPr txBox="1">
                <a:spLocks noChangeArrowheads="1" noTextEdit="1"/>
              </xdr:cNvSpPr>
            </xdr:nvSpPr>
            <xdr:spPr bwMode="auto">
              <a:xfrm>
                <a:off x="4475537" y="18517919"/>
                <a:ext cx="746487" cy="208079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 xmlns:a14="http://schemas.microsoft.com/office/drawing/2010/main">
                    <a:solidFill>
                      <a:srgbClr xmlns:mc="http://schemas.openxmlformats.org/markup-compatibility/2006" val="FFFFFF" mc:Ignorable="a14" a14:legacySpreadsheetColorIndex="9"/>
                    </a:solidFill>
                  </a14:hiddenFill>
                </a:ext>
                <a:ext uri="{91240B29-F687-4F45-9708-019B960494DF}">
                  <a14:hiddenLine xmlns:a14="http://schemas.microsoft.com/office/drawing/2010/main" w="9525">
                    <a:solidFill>
                      <a:srgbClr xmlns:mc="http://schemas.openxmlformats.org/markup-compatibility/2006"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  <xdr:txBody>
              <a:bodyPr vertOverflow="clip" wrap="square" lIns="27432" tIns="22860" rIns="0" bIns="0" anchor="t" upright="1"/>
              <a:lstStyle/>
              <a:p>
                <a:pPr algn="l" rtl="0">
                  <a:defRPr sz="1000"/>
                </a:pPr>
                <a:fld id="{689C8337-E336-4BF1-B302-E7E39B33DF30}" type="TxLink">
                  <a:rPr lang="th-TH" sz="1000" b="0" i="0" u="none" strike="noStrike" baseline="0">
                    <a:solidFill>
                      <a:srgbClr val="0000FF"/>
                    </a:solidFill>
                    <a:latin typeface="Times New Roman"/>
                  </a:rPr>
                  <a:pPr algn="l" rtl="0">
                    <a:defRPr sz="1000"/>
                  </a:pPr>
                  <a:t>9@0.125m</a:t>
                </a:fld>
                <a:endParaRPr lang="th-TH" sz="1000" b="0" i="0" u="none" strike="noStrike" baseline="0">
                  <a:solidFill>
                    <a:srgbClr val="0000FF"/>
                  </a:solidFill>
                  <a:latin typeface="Times New Roman"/>
                </a:endParaRPr>
              </a:p>
            </xdr:txBody>
          </xdr:sp>
          <xdr:sp macro="" textlink="$H$87">
            <xdr:nvSpPr>
              <xdr:cNvPr id="155" name="Text Box 1095"/>
              <xdr:cNvSpPr txBox="1">
                <a:spLocks noChangeArrowheads="1" noTextEdit="1"/>
              </xdr:cNvSpPr>
            </xdr:nvSpPr>
            <xdr:spPr bwMode="auto">
              <a:xfrm>
                <a:off x="4118057" y="18541285"/>
                <a:ext cx="361341" cy="164122"/>
              </a:xfrm>
              <a:prstGeom prst="rect">
                <a:avLst/>
              </a:prstGeom>
              <a:solidFill>
                <a:schemeClr val="accent6">
                  <a:lumMod val="40000"/>
                  <a:lumOff val="60000"/>
                </a:schemeClr>
              </a:solidFill>
              <a:ln>
                <a:noFill/>
              </a:ln>
              <a:extLst/>
            </xdr:spPr>
            <xdr:txBody>
              <a:bodyPr vertOverflow="clip" wrap="square" lIns="27432" tIns="22860" rIns="0" bIns="0" anchor="t" upright="1"/>
              <a:lstStyle/>
              <a:p>
                <a:pPr algn="l" rtl="0">
                  <a:defRPr sz="1000"/>
                </a:pPr>
                <a:fld id="{1B42F812-3B35-4CCB-93CD-1380F6A29E0E}" type="TxLink">
                  <a:rPr lang="th-TH" sz="1000" b="0" i="0" u="none" strike="noStrike" baseline="0">
                    <a:solidFill>
                      <a:srgbClr val="0000FF"/>
                    </a:solidFill>
                    <a:latin typeface="Times New Roman"/>
                  </a:rPr>
                  <a:pPr algn="l" rtl="0">
                    <a:defRPr sz="1000"/>
                  </a:pPr>
                  <a:t>AS6 -</a:t>
                </a:fld>
                <a:endParaRPr lang="th-TH" sz="1000" b="0" i="0" u="none" strike="noStrike" baseline="0">
                  <a:solidFill>
                    <a:srgbClr val="0000FF"/>
                  </a:solidFill>
                  <a:latin typeface="Times New Roman"/>
                </a:endParaRPr>
              </a:p>
            </xdr:txBody>
          </xdr:sp>
          <xdr:sp macro="" textlink="$F$88">
            <xdr:nvSpPr>
              <xdr:cNvPr id="156" name="Text Box 1095"/>
              <xdr:cNvSpPr txBox="1">
                <a:spLocks noChangeArrowheads="1" noTextEdit="1"/>
              </xdr:cNvSpPr>
            </xdr:nvSpPr>
            <xdr:spPr bwMode="auto">
              <a:xfrm>
                <a:off x="3720607" y="19474168"/>
                <a:ext cx="684274" cy="20954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 xmlns:a14="http://schemas.microsoft.com/office/drawing/2010/main">
                    <a:solidFill>
                      <a:srgbClr xmlns:mc="http://schemas.openxmlformats.org/markup-compatibility/2006" val="FFFFFF" mc:Ignorable="a14" a14:legacySpreadsheetColorIndex="9"/>
                    </a:solidFill>
                  </a14:hiddenFill>
                </a:ext>
                <a:ext uri="{91240B29-F687-4F45-9708-019B960494DF}">
                  <a14:hiddenLine xmlns:a14="http://schemas.microsoft.com/office/drawing/2010/main" w="9525">
                    <a:solidFill>
                      <a:srgbClr xmlns:mc="http://schemas.openxmlformats.org/markup-compatibility/2006"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  <xdr:txBody>
              <a:bodyPr vertOverflow="clip" wrap="square" lIns="27432" tIns="22860" rIns="0" bIns="0" anchor="t" upright="1"/>
              <a:lstStyle/>
              <a:p>
                <a:pPr algn="l" rtl="0">
                  <a:defRPr sz="1000"/>
                </a:pPr>
                <a:fld id="{2F3DF1F6-3DB8-4ED9-8646-4384C97A6F42}" type="TxLink">
                  <a:rPr lang="th-TH" sz="1000" b="0" i="0" u="none" strike="noStrike" baseline="0">
                    <a:solidFill>
                      <a:srgbClr val="0000FF"/>
                    </a:solidFill>
                    <a:latin typeface="Times New Roman"/>
                  </a:rPr>
                  <a:pPr algn="l" rtl="0">
                    <a:defRPr sz="1000"/>
                  </a:pPr>
                  <a:t>9@0.15m</a:t>
                </a:fld>
                <a:endParaRPr lang="th-TH" sz="1000" b="0" i="0" u="none" strike="noStrike" baseline="0">
                  <a:solidFill>
                    <a:srgbClr val="0000FF"/>
                  </a:solidFill>
                  <a:latin typeface="Times New Roman"/>
                </a:endParaRPr>
              </a:p>
            </xdr:txBody>
          </xdr:sp>
          <xdr:sp macro="" textlink="$F$87">
            <xdr:nvSpPr>
              <xdr:cNvPr id="157" name="Text Box 1095"/>
              <xdr:cNvSpPr txBox="1">
                <a:spLocks noChangeArrowheads="1" noTextEdit="1"/>
              </xdr:cNvSpPr>
            </xdr:nvSpPr>
            <xdr:spPr bwMode="auto">
              <a:xfrm>
                <a:off x="4462570" y="19484813"/>
                <a:ext cx="342054" cy="164123"/>
              </a:xfrm>
              <a:prstGeom prst="rect">
                <a:avLst/>
              </a:prstGeom>
              <a:solidFill>
                <a:schemeClr val="accent3">
                  <a:lumMod val="40000"/>
                  <a:lumOff val="60000"/>
                </a:schemeClr>
              </a:solidFill>
              <a:ln>
                <a:noFill/>
              </a:ln>
              <a:extLst/>
            </xdr:spPr>
            <xdr:txBody>
              <a:bodyPr vertOverflow="clip" wrap="square" lIns="27432" tIns="22860" rIns="0" bIns="0" anchor="t" upright="1"/>
              <a:lstStyle/>
              <a:p>
                <a:pPr algn="l" rtl="0">
                  <a:defRPr sz="1000"/>
                </a:pPr>
                <a:fld id="{85EC5D6F-EFA5-4A26-BC5A-3DEB9092E216}" type="TxLink">
                  <a:rPr lang="th-TH" sz="1000" b="0" i="0" u="none" strike="noStrike" baseline="0">
                    <a:solidFill>
                      <a:srgbClr val="0000FF"/>
                    </a:solidFill>
                    <a:latin typeface="Times New Roman"/>
                  </a:rPr>
                  <a:pPr algn="l" rtl="0">
                    <a:defRPr sz="1000"/>
                  </a:pPr>
                  <a:t>AS2 +</a:t>
                </a:fld>
                <a:endParaRPr lang="th-TH" sz="1000" b="0" i="0" u="none" strike="noStrike" baseline="0">
                  <a:solidFill>
                    <a:srgbClr val="0000FF"/>
                  </a:solidFill>
                  <a:latin typeface="Times New Roman"/>
                </a:endParaRPr>
              </a:p>
            </xdr:txBody>
          </xdr:sp>
          <xdr:grpSp>
            <xdr:nvGrpSpPr>
              <xdr:cNvPr id="158" name="Group 157"/>
              <xdr:cNvGrpSpPr/>
            </xdr:nvGrpSpPr>
            <xdr:grpSpPr>
              <a:xfrm>
                <a:off x="2493169" y="18787277"/>
                <a:ext cx="916782" cy="213801"/>
                <a:chOff x="2495767" y="18727529"/>
                <a:chExt cx="915916" cy="213801"/>
              </a:xfrm>
            </xdr:grpSpPr>
            <xdr:sp macro="" textlink="$P$91">
              <xdr:nvSpPr>
                <xdr:cNvPr id="217" name="Text Box 1095"/>
                <xdr:cNvSpPr txBox="1">
                  <a:spLocks noChangeArrowheads="1" noTextEdit="1"/>
                </xdr:cNvSpPr>
              </xdr:nvSpPr>
              <xdr:spPr bwMode="auto">
                <a:xfrm>
                  <a:off x="2641591" y="18727529"/>
                  <a:ext cx="506583" cy="161925"/>
                </a:xfrm>
                <a:prstGeom prst="rect">
                  <a:avLst/>
                </a:prstGeom>
                <a:noFill/>
                <a:ln>
                  <a:noFill/>
                </a:ln>
                <a:extLst>
                  <a:ext uri="{909E8E84-426E-40DD-AFC4-6F175D3DCCD1}">
                    <a14:hiddenFill xmlns:a14="http://schemas.microsoft.com/office/drawing/2010/main">
                      <a:solidFill>
                        <a:srgbClr xmlns:mc="http://schemas.openxmlformats.org/markup-compatibility/2006" val="FFFFFF" mc:Ignorable="a14" a14:legacySpreadsheetColorIndex="9"/>
                      </a:solidFill>
                    </a14:hiddenFill>
                  </a:ext>
                  <a:ext uri="{91240B29-F687-4F45-9708-019B960494DF}">
                    <a14:hiddenLine xmlns:a14="http://schemas.microsoft.com/office/drawing/2010/main" w="9525">
                      <a:solidFill>
                        <a:srgbClr xmlns:mc="http://schemas.openxmlformats.org/markup-compatibility/2006" val="000000" mc:Ignorable="a14" a14:legacySpreadsheetColorIndex="64"/>
                      </a:solidFill>
                      <a:miter lim="800000"/>
                      <a:headEnd/>
                      <a:tailEnd/>
                    </a14:hiddenLine>
                  </a:ext>
                </a:extLst>
              </xdr:spPr>
              <xdr:txBody>
                <a:bodyPr vertOverflow="clip" wrap="square" lIns="27432" tIns="22860" rIns="0" bIns="0" anchor="t" upright="1"/>
                <a:lstStyle/>
                <a:p>
                  <a:pPr algn="l" rtl="0">
                    <a:defRPr sz="1000"/>
                  </a:pPr>
                  <a:fld id="{CFE4A0F9-21D4-4577-99AB-7441098199B0}" type="TxLink">
                    <a:rPr lang="th-TH" sz="1000" b="0" i="0" u="none" strike="noStrike" baseline="0">
                      <a:solidFill>
                        <a:srgbClr val="0000FF"/>
                      </a:solidFill>
                      <a:latin typeface="Times New Roman"/>
                    </a:rPr>
                    <a:pPr algn="l" rtl="0">
                      <a:defRPr sz="1000"/>
                    </a:pPr>
                    <a:t>1.4m.</a:t>
                  </a:fld>
                  <a:endParaRPr lang="th-TH" sz="1000" b="0" i="0" u="none" strike="noStrike" baseline="0">
                    <a:solidFill>
                      <a:srgbClr val="0000FF"/>
                    </a:solidFill>
                    <a:latin typeface="Times New Roman"/>
                  </a:endParaRPr>
                </a:p>
              </xdr:txBody>
            </xdr:sp>
            <xdr:grpSp>
              <xdr:nvGrpSpPr>
                <xdr:cNvPr id="218" name="Group 217"/>
                <xdr:cNvGrpSpPr/>
              </xdr:nvGrpSpPr>
              <xdr:grpSpPr>
                <a:xfrm>
                  <a:off x="2495767" y="18738273"/>
                  <a:ext cx="915916" cy="203057"/>
                  <a:chOff x="2495767" y="18738273"/>
                  <a:chExt cx="915916" cy="203057"/>
                </a:xfrm>
              </xdr:grpSpPr>
              <xdr:cxnSp macro="">
                <xdr:nvCxnSpPr>
                  <xdr:cNvPr id="219" name="Straight Connector 218"/>
                  <xdr:cNvCxnSpPr/>
                </xdr:nvCxnSpPr>
                <xdr:spPr>
                  <a:xfrm flipH="1">
                    <a:off x="3156239" y="18840181"/>
                    <a:ext cx="255444" cy="0"/>
                  </a:xfrm>
                  <a:prstGeom prst="line">
                    <a:avLst/>
                  </a:prstGeom>
                </xdr:spPr>
                <xdr:style>
                  <a:lnRef idx="1">
                    <a:schemeClr val="dk1"/>
                  </a:lnRef>
                  <a:fillRef idx="0">
                    <a:schemeClr val="dk1"/>
                  </a:fillRef>
                  <a:effectRef idx="0">
                    <a:schemeClr val="dk1"/>
                  </a:effectRef>
                  <a:fontRef idx="minor">
                    <a:schemeClr val="tx1"/>
                  </a:fontRef>
                </xdr:style>
              </xdr:cxnSp>
              <xdr:cxnSp macro="">
                <xdr:nvCxnSpPr>
                  <xdr:cNvPr id="220" name="Straight Connector 219"/>
                  <xdr:cNvCxnSpPr/>
                </xdr:nvCxnSpPr>
                <xdr:spPr>
                  <a:xfrm flipH="1">
                    <a:off x="2495767" y="18837799"/>
                    <a:ext cx="259232" cy="0"/>
                  </a:xfrm>
                  <a:prstGeom prst="line">
                    <a:avLst/>
                  </a:prstGeom>
                </xdr:spPr>
                <xdr:style>
                  <a:lnRef idx="1">
                    <a:schemeClr val="dk1"/>
                  </a:lnRef>
                  <a:fillRef idx="0">
                    <a:schemeClr val="dk1"/>
                  </a:fillRef>
                  <a:effectRef idx="0">
                    <a:schemeClr val="dk1"/>
                  </a:effectRef>
                  <a:fontRef idx="minor">
                    <a:schemeClr val="tx1"/>
                  </a:fontRef>
                </xdr:style>
              </xdr:cxnSp>
              <xdr:cxnSp macro="">
                <xdr:nvCxnSpPr>
                  <xdr:cNvPr id="221" name="Straight Connector 220"/>
                  <xdr:cNvCxnSpPr/>
                </xdr:nvCxnSpPr>
                <xdr:spPr>
                  <a:xfrm flipV="1">
                    <a:off x="2569910" y="18738273"/>
                    <a:ext cx="0" cy="184873"/>
                  </a:xfrm>
                  <a:prstGeom prst="line">
                    <a:avLst/>
                  </a:prstGeom>
                </xdr:spPr>
                <xdr:style>
                  <a:lnRef idx="1">
                    <a:schemeClr val="dk1"/>
                  </a:lnRef>
                  <a:fillRef idx="0">
                    <a:schemeClr val="dk1"/>
                  </a:fillRef>
                  <a:effectRef idx="0">
                    <a:schemeClr val="dk1"/>
                  </a:effectRef>
                  <a:fontRef idx="minor">
                    <a:schemeClr val="tx1"/>
                  </a:fontRef>
                </xdr:style>
              </xdr:cxnSp>
              <xdr:cxnSp macro="">
                <xdr:nvCxnSpPr>
                  <xdr:cNvPr id="222" name="Straight Connector 221"/>
                  <xdr:cNvCxnSpPr/>
                </xdr:nvCxnSpPr>
                <xdr:spPr>
                  <a:xfrm flipV="1">
                    <a:off x="3363082" y="18756457"/>
                    <a:ext cx="0" cy="184873"/>
                  </a:xfrm>
                  <a:prstGeom prst="line">
                    <a:avLst/>
                  </a:prstGeom>
                </xdr:spPr>
                <xdr:style>
                  <a:lnRef idx="1">
                    <a:schemeClr val="dk1"/>
                  </a:lnRef>
                  <a:fillRef idx="0">
                    <a:schemeClr val="dk1"/>
                  </a:fillRef>
                  <a:effectRef idx="0">
                    <a:schemeClr val="dk1"/>
                  </a:effectRef>
                  <a:fontRef idx="minor">
                    <a:schemeClr val="tx1"/>
                  </a:fontRef>
                </xdr:style>
              </xdr:cxnSp>
            </xdr:grpSp>
          </xdr:grpSp>
          <xdr:grpSp>
            <xdr:nvGrpSpPr>
              <xdr:cNvPr id="159" name="Group 158"/>
              <xdr:cNvGrpSpPr/>
            </xdr:nvGrpSpPr>
            <xdr:grpSpPr>
              <a:xfrm>
                <a:off x="4487141" y="18800617"/>
                <a:ext cx="856385" cy="192668"/>
                <a:chOff x="2553566" y="18748662"/>
                <a:chExt cx="858117" cy="192668"/>
              </a:xfrm>
            </xdr:grpSpPr>
            <xdr:sp macro="" textlink="$P$92">
              <xdr:nvSpPr>
                <xdr:cNvPr id="211" name="Text Box 1095"/>
                <xdr:cNvSpPr txBox="1">
                  <a:spLocks noChangeArrowheads="1" noTextEdit="1"/>
                </xdr:cNvSpPr>
              </xdr:nvSpPr>
              <xdr:spPr bwMode="auto">
                <a:xfrm>
                  <a:off x="2680111" y="18748662"/>
                  <a:ext cx="506584" cy="161925"/>
                </a:xfrm>
                <a:prstGeom prst="rect">
                  <a:avLst/>
                </a:prstGeom>
                <a:noFill/>
                <a:ln>
                  <a:noFill/>
                </a:ln>
                <a:extLst>
                  <a:ext uri="{909E8E84-426E-40DD-AFC4-6F175D3DCCD1}">
                    <a14:hiddenFill xmlns:a14="http://schemas.microsoft.com/office/drawing/2010/main">
                      <a:solidFill>
                        <a:srgbClr xmlns:mc="http://schemas.openxmlformats.org/markup-compatibility/2006" val="FFFFFF" mc:Ignorable="a14" a14:legacySpreadsheetColorIndex="9"/>
                      </a:solidFill>
                    </a14:hiddenFill>
                  </a:ext>
                  <a:ext uri="{91240B29-F687-4F45-9708-019B960494DF}">
                    <a14:hiddenLine xmlns:a14="http://schemas.microsoft.com/office/drawing/2010/main" w="9525">
                      <a:solidFill>
                        <a:srgbClr xmlns:mc="http://schemas.openxmlformats.org/markup-compatibility/2006" val="000000" mc:Ignorable="a14" a14:legacySpreadsheetColorIndex="64"/>
                      </a:solidFill>
                      <a:miter lim="800000"/>
                      <a:headEnd/>
                      <a:tailEnd/>
                    </a14:hiddenLine>
                  </a:ext>
                </a:extLst>
              </xdr:spPr>
              <xdr:txBody>
                <a:bodyPr vertOverflow="clip" wrap="square" lIns="27432" tIns="22860" rIns="0" bIns="0" anchor="t" upright="1"/>
                <a:lstStyle/>
                <a:p>
                  <a:pPr algn="l" rtl="0">
                    <a:defRPr sz="1000"/>
                  </a:pPr>
                  <a:fld id="{6096DCA5-14F9-456E-96A8-1E2BE21C0690}" type="TxLink">
                    <a:rPr lang="th-TH" sz="1000" b="0" i="0" u="none" strike="noStrike" baseline="0">
                      <a:solidFill>
                        <a:srgbClr val="0000FF"/>
                      </a:solidFill>
                      <a:latin typeface="Times New Roman"/>
                    </a:rPr>
                    <a:pPr algn="l" rtl="0">
                      <a:defRPr sz="1000"/>
                    </a:pPr>
                    <a:t>1.8m.</a:t>
                  </a:fld>
                  <a:endParaRPr lang="th-TH" sz="1000" b="0" i="0" u="none" strike="noStrike" baseline="0">
                    <a:solidFill>
                      <a:srgbClr val="0000FF"/>
                    </a:solidFill>
                    <a:latin typeface="Times New Roman"/>
                  </a:endParaRPr>
                </a:p>
              </xdr:txBody>
            </xdr:sp>
            <xdr:grpSp>
              <xdr:nvGrpSpPr>
                <xdr:cNvPr id="212" name="Group 211"/>
                <xdr:cNvGrpSpPr/>
              </xdr:nvGrpSpPr>
              <xdr:grpSpPr>
                <a:xfrm>
                  <a:off x="2553566" y="18755591"/>
                  <a:ext cx="858117" cy="185739"/>
                  <a:chOff x="2553566" y="18755591"/>
                  <a:chExt cx="858117" cy="185739"/>
                </a:xfrm>
              </xdr:grpSpPr>
              <xdr:cxnSp macro="">
                <xdr:nvCxnSpPr>
                  <xdr:cNvPr id="213" name="Straight Connector 212"/>
                  <xdr:cNvCxnSpPr/>
                </xdr:nvCxnSpPr>
                <xdr:spPr>
                  <a:xfrm flipH="1">
                    <a:off x="3156239" y="18840181"/>
                    <a:ext cx="255444" cy="0"/>
                  </a:xfrm>
                  <a:prstGeom prst="line">
                    <a:avLst/>
                  </a:prstGeom>
                </xdr:spPr>
                <xdr:style>
                  <a:lnRef idx="1">
                    <a:schemeClr val="dk1"/>
                  </a:lnRef>
                  <a:fillRef idx="0">
                    <a:schemeClr val="dk1"/>
                  </a:fillRef>
                  <a:effectRef idx="0">
                    <a:schemeClr val="dk1"/>
                  </a:effectRef>
                  <a:fontRef idx="minor">
                    <a:schemeClr val="tx1"/>
                  </a:fontRef>
                </xdr:style>
              </xdr:cxnSp>
              <xdr:cxnSp macro="">
                <xdr:nvCxnSpPr>
                  <xdr:cNvPr id="214" name="Straight Connector 213"/>
                  <xdr:cNvCxnSpPr/>
                </xdr:nvCxnSpPr>
                <xdr:spPr>
                  <a:xfrm flipH="1">
                    <a:off x="2553566" y="18837799"/>
                    <a:ext cx="201433" cy="0"/>
                  </a:xfrm>
                  <a:prstGeom prst="line">
                    <a:avLst/>
                  </a:prstGeom>
                </xdr:spPr>
                <xdr:style>
                  <a:lnRef idx="1">
                    <a:schemeClr val="dk1"/>
                  </a:lnRef>
                  <a:fillRef idx="0">
                    <a:schemeClr val="dk1"/>
                  </a:fillRef>
                  <a:effectRef idx="0">
                    <a:schemeClr val="dk1"/>
                  </a:effectRef>
                  <a:fontRef idx="minor">
                    <a:schemeClr val="tx1"/>
                  </a:fontRef>
                </xdr:style>
              </xdr:cxnSp>
              <xdr:cxnSp macro="">
                <xdr:nvCxnSpPr>
                  <xdr:cNvPr id="215" name="Straight Connector 214"/>
                  <xdr:cNvCxnSpPr/>
                </xdr:nvCxnSpPr>
                <xdr:spPr>
                  <a:xfrm flipV="1">
                    <a:off x="2600217" y="18755591"/>
                    <a:ext cx="0" cy="184873"/>
                  </a:xfrm>
                  <a:prstGeom prst="line">
                    <a:avLst/>
                  </a:prstGeom>
                </xdr:spPr>
                <xdr:style>
                  <a:lnRef idx="1">
                    <a:schemeClr val="dk1"/>
                  </a:lnRef>
                  <a:fillRef idx="0">
                    <a:schemeClr val="dk1"/>
                  </a:fillRef>
                  <a:effectRef idx="0">
                    <a:schemeClr val="dk1"/>
                  </a:effectRef>
                  <a:fontRef idx="minor">
                    <a:schemeClr val="tx1"/>
                  </a:fontRef>
                </xdr:style>
              </xdr:cxnSp>
              <xdr:cxnSp macro="">
                <xdr:nvCxnSpPr>
                  <xdr:cNvPr id="216" name="Straight Connector 215"/>
                  <xdr:cNvCxnSpPr/>
                </xdr:nvCxnSpPr>
                <xdr:spPr>
                  <a:xfrm flipV="1">
                    <a:off x="3363082" y="18756457"/>
                    <a:ext cx="0" cy="184873"/>
                  </a:xfrm>
                  <a:prstGeom prst="line">
                    <a:avLst/>
                  </a:prstGeom>
                </xdr:spPr>
                <xdr:style>
                  <a:lnRef idx="1">
                    <a:schemeClr val="dk1"/>
                  </a:lnRef>
                  <a:fillRef idx="0">
                    <a:schemeClr val="dk1"/>
                  </a:fillRef>
                  <a:effectRef idx="0">
                    <a:schemeClr val="dk1"/>
                  </a:effectRef>
                  <a:fontRef idx="minor">
                    <a:schemeClr val="tx1"/>
                  </a:fontRef>
                </xdr:style>
              </xdr:cxnSp>
            </xdr:grpSp>
          </xdr:grpSp>
          <xdr:sp macro="" textlink="$I$87">
            <xdr:nvSpPr>
              <xdr:cNvPr id="160" name="Text Box 1095"/>
              <xdr:cNvSpPr txBox="1">
                <a:spLocks noChangeArrowheads="1" noTextEdit="1"/>
              </xdr:cNvSpPr>
            </xdr:nvSpPr>
            <xdr:spPr bwMode="auto">
              <a:xfrm>
                <a:off x="4454814" y="19729923"/>
                <a:ext cx="366546" cy="164122"/>
              </a:xfrm>
              <a:prstGeom prst="rect">
                <a:avLst/>
              </a:prstGeom>
              <a:solidFill>
                <a:schemeClr val="accent4">
                  <a:lumMod val="60000"/>
                  <a:lumOff val="40000"/>
                </a:schemeClr>
              </a:solidFill>
              <a:ln>
                <a:noFill/>
              </a:ln>
              <a:extLst/>
            </xdr:spPr>
            <xdr:txBody>
              <a:bodyPr vertOverflow="clip" wrap="square" lIns="27432" tIns="22860" rIns="0" bIns="0" anchor="t" upright="1"/>
              <a:lstStyle/>
              <a:p>
                <a:pPr algn="l" rtl="0">
                  <a:defRPr sz="1000"/>
                </a:pPr>
                <a:fld id="{65019EEF-30A5-4669-B4FF-27ED119CE80E}" type="TxLink">
                  <a:rPr lang="th-TH" sz="1000" b="0" i="0" u="none" strike="noStrike" baseline="0">
                    <a:solidFill>
                      <a:srgbClr val="0000FF"/>
                    </a:solidFill>
                    <a:latin typeface="Times New Roman"/>
                  </a:rPr>
                  <a:pPr algn="l" rtl="0">
                    <a:defRPr sz="1000"/>
                  </a:pPr>
                  <a:t>AS5 +</a:t>
                </a:fld>
                <a:endParaRPr lang="th-TH" sz="1000" b="0" i="0" u="none" strike="noStrike" baseline="0">
                  <a:solidFill>
                    <a:srgbClr val="0000FF"/>
                  </a:solidFill>
                  <a:latin typeface="Times New Roman"/>
                </a:endParaRPr>
              </a:p>
            </xdr:txBody>
          </xdr:sp>
          <xdr:sp macro="" textlink="$I$88">
            <xdr:nvSpPr>
              <xdr:cNvPr id="161" name="Text Box 1095"/>
              <xdr:cNvSpPr txBox="1">
                <a:spLocks noChangeArrowheads="1" noTextEdit="1"/>
              </xdr:cNvSpPr>
            </xdr:nvSpPr>
            <xdr:spPr bwMode="auto">
              <a:xfrm>
                <a:off x="3710128" y="19736511"/>
                <a:ext cx="645694" cy="17519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 xmlns:a14="http://schemas.microsoft.com/office/drawing/2010/main">
                    <a:solidFill>
                      <a:srgbClr xmlns:mc="http://schemas.openxmlformats.org/markup-compatibility/2006" val="FFFFFF" mc:Ignorable="a14" a14:legacySpreadsheetColorIndex="9"/>
                    </a:solidFill>
                  </a14:hiddenFill>
                </a:ext>
                <a:ext uri="{91240B29-F687-4F45-9708-019B960494DF}">
                  <a14:hiddenLine xmlns:a14="http://schemas.microsoft.com/office/drawing/2010/main" w="9525">
                    <a:solidFill>
                      <a:srgbClr xmlns:mc="http://schemas.openxmlformats.org/markup-compatibility/2006"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  <xdr:txBody>
              <a:bodyPr vertOverflow="clip" wrap="square" lIns="27432" tIns="22860" rIns="0" bIns="0" anchor="t" upright="1"/>
              <a:lstStyle/>
              <a:p>
                <a:pPr algn="l" rtl="0">
                  <a:defRPr sz="1000"/>
                </a:pPr>
                <a:fld id="{F40C1D9C-17D3-44F1-A538-2A8E909BD2DF}" type="TxLink">
                  <a:rPr lang="th-TH" sz="1000" b="0" i="0" u="none" strike="noStrike" baseline="0">
                    <a:solidFill>
                      <a:srgbClr val="0000FF"/>
                    </a:solidFill>
                    <a:latin typeface="Times New Roman"/>
                  </a:rPr>
                  <a:pPr algn="l" rtl="0">
                    <a:defRPr sz="1000"/>
                  </a:pPr>
                  <a:t>9@0.175m</a:t>
                </a:fld>
                <a:endParaRPr lang="th-TH" sz="1000" b="0" i="0" u="none" strike="noStrike" baseline="0">
                  <a:solidFill>
                    <a:srgbClr val="0000FF"/>
                  </a:solidFill>
                  <a:latin typeface="Times New Roman"/>
                </a:endParaRPr>
              </a:p>
            </xdr:txBody>
          </xdr:sp>
          <xdr:grpSp>
            <xdr:nvGrpSpPr>
              <xdr:cNvPr id="162" name="Group 161"/>
              <xdr:cNvGrpSpPr/>
            </xdr:nvGrpSpPr>
            <xdr:grpSpPr>
              <a:xfrm>
                <a:off x="1980079" y="18595870"/>
                <a:ext cx="4397425" cy="1710754"/>
                <a:chOff x="1980079" y="18595870"/>
                <a:chExt cx="4397425" cy="1710754"/>
              </a:xfrm>
            </xdr:grpSpPr>
            <xdr:sp macro="" textlink="$H$24">
              <xdr:nvSpPr>
                <xdr:cNvPr id="163" name="Text Box 1095"/>
                <xdr:cNvSpPr txBox="1">
                  <a:spLocks noChangeArrowheads="1" noTextEdit="1"/>
                </xdr:cNvSpPr>
              </xdr:nvSpPr>
              <xdr:spPr bwMode="auto">
                <a:xfrm>
                  <a:off x="3819370" y="20052763"/>
                  <a:ext cx="870503" cy="253861"/>
                </a:xfrm>
                <a:prstGeom prst="rect">
                  <a:avLst/>
                </a:prstGeom>
                <a:solidFill>
                  <a:schemeClr val="bg1"/>
                </a:solidFill>
                <a:ln>
                  <a:noFill/>
                </a:ln>
                <a:extLst/>
              </xdr:spPr>
              <xdr:txBody>
                <a:bodyPr vertOverflow="clip" wrap="square" lIns="27432" tIns="22860" rIns="0" bIns="0" anchor="t" upright="1"/>
                <a:lstStyle/>
                <a:p>
                  <a:pPr algn="l" rtl="0">
                    <a:defRPr sz="1000"/>
                  </a:pPr>
                  <a:fld id="{86CC97F1-2AD5-463D-ACB6-E39E07F05327}" type="TxLink">
                    <a:rPr lang="th-TH" sz="1050" b="1" i="0" u="none" strike="noStrike" baseline="0">
                      <a:solidFill>
                        <a:schemeClr val="tx1"/>
                      </a:solidFill>
                      <a:latin typeface="Times New Roman"/>
                    </a:rPr>
                    <a:pPr algn="l" rtl="0">
                      <a:defRPr sz="1000"/>
                    </a:pPr>
                    <a:t>ด้านยาว</a:t>
                  </a:fld>
                  <a:endParaRPr lang="th-TH" sz="1050" b="1" i="0" u="none" strike="noStrike" baseline="0">
                    <a:solidFill>
                      <a:schemeClr val="tx1"/>
                    </a:solidFill>
                    <a:latin typeface="Times New Roman"/>
                  </a:endParaRPr>
                </a:p>
              </xdr:txBody>
            </xdr:sp>
            <xdr:grpSp>
              <xdr:nvGrpSpPr>
                <xdr:cNvPr id="164" name="Group 163"/>
                <xdr:cNvGrpSpPr/>
              </xdr:nvGrpSpPr>
              <xdr:grpSpPr>
                <a:xfrm>
                  <a:off x="1980079" y="18595870"/>
                  <a:ext cx="4397425" cy="1296575"/>
                  <a:chOff x="1972935" y="18698766"/>
                  <a:chExt cx="4395031" cy="1307984"/>
                </a:xfrm>
              </xdr:grpSpPr>
              <xdr:sp macro="" textlink="">
                <xdr:nvSpPr>
                  <xdr:cNvPr id="167" name="Line 1086"/>
                  <xdr:cNvSpPr>
                    <a:spLocks noChangeShapeType="1"/>
                  </xdr:cNvSpPr>
                </xdr:nvSpPr>
                <xdr:spPr bwMode="auto">
                  <a:xfrm flipH="1">
                    <a:off x="2333624" y="18716347"/>
                    <a:ext cx="0" cy="443191"/>
                  </a:xfrm>
                  <a:prstGeom prst="line">
                    <a:avLst/>
                  </a:prstGeom>
                  <a:noFill/>
                  <a:ln w="9525">
                    <a:solidFill>
                      <a:srgbClr xmlns:mc="http://schemas.openxmlformats.org/markup-compatibility/2006" xmlns:a14="http://schemas.microsoft.com/office/drawing/2010/main" val="000000" mc:Ignorable="a14" a14:legacySpreadsheetColorIndex="64"/>
                    </a:solidFill>
                    <a:round/>
                    <a:headEnd/>
                    <a:tailEnd type="triangle" w="sm" len="med"/>
                  </a:ln>
                  <a:extLst>
                    <a:ext uri="{909E8E84-426E-40DD-AFC4-6F175D3DCCD1}">
                      <a14:hiddenFill xmlns:a14="http://schemas.microsoft.com/office/drawing/2010/main">
                        <a:noFill/>
                      </a14:hiddenFill>
                    </a:ext>
                  </a:extLst>
                </xdr:spPr>
              </xdr:sp>
              <xdr:cxnSp macro="">
                <xdr:nvCxnSpPr>
                  <xdr:cNvPr id="168" name="Straight Connector 167"/>
                  <xdr:cNvCxnSpPr/>
                </xdr:nvCxnSpPr>
                <xdr:spPr>
                  <a:xfrm>
                    <a:off x="2333625" y="18712724"/>
                    <a:ext cx="473897" cy="0"/>
                  </a:xfrm>
                  <a:prstGeom prst="line">
                    <a:avLst/>
                  </a:prstGeom>
                </xdr:spPr>
                <xdr:style>
                  <a:lnRef idx="1">
                    <a:schemeClr val="dk1"/>
                  </a:lnRef>
                  <a:fillRef idx="0">
                    <a:schemeClr val="dk1"/>
                  </a:fillRef>
                  <a:effectRef idx="0">
                    <a:schemeClr val="dk1"/>
                  </a:effectRef>
                  <a:fontRef idx="minor">
                    <a:schemeClr val="tx1"/>
                  </a:fontRef>
                </xdr:style>
              </xdr:cxnSp>
              <xdr:sp macro="" textlink="">
                <xdr:nvSpPr>
                  <xdr:cNvPr id="169" name="Line 1086"/>
                  <xdr:cNvSpPr>
                    <a:spLocks noChangeShapeType="1"/>
                  </xdr:cNvSpPr>
                </xdr:nvSpPr>
                <xdr:spPr bwMode="auto">
                  <a:xfrm flipH="1">
                    <a:off x="5664526" y="18698766"/>
                    <a:ext cx="1" cy="496491"/>
                  </a:xfrm>
                  <a:prstGeom prst="line">
                    <a:avLst/>
                  </a:prstGeom>
                  <a:noFill/>
                  <a:ln w="9525">
                    <a:solidFill>
                      <a:srgbClr xmlns:mc="http://schemas.openxmlformats.org/markup-compatibility/2006" xmlns:a14="http://schemas.microsoft.com/office/drawing/2010/main" val="000000" mc:Ignorable="a14" a14:legacySpreadsheetColorIndex="64"/>
                    </a:solidFill>
                    <a:round/>
                    <a:headEnd/>
                    <a:tailEnd type="triangle" w="sm" len="med"/>
                  </a:ln>
                  <a:extLst>
                    <a:ext uri="{909E8E84-426E-40DD-AFC4-6F175D3DCCD1}">
                      <a14:hiddenFill xmlns:a14="http://schemas.microsoft.com/office/drawing/2010/main">
                        <a:noFill/>
                      </a14:hiddenFill>
                    </a:ext>
                  </a:extLst>
                </xdr:spPr>
              </xdr:sp>
              <xdr:cxnSp macro="">
                <xdr:nvCxnSpPr>
                  <xdr:cNvPr id="170" name="Straight Connector 169"/>
                  <xdr:cNvCxnSpPr/>
                </xdr:nvCxnSpPr>
                <xdr:spPr>
                  <a:xfrm>
                    <a:off x="5212904" y="18707048"/>
                    <a:ext cx="463012" cy="0"/>
                  </a:xfrm>
                  <a:prstGeom prst="line">
                    <a:avLst/>
                  </a:prstGeom>
                </xdr:spPr>
                <xdr:style>
                  <a:lnRef idx="1">
                    <a:schemeClr val="dk1"/>
                  </a:lnRef>
                  <a:fillRef idx="0">
                    <a:schemeClr val="dk1"/>
                  </a:fillRef>
                  <a:effectRef idx="0">
                    <a:schemeClr val="dk1"/>
                  </a:effectRef>
                  <a:fontRef idx="minor">
                    <a:schemeClr val="tx1"/>
                  </a:fontRef>
                </xdr:style>
              </xdr:cxnSp>
              <xdr:sp macro="" textlink="">
                <xdr:nvSpPr>
                  <xdr:cNvPr id="171" name="Line 1086"/>
                  <xdr:cNvSpPr>
                    <a:spLocks noChangeShapeType="1"/>
                  </xdr:cNvSpPr>
                </xdr:nvSpPr>
                <xdr:spPr bwMode="auto">
                  <a:xfrm flipH="1" flipV="1">
                    <a:off x="2977597" y="19358009"/>
                    <a:ext cx="0" cy="567155"/>
                  </a:xfrm>
                  <a:prstGeom prst="line">
                    <a:avLst/>
                  </a:prstGeom>
                  <a:noFill/>
                  <a:ln w="9525">
                    <a:solidFill>
                      <a:srgbClr xmlns:mc="http://schemas.openxmlformats.org/markup-compatibility/2006" xmlns:a14="http://schemas.microsoft.com/office/drawing/2010/main" val="000000" mc:Ignorable="a14" a14:legacySpreadsheetColorIndex="64"/>
                    </a:solidFill>
                    <a:round/>
                    <a:headEnd/>
                    <a:tailEnd type="triangle" w="sm" len="med"/>
                  </a:ln>
                  <a:extLst>
                    <a:ext uri="{909E8E84-426E-40DD-AFC4-6F175D3DCCD1}">
                      <a14:hiddenFill xmlns:a14="http://schemas.microsoft.com/office/drawing/2010/main">
                        <a:noFill/>
                      </a14:hiddenFill>
                    </a:ext>
                  </a:extLst>
                </xdr:spPr>
              </xdr:sp>
              <xdr:cxnSp macro="">
                <xdr:nvCxnSpPr>
                  <xdr:cNvPr id="172" name="Straight Connector 171"/>
                  <xdr:cNvCxnSpPr/>
                </xdr:nvCxnSpPr>
                <xdr:spPr>
                  <a:xfrm>
                    <a:off x="2976183" y="19922697"/>
                    <a:ext cx="680132" cy="0"/>
                  </a:xfrm>
                  <a:prstGeom prst="line">
                    <a:avLst/>
                  </a:prstGeom>
                </xdr:spPr>
                <xdr:style>
                  <a:lnRef idx="1">
                    <a:schemeClr val="dk1"/>
                  </a:lnRef>
                  <a:fillRef idx="0">
                    <a:schemeClr val="dk1"/>
                  </a:fillRef>
                  <a:effectRef idx="0">
                    <a:schemeClr val="dk1"/>
                  </a:effectRef>
                  <a:fontRef idx="minor">
                    <a:schemeClr val="tx1"/>
                  </a:fontRef>
                </xdr:style>
              </xdr:cxnSp>
              <xdr:grpSp>
                <xdr:nvGrpSpPr>
                  <xdr:cNvPr id="173" name="Group 172"/>
                  <xdr:cNvGrpSpPr/>
                </xdr:nvGrpSpPr>
                <xdr:grpSpPr>
                  <a:xfrm>
                    <a:off x="1972935" y="19120737"/>
                    <a:ext cx="4395031" cy="886013"/>
                    <a:chOff x="1985877" y="19177163"/>
                    <a:chExt cx="4404919" cy="887565"/>
                  </a:xfrm>
                </xdr:grpSpPr>
                <xdr:grpSp>
                  <xdr:nvGrpSpPr>
                    <xdr:cNvPr id="174" name="Group 173"/>
                    <xdr:cNvGrpSpPr/>
                  </xdr:nvGrpSpPr>
                  <xdr:grpSpPr>
                    <a:xfrm>
                      <a:off x="1985877" y="19177163"/>
                      <a:ext cx="4404919" cy="887565"/>
                      <a:chOff x="1972935" y="19120737"/>
                      <a:chExt cx="4395029" cy="886013"/>
                    </a:xfrm>
                  </xdr:grpSpPr>
                  <xdr:grpSp>
                    <xdr:nvGrpSpPr>
                      <xdr:cNvPr id="197" name="Group 196"/>
                      <xdr:cNvGrpSpPr/>
                    </xdr:nvGrpSpPr>
                    <xdr:grpSpPr>
                      <a:xfrm>
                        <a:off x="1972935" y="19120737"/>
                        <a:ext cx="4369497" cy="886013"/>
                        <a:chOff x="3350559" y="20529176"/>
                        <a:chExt cx="4361793" cy="867103"/>
                      </a:xfrm>
                    </xdr:grpSpPr>
                    <xdr:sp macro="" textlink="">
                      <xdr:nvSpPr>
                        <xdr:cNvPr id="202" name="Line 1001"/>
                        <xdr:cNvSpPr>
                          <a:spLocks noChangeShapeType="1"/>
                        </xdr:cNvSpPr>
                      </xdr:nvSpPr>
                      <xdr:spPr bwMode="auto">
                        <a:xfrm>
                          <a:off x="3350559" y="20529176"/>
                          <a:ext cx="4361793" cy="0"/>
                        </a:xfrm>
                        <a:prstGeom prst="line">
                          <a:avLst/>
                        </a:prstGeom>
                        <a:noFill/>
                        <a:ln w="12700">
                          <a:solidFill>
                            <a:srgbClr xmlns:mc="http://schemas.openxmlformats.org/markup-compatibility/2006" xmlns:a14="http://schemas.microsoft.com/office/drawing/2010/main" val="000000" mc:Ignorable="a14" a14:legacySpreadsheetColorIndex="64"/>
                          </a:solidFill>
                          <a:round/>
                          <a:headEnd/>
                          <a:tailEnd/>
                        </a:ln>
                        <a:extLst>
                          <a:ext uri="{909E8E84-426E-40DD-AFC4-6F175D3DCCD1}">
                            <a14:hiddenFill xmlns:a14="http://schemas.microsoft.com/office/drawing/2010/main">
                              <a:noFill/>
                            </a14:hiddenFill>
                          </a:ext>
                        </a:extLst>
                      </xdr:spPr>
                    </xdr:sp>
                    <xdr:sp macro="" textlink="">
                      <xdr:nvSpPr>
                        <xdr:cNvPr id="203" name="Line 1002"/>
                        <xdr:cNvSpPr>
                          <a:spLocks noChangeShapeType="1"/>
                        </xdr:cNvSpPr>
                      </xdr:nvSpPr>
                      <xdr:spPr bwMode="auto">
                        <a:xfrm>
                          <a:off x="3350559" y="20529176"/>
                          <a:ext cx="0" cy="867103"/>
                        </a:xfrm>
                        <a:prstGeom prst="line">
                          <a:avLst/>
                        </a:prstGeom>
                        <a:noFill/>
                        <a:ln w="12700">
                          <a:solidFill>
                            <a:srgbClr xmlns:mc="http://schemas.openxmlformats.org/markup-compatibility/2006" xmlns:a14="http://schemas.microsoft.com/office/drawing/2010/main" val="000000" mc:Ignorable="a14" a14:legacySpreadsheetColorIndex="64"/>
                          </a:solidFill>
                          <a:round/>
                          <a:headEnd/>
                          <a:tailEnd/>
                        </a:ln>
                        <a:extLst>
                          <a:ext uri="{909E8E84-426E-40DD-AFC4-6F175D3DCCD1}">
                            <a14:hiddenFill xmlns:a14="http://schemas.microsoft.com/office/drawing/2010/main">
                              <a:noFill/>
                            </a14:hiddenFill>
                          </a:ext>
                        </a:extLst>
                      </xdr:spPr>
                    </xdr:sp>
                    <xdr:sp macro="" textlink="">
                      <xdr:nvSpPr>
                        <xdr:cNvPr id="204" name="Line 1003"/>
                        <xdr:cNvSpPr>
                          <a:spLocks noChangeShapeType="1"/>
                        </xdr:cNvSpPr>
                      </xdr:nvSpPr>
                      <xdr:spPr bwMode="auto">
                        <a:xfrm>
                          <a:off x="3938749" y="20812869"/>
                          <a:ext cx="0" cy="578069"/>
                        </a:xfrm>
                        <a:prstGeom prst="line">
                          <a:avLst/>
                        </a:prstGeom>
                        <a:noFill/>
                        <a:ln w="12700">
                          <a:solidFill>
                            <a:srgbClr xmlns:mc="http://schemas.openxmlformats.org/markup-compatibility/2006" xmlns:a14="http://schemas.microsoft.com/office/drawing/2010/main" val="000000" mc:Ignorable="a14" a14:legacySpreadsheetColorIndex="64"/>
                          </a:solidFill>
                          <a:round/>
                          <a:headEnd/>
                          <a:tailEnd/>
                        </a:ln>
                        <a:extLst>
                          <a:ext uri="{909E8E84-426E-40DD-AFC4-6F175D3DCCD1}">
                            <a14:hiddenFill xmlns:a14="http://schemas.microsoft.com/office/drawing/2010/main">
                              <a:noFill/>
                            </a14:hiddenFill>
                          </a:ext>
                        </a:extLst>
                      </xdr:spPr>
                    </xdr:sp>
                    <xdr:sp macro="" textlink="">
                      <xdr:nvSpPr>
                        <xdr:cNvPr id="205" name="Line 1004"/>
                        <xdr:cNvSpPr>
                          <a:spLocks noChangeShapeType="1"/>
                        </xdr:cNvSpPr>
                      </xdr:nvSpPr>
                      <xdr:spPr bwMode="auto">
                        <a:xfrm>
                          <a:off x="6608766" y="20818210"/>
                          <a:ext cx="0" cy="578069"/>
                        </a:xfrm>
                        <a:prstGeom prst="line">
                          <a:avLst/>
                        </a:prstGeom>
                        <a:noFill/>
                        <a:ln w="12700">
                          <a:solidFill>
                            <a:srgbClr xmlns:mc="http://schemas.openxmlformats.org/markup-compatibility/2006" xmlns:a14="http://schemas.microsoft.com/office/drawing/2010/main" val="000000" mc:Ignorable="a14" a14:legacySpreadsheetColorIndex="64"/>
                          </a:solidFill>
                          <a:round/>
                          <a:headEnd/>
                          <a:tailEnd/>
                        </a:ln>
                        <a:extLst>
                          <a:ext uri="{909E8E84-426E-40DD-AFC4-6F175D3DCCD1}">
                            <a14:hiddenFill xmlns:a14="http://schemas.microsoft.com/office/drawing/2010/main">
                              <a:noFill/>
                            </a14:hiddenFill>
                          </a:ext>
                        </a:extLst>
                      </xdr:spPr>
                    </xdr:sp>
                    <xdr:sp macro="" textlink="">
                      <xdr:nvSpPr>
                        <xdr:cNvPr id="206" name="Line 1006"/>
                        <xdr:cNvSpPr>
                          <a:spLocks noChangeShapeType="1"/>
                        </xdr:cNvSpPr>
                      </xdr:nvSpPr>
                      <xdr:spPr bwMode="auto">
                        <a:xfrm>
                          <a:off x="7160559" y="20818210"/>
                          <a:ext cx="0" cy="578069"/>
                        </a:xfrm>
                        <a:prstGeom prst="line">
                          <a:avLst/>
                        </a:prstGeom>
                        <a:noFill/>
                        <a:ln w="12700">
                          <a:solidFill>
                            <a:srgbClr xmlns:mc="http://schemas.openxmlformats.org/markup-compatibility/2006" xmlns:a14="http://schemas.microsoft.com/office/drawing/2010/main" val="000000" mc:Ignorable="a14" a14:legacySpreadsheetColorIndex="64"/>
                          </a:solidFill>
                          <a:round/>
                          <a:headEnd/>
                          <a:tailEnd/>
                        </a:ln>
                        <a:extLst>
                          <a:ext uri="{909E8E84-426E-40DD-AFC4-6F175D3DCCD1}">
                            <a14:hiddenFill xmlns:a14="http://schemas.microsoft.com/office/drawing/2010/main">
                              <a:noFill/>
                            </a14:hiddenFill>
                          </a:ext>
                        </a:extLst>
                      </xdr:spPr>
                    </xdr:sp>
                    <xdr:sp macro="" textlink="">
                      <xdr:nvSpPr>
                        <xdr:cNvPr id="207" name="Line 1007"/>
                        <xdr:cNvSpPr>
                          <a:spLocks noChangeShapeType="1"/>
                        </xdr:cNvSpPr>
                      </xdr:nvSpPr>
                      <xdr:spPr bwMode="auto">
                        <a:xfrm>
                          <a:off x="3350559" y="21396279"/>
                          <a:ext cx="590550" cy="0"/>
                        </a:xfrm>
                        <a:prstGeom prst="line">
                          <a:avLst/>
                        </a:prstGeom>
                        <a:noFill/>
                        <a:ln w="12700">
                          <a:solidFill>
                            <a:srgbClr xmlns:mc="http://schemas.openxmlformats.org/markup-compatibility/2006" xmlns:a14="http://schemas.microsoft.com/office/drawing/2010/main" val="000000" mc:Ignorable="a14" a14:legacySpreadsheetColorIndex="64"/>
                          </a:solidFill>
                          <a:round/>
                          <a:headEnd/>
                          <a:tailEnd/>
                        </a:ln>
                        <a:extLst>
                          <a:ext uri="{909E8E84-426E-40DD-AFC4-6F175D3DCCD1}">
                            <a14:hiddenFill xmlns:a14="http://schemas.microsoft.com/office/drawing/2010/main">
                              <a:noFill/>
                            </a14:hiddenFill>
                          </a:ext>
                        </a:extLst>
                      </xdr:spPr>
                    </xdr:sp>
                    <xdr:sp macro="" textlink="">
                      <xdr:nvSpPr>
                        <xdr:cNvPr id="208" name="Line 1008"/>
                        <xdr:cNvSpPr>
                          <a:spLocks noChangeShapeType="1"/>
                        </xdr:cNvSpPr>
                      </xdr:nvSpPr>
                      <xdr:spPr bwMode="auto">
                        <a:xfrm flipV="1">
                          <a:off x="6608766" y="21396279"/>
                          <a:ext cx="551793" cy="0"/>
                        </a:xfrm>
                        <a:prstGeom prst="line">
                          <a:avLst/>
                        </a:prstGeom>
                        <a:noFill/>
                        <a:ln w="12700">
                          <a:solidFill>
                            <a:srgbClr xmlns:mc="http://schemas.openxmlformats.org/markup-compatibility/2006" xmlns:a14="http://schemas.microsoft.com/office/drawing/2010/main" val="000000" mc:Ignorable="a14" a14:legacySpreadsheetColorIndex="64"/>
                          </a:solidFill>
                          <a:round/>
                          <a:headEnd/>
                          <a:tailEnd/>
                        </a:ln>
                        <a:extLst>
                          <a:ext uri="{909E8E84-426E-40DD-AFC4-6F175D3DCCD1}">
                            <a14:hiddenFill xmlns:a14="http://schemas.microsoft.com/office/drawing/2010/main">
                              <a:noFill/>
                            </a14:hiddenFill>
                          </a:ext>
                        </a:extLst>
                      </xdr:spPr>
                    </xdr:sp>
                    <xdr:sp macro="" textlink="">
                      <xdr:nvSpPr>
                        <xdr:cNvPr id="209" name="Line 1009"/>
                        <xdr:cNvSpPr>
                          <a:spLocks noChangeShapeType="1"/>
                        </xdr:cNvSpPr>
                      </xdr:nvSpPr>
                      <xdr:spPr bwMode="auto">
                        <a:xfrm>
                          <a:off x="3941109" y="20818210"/>
                          <a:ext cx="2667657" cy="0"/>
                        </a:xfrm>
                        <a:prstGeom prst="line">
                          <a:avLst/>
                        </a:prstGeom>
                        <a:noFill/>
                        <a:ln w="12700">
                          <a:solidFill>
                            <a:srgbClr xmlns:mc="http://schemas.openxmlformats.org/markup-compatibility/2006" xmlns:a14="http://schemas.microsoft.com/office/drawing/2010/main" val="000000" mc:Ignorable="a14" a14:legacySpreadsheetColorIndex="64"/>
                          </a:solidFill>
                          <a:round/>
                          <a:headEnd/>
                          <a:tailEnd/>
                        </a:ln>
                        <a:extLst>
                          <a:ext uri="{909E8E84-426E-40DD-AFC4-6F175D3DCCD1}">
                            <a14:hiddenFill xmlns:a14="http://schemas.microsoft.com/office/drawing/2010/main">
                              <a:noFill/>
                            </a14:hiddenFill>
                          </a:ext>
                        </a:extLst>
                      </xdr:spPr>
                    </xdr:sp>
                    <xdr:sp macro="" textlink="">
                      <xdr:nvSpPr>
                        <xdr:cNvPr id="210" name="Line 1010"/>
                        <xdr:cNvSpPr>
                          <a:spLocks noChangeShapeType="1"/>
                        </xdr:cNvSpPr>
                      </xdr:nvSpPr>
                      <xdr:spPr bwMode="auto">
                        <a:xfrm>
                          <a:off x="7160559" y="20818210"/>
                          <a:ext cx="551793" cy="0"/>
                        </a:xfrm>
                        <a:prstGeom prst="line">
                          <a:avLst/>
                        </a:prstGeom>
                        <a:noFill/>
                        <a:ln w="12700">
                          <a:solidFill>
                            <a:srgbClr xmlns:mc="http://schemas.openxmlformats.org/markup-compatibility/2006" xmlns:a14="http://schemas.microsoft.com/office/drawing/2010/main" val="000000" mc:Ignorable="a14" a14:legacySpreadsheetColorIndex="64"/>
                          </a:solidFill>
                          <a:round/>
                          <a:headEnd/>
                          <a:tailEnd/>
                        </a:ln>
                        <a:extLst>
                          <a:ext uri="{909E8E84-426E-40DD-AFC4-6F175D3DCCD1}">
                            <a14:hiddenFill xmlns:a14="http://schemas.microsoft.com/office/drawing/2010/main">
                              <a:noFill/>
                            </a14:hiddenFill>
                          </a:ext>
                        </a:extLst>
                      </xdr:spPr>
                    </xdr:sp>
                  </xdr:grpSp>
                  <xdr:sp macro="" textlink="">
                    <xdr:nvSpPr>
                      <xdr:cNvPr id="198" name="Line 1022"/>
                      <xdr:cNvSpPr>
                        <a:spLocks noChangeShapeType="1"/>
                      </xdr:cNvSpPr>
                    </xdr:nvSpPr>
                    <xdr:spPr bwMode="auto">
                      <a:xfrm>
                        <a:off x="2102645" y="19319142"/>
                        <a:ext cx="4265319" cy="0"/>
                      </a:xfrm>
                      <a:prstGeom prst="line">
                        <a:avLst/>
                      </a:prstGeom>
                      <a:noFill/>
                      <a:ln w="15875">
                        <a:solidFill>
                          <a:srgbClr xmlns:mc="http://schemas.openxmlformats.org/markup-compatibility/2006" xmlns:a14="http://schemas.microsoft.com/office/drawing/2010/main" val="800000" mc:Ignorable="a14" a14:legacySpreadsheetColorIndex="16"/>
                        </a:solidFill>
                        <a:round/>
                        <a:headEnd/>
                        <a:tailEnd/>
                      </a:ln>
                      <a:extLst>
                        <a:ext uri="{909E8E84-426E-40DD-AFC4-6F175D3DCCD1}">
                          <a14:hiddenFill xmlns:a14="http://schemas.microsoft.com/office/drawing/2010/main">
                            <a:noFill/>
                          </a14:hiddenFill>
                        </a:ext>
                      </a:extLst>
                    </xdr:spPr>
                  </xdr:sp>
                  <xdr:sp macro="" textlink="">
                    <xdr:nvSpPr>
                      <xdr:cNvPr id="199" name="Line 1024"/>
                      <xdr:cNvSpPr>
                        <a:spLocks noChangeShapeType="1"/>
                      </xdr:cNvSpPr>
                    </xdr:nvSpPr>
                    <xdr:spPr bwMode="auto">
                      <a:xfrm>
                        <a:off x="2025764" y="19176207"/>
                        <a:ext cx="0" cy="147638"/>
                      </a:xfrm>
                      <a:prstGeom prst="line">
                        <a:avLst/>
                      </a:prstGeom>
                      <a:noFill/>
                      <a:ln w="15875">
                        <a:solidFill>
                          <a:srgbClr xmlns:mc="http://schemas.openxmlformats.org/markup-compatibility/2006" xmlns:a14="http://schemas.microsoft.com/office/drawing/2010/main" val="800000" mc:Ignorable="a14" a14:legacySpreadsheetColorIndex="16"/>
                        </a:solidFill>
                        <a:round/>
                        <a:headEnd/>
                        <a:tailEnd/>
                      </a:ln>
                      <a:extLst>
                        <a:ext uri="{909E8E84-426E-40DD-AFC4-6F175D3DCCD1}">
                          <a14:hiddenFill xmlns:a14="http://schemas.microsoft.com/office/drawing/2010/main">
                            <a:noFill/>
                          </a14:hiddenFill>
                        </a:ext>
                      </a:extLst>
                    </xdr:spPr>
                  </xdr:sp>
                  <xdr:sp macro="" textlink="">
                    <xdr:nvSpPr>
                      <xdr:cNvPr id="200" name="Line 1025"/>
                      <xdr:cNvSpPr>
                        <a:spLocks noChangeShapeType="1"/>
                      </xdr:cNvSpPr>
                    </xdr:nvSpPr>
                    <xdr:spPr bwMode="auto">
                      <a:xfrm>
                        <a:off x="2021681" y="19176206"/>
                        <a:ext cx="1332614" cy="0"/>
                      </a:xfrm>
                      <a:prstGeom prst="line">
                        <a:avLst/>
                      </a:prstGeom>
                      <a:noFill/>
                      <a:ln w="15875">
                        <a:solidFill>
                          <a:srgbClr xmlns:mc="http://schemas.openxmlformats.org/markup-compatibility/2006" xmlns:a14="http://schemas.microsoft.com/office/drawing/2010/main" val="800000" mc:Ignorable="a14" a14:legacySpreadsheetColorIndex="16"/>
                        </a:solidFill>
                        <a:round/>
                        <a:headEnd/>
                        <a:tailEnd/>
                      </a:ln>
                      <a:extLst>
                        <a:ext uri="{909E8E84-426E-40DD-AFC4-6F175D3DCCD1}">
                          <a14:hiddenFill xmlns:a14="http://schemas.microsoft.com/office/drawing/2010/main">
                            <a:noFill/>
                          </a14:hiddenFill>
                        </a:ext>
                      </a:extLst>
                    </xdr:spPr>
                  </xdr:sp>
                  <xdr:sp macro="" textlink="">
                    <xdr:nvSpPr>
                      <xdr:cNvPr id="201" name="Line 1027"/>
                      <xdr:cNvSpPr>
                        <a:spLocks noChangeShapeType="1"/>
                      </xdr:cNvSpPr>
                    </xdr:nvSpPr>
                    <xdr:spPr bwMode="auto">
                      <a:xfrm>
                        <a:off x="4526198" y="19176206"/>
                        <a:ext cx="1813879" cy="0"/>
                      </a:xfrm>
                      <a:prstGeom prst="line">
                        <a:avLst/>
                      </a:prstGeom>
                      <a:noFill/>
                      <a:ln w="15875">
                        <a:solidFill>
                          <a:srgbClr xmlns:mc="http://schemas.openxmlformats.org/markup-compatibility/2006" xmlns:a14="http://schemas.microsoft.com/office/drawing/2010/main" val="800000" mc:Ignorable="a14" a14:legacySpreadsheetColorIndex="16"/>
                        </a:solidFill>
                        <a:round/>
                        <a:headEnd/>
                        <a:tailEnd/>
                      </a:ln>
                      <a:extLst>
                        <a:ext uri="{909E8E84-426E-40DD-AFC4-6F175D3DCCD1}">
                          <a14:hiddenFill xmlns:a14="http://schemas.microsoft.com/office/drawing/2010/main">
                            <a:noFill/>
                          </a14:hiddenFill>
                        </a:ext>
                      </a:extLst>
                    </xdr:spPr>
                  </xdr:sp>
                </xdr:grpSp>
                <xdr:grpSp>
                  <xdr:nvGrpSpPr>
                    <xdr:cNvPr id="175" name="Group 174"/>
                    <xdr:cNvGrpSpPr/>
                  </xdr:nvGrpSpPr>
                  <xdr:grpSpPr>
                    <a:xfrm>
                      <a:off x="2597529" y="19238708"/>
                      <a:ext cx="3583275" cy="202454"/>
                      <a:chOff x="2597529" y="19238708"/>
                      <a:chExt cx="3583275" cy="202454"/>
                    </a:xfrm>
                  </xdr:grpSpPr>
                  <xdr:sp macro="" textlink="">
                    <xdr:nvSpPr>
                      <xdr:cNvPr id="176" name="Oval 1040"/>
                      <xdr:cNvSpPr>
                        <a:spLocks noChangeArrowheads="1"/>
                      </xdr:cNvSpPr>
                    </xdr:nvSpPr>
                    <xdr:spPr bwMode="auto">
                      <a:xfrm>
                        <a:off x="3180059" y="19247733"/>
                        <a:ext cx="57150" cy="47625"/>
                      </a:xfrm>
                      <a:prstGeom prst="ellipse">
                        <a:avLst/>
                      </a:prstGeom>
                      <a:solidFill>
                        <a:srgbClr xmlns:mc="http://schemas.openxmlformats.org/markup-compatibility/2006" xmlns:a14="http://schemas.microsoft.com/office/drawing/2010/main" val="0000FF" mc:Ignorable="a14" a14:legacySpreadsheetColorIndex="12"/>
                      </a:solidFill>
                      <a:ln w="9525">
                        <a:solidFill>
                          <a:srgbClr xmlns:mc="http://schemas.openxmlformats.org/markup-compatibility/2006" xmlns:a14="http://schemas.microsoft.com/office/drawing/2010/main" val="0000FF" mc:Ignorable="a14" a14:legacySpreadsheetColorIndex="12"/>
                        </a:solidFill>
                        <a:round/>
                        <a:headEnd/>
                        <a:tailEnd/>
                      </a:ln>
                    </xdr:spPr>
                  </xdr:sp>
                  <xdr:sp macro="" textlink="">
                    <xdr:nvSpPr>
                      <xdr:cNvPr id="177" name="Oval 1040"/>
                      <xdr:cNvSpPr>
                        <a:spLocks noChangeArrowheads="1"/>
                      </xdr:cNvSpPr>
                    </xdr:nvSpPr>
                    <xdr:spPr bwMode="auto">
                      <a:xfrm>
                        <a:off x="2896314" y="19249738"/>
                        <a:ext cx="57150" cy="47625"/>
                      </a:xfrm>
                      <a:prstGeom prst="ellipse">
                        <a:avLst/>
                      </a:prstGeom>
                      <a:solidFill>
                        <a:srgbClr xmlns:mc="http://schemas.openxmlformats.org/markup-compatibility/2006" xmlns:a14="http://schemas.microsoft.com/office/drawing/2010/main" val="0000FF" mc:Ignorable="a14" a14:legacySpreadsheetColorIndex="12"/>
                      </a:solidFill>
                      <a:ln w="9525">
                        <a:solidFill>
                          <a:srgbClr xmlns:mc="http://schemas.openxmlformats.org/markup-compatibility/2006" xmlns:a14="http://schemas.microsoft.com/office/drawing/2010/main" val="0000FF" mc:Ignorable="a14" a14:legacySpreadsheetColorIndex="12"/>
                        </a:solidFill>
                        <a:round/>
                        <a:headEnd/>
                        <a:tailEnd/>
                      </a:ln>
                    </xdr:spPr>
                  </xdr:sp>
                  <xdr:sp macro="" textlink="">
                    <xdr:nvSpPr>
                      <xdr:cNvPr id="178" name="Oval 1040"/>
                      <xdr:cNvSpPr>
                        <a:spLocks noChangeArrowheads="1"/>
                      </xdr:cNvSpPr>
                    </xdr:nvSpPr>
                    <xdr:spPr bwMode="auto">
                      <a:xfrm>
                        <a:off x="2597529" y="19241716"/>
                        <a:ext cx="57150" cy="47625"/>
                      </a:xfrm>
                      <a:prstGeom prst="ellipse">
                        <a:avLst/>
                      </a:prstGeom>
                      <a:solidFill>
                        <a:srgbClr xmlns:mc="http://schemas.openxmlformats.org/markup-compatibility/2006" xmlns:a14="http://schemas.microsoft.com/office/drawing/2010/main" val="0000FF" mc:Ignorable="a14" a14:legacySpreadsheetColorIndex="12"/>
                      </a:solidFill>
                      <a:ln w="9525">
                        <a:solidFill>
                          <a:srgbClr xmlns:mc="http://schemas.openxmlformats.org/markup-compatibility/2006" xmlns:a14="http://schemas.microsoft.com/office/drawing/2010/main" val="0000FF" mc:Ignorable="a14" a14:legacySpreadsheetColorIndex="12"/>
                        </a:solidFill>
                        <a:round/>
                        <a:headEnd/>
                        <a:tailEnd/>
                      </a:ln>
                    </xdr:spPr>
                  </xdr:sp>
                  <xdr:sp macro="" textlink="">
                    <xdr:nvSpPr>
                      <xdr:cNvPr id="179" name="Oval 1040"/>
                      <xdr:cNvSpPr>
                        <a:spLocks noChangeArrowheads="1"/>
                      </xdr:cNvSpPr>
                    </xdr:nvSpPr>
                    <xdr:spPr bwMode="auto">
                      <a:xfrm>
                        <a:off x="5224162" y="19244725"/>
                        <a:ext cx="57150" cy="47625"/>
                      </a:xfrm>
                      <a:prstGeom prst="ellipse">
                        <a:avLst/>
                      </a:prstGeom>
                      <a:solidFill>
                        <a:srgbClr xmlns:mc="http://schemas.openxmlformats.org/markup-compatibility/2006" xmlns:a14="http://schemas.microsoft.com/office/drawing/2010/main" val="0000FF" mc:Ignorable="a14" a14:legacySpreadsheetColorIndex="12"/>
                      </a:solidFill>
                      <a:ln w="9525">
                        <a:solidFill>
                          <a:srgbClr xmlns:mc="http://schemas.openxmlformats.org/markup-compatibility/2006" xmlns:a14="http://schemas.microsoft.com/office/drawing/2010/main" val="0000FF" mc:Ignorable="a14" a14:legacySpreadsheetColorIndex="12"/>
                        </a:solidFill>
                        <a:round/>
                        <a:headEnd/>
                        <a:tailEnd/>
                      </a:ln>
                    </xdr:spPr>
                  </xdr:sp>
                  <xdr:sp macro="" textlink="">
                    <xdr:nvSpPr>
                      <xdr:cNvPr id="180" name="Oval 1040"/>
                      <xdr:cNvSpPr>
                        <a:spLocks noChangeArrowheads="1"/>
                      </xdr:cNvSpPr>
                    </xdr:nvSpPr>
                    <xdr:spPr bwMode="auto">
                      <a:xfrm>
                        <a:off x="4940417" y="19246730"/>
                        <a:ext cx="57150" cy="47625"/>
                      </a:xfrm>
                      <a:prstGeom prst="ellipse">
                        <a:avLst/>
                      </a:prstGeom>
                      <a:solidFill>
                        <a:srgbClr xmlns:mc="http://schemas.openxmlformats.org/markup-compatibility/2006" xmlns:a14="http://schemas.microsoft.com/office/drawing/2010/main" val="0000FF" mc:Ignorable="a14" a14:legacySpreadsheetColorIndex="12"/>
                      </a:solidFill>
                      <a:ln w="9525">
                        <a:solidFill>
                          <a:srgbClr xmlns:mc="http://schemas.openxmlformats.org/markup-compatibility/2006" xmlns:a14="http://schemas.microsoft.com/office/drawing/2010/main" val="0000FF" mc:Ignorable="a14" a14:legacySpreadsheetColorIndex="12"/>
                        </a:solidFill>
                        <a:round/>
                        <a:headEnd/>
                        <a:tailEnd/>
                      </a:ln>
                    </xdr:spPr>
                  </xdr:sp>
                  <xdr:sp macro="" textlink="">
                    <xdr:nvSpPr>
                      <xdr:cNvPr id="181" name="Oval 1040"/>
                      <xdr:cNvSpPr>
                        <a:spLocks noChangeArrowheads="1"/>
                      </xdr:cNvSpPr>
                    </xdr:nvSpPr>
                    <xdr:spPr bwMode="auto">
                      <a:xfrm>
                        <a:off x="4638145" y="19238708"/>
                        <a:ext cx="57150" cy="47625"/>
                      </a:xfrm>
                      <a:prstGeom prst="ellipse">
                        <a:avLst/>
                      </a:prstGeom>
                      <a:solidFill>
                        <a:srgbClr xmlns:mc="http://schemas.openxmlformats.org/markup-compatibility/2006" xmlns:a14="http://schemas.microsoft.com/office/drawing/2010/main" val="0000FF" mc:Ignorable="a14" a14:legacySpreadsheetColorIndex="12"/>
                      </a:solidFill>
                      <a:ln w="9525">
                        <a:solidFill>
                          <a:srgbClr xmlns:mc="http://schemas.openxmlformats.org/markup-compatibility/2006" xmlns:a14="http://schemas.microsoft.com/office/drawing/2010/main" val="0000FF" mc:Ignorable="a14" a14:legacySpreadsheetColorIndex="12"/>
                        </a:solidFill>
                        <a:round/>
                        <a:headEnd/>
                        <a:tailEnd/>
                      </a:ln>
                    </xdr:spPr>
                  </xdr:sp>
                  <xdr:sp macro="" textlink="">
                    <xdr:nvSpPr>
                      <xdr:cNvPr id="182" name="Oval 1040"/>
                      <xdr:cNvSpPr>
                        <a:spLocks noChangeArrowheads="1"/>
                      </xdr:cNvSpPr>
                    </xdr:nvSpPr>
                    <xdr:spPr bwMode="auto">
                      <a:xfrm>
                        <a:off x="6118989" y="19243722"/>
                        <a:ext cx="57150" cy="47625"/>
                      </a:xfrm>
                      <a:prstGeom prst="ellipse">
                        <a:avLst/>
                      </a:prstGeom>
                      <a:solidFill>
                        <a:srgbClr xmlns:mc="http://schemas.openxmlformats.org/markup-compatibility/2006" xmlns:a14="http://schemas.microsoft.com/office/drawing/2010/main" val="0000FF" mc:Ignorable="a14" a14:legacySpreadsheetColorIndex="12"/>
                      </a:solidFill>
                      <a:ln w="9525">
                        <a:solidFill>
                          <a:srgbClr xmlns:mc="http://schemas.openxmlformats.org/markup-compatibility/2006" xmlns:a14="http://schemas.microsoft.com/office/drawing/2010/main" val="0000FF" mc:Ignorable="a14" a14:legacySpreadsheetColorIndex="12"/>
                        </a:solidFill>
                        <a:round/>
                        <a:headEnd/>
                        <a:tailEnd/>
                      </a:ln>
                    </xdr:spPr>
                  </xdr:sp>
                  <xdr:sp macro="" textlink="">
                    <xdr:nvSpPr>
                      <xdr:cNvPr id="183" name="Oval 1040"/>
                      <xdr:cNvSpPr>
                        <a:spLocks noChangeArrowheads="1"/>
                      </xdr:cNvSpPr>
                    </xdr:nvSpPr>
                    <xdr:spPr bwMode="auto">
                      <a:xfrm>
                        <a:off x="5820204" y="19240713"/>
                        <a:ext cx="57150" cy="47625"/>
                      </a:xfrm>
                      <a:prstGeom prst="ellipse">
                        <a:avLst/>
                      </a:prstGeom>
                      <a:solidFill>
                        <a:srgbClr xmlns:mc="http://schemas.openxmlformats.org/markup-compatibility/2006" xmlns:a14="http://schemas.microsoft.com/office/drawing/2010/main" val="0000FF" mc:Ignorable="a14" a14:legacySpreadsheetColorIndex="12"/>
                      </a:solidFill>
                      <a:ln w="9525">
                        <a:solidFill>
                          <a:srgbClr xmlns:mc="http://schemas.openxmlformats.org/markup-compatibility/2006" xmlns:a14="http://schemas.microsoft.com/office/drawing/2010/main" val="0000FF" mc:Ignorable="a14" a14:legacySpreadsheetColorIndex="12"/>
                        </a:solidFill>
                        <a:round/>
                        <a:headEnd/>
                        <a:tailEnd/>
                      </a:ln>
                    </xdr:spPr>
                  </xdr:sp>
                  <xdr:sp macro="" textlink="">
                    <xdr:nvSpPr>
                      <xdr:cNvPr id="184" name="Oval 1040"/>
                      <xdr:cNvSpPr>
                        <a:spLocks noChangeArrowheads="1"/>
                      </xdr:cNvSpPr>
                    </xdr:nvSpPr>
                    <xdr:spPr bwMode="auto">
                      <a:xfrm>
                        <a:off x="3184404" y="19391532"/>
                        <a:ext cx="56831" cy="47625"/>
                      </a:xfrm>
                      <a:prstGeom prst="ellipse">
                        <a:avLst/>
                      </a:prstGeom>
                      <a:solidFill>
                        <a:srgbClr xmlns:mc="http://schemas.openxmlformats.org/markup-compatibility/2006" xmlns:a14="http://schemas.microsoft.com/office/drawing/2010/main" val="0000FF" mc:Ignorable="a14" a14:legacySpreadsheetColorIndex="12"/>
                      </a:solidFill>
                      <a:ln w="9525">
                        <a:solidFill>
                          <a:srgbClr xmlns:mc="http://schemas.openxmlformats.org/markup-compatibility/2006" xmlns:a14="http://schemas.microsoft.com/office/drawing/2010/main" val="0000FF" mc:Ignorable="a14" a14:legacySpreadsheetColorIndex="12"/>
                        </a:solidFill>
                        <a:round/>
                        <a:headEnd/>
                        <a:tailEnd/>
                      </a:ln>
                    </xdr:spPr>
                  </xdr:sp>
                  <xdr:sp macro="" textlink="">
                    <xdr:nvSpPr>
                      <xdr:cNvPr id="185" name="Oval 1040"/>
                      <xdr:cNvSpPr>
                        <a:spLocks noChangeArrowheads="1"/>
                      </xdr:cNvSpPr>
                    </xdr:nvSpPr>
                    <xdr:spPr bwMode="auto">
                      <a:xfrm>
                        <a:off x="2900659" y="19393537"/>
                        <a:ext cx="57150" cy="47625"/>
                      </a:xfrm>
                      <a:prstGeom prst="ellipse">
                        <a:avLst/>
                      </a:prstGeom>
                      <a:solidFill>
                        <a:srgbClr xmlns:mc="http://schemas.openxmlformats.org/markup-compatibility/2006" xmlns:a14="http://schemas.microsoft.com/office/drawing/2010/main" val="0000FF" mc:Ignorable="a14" a14:legacySpreadsheetColorIndex="12"/>
                      </a:solidFill>
                      <a:ln w="9525">
                        <a:solidFill>
                          <a:srgbClr xmlns:mc="http://schemas.openxmlformats.org/markup-compatibility/2006" xmlns:a14="http://schemas.microsoft.com/office/drawing/2010/main" val="0000FF" mc:Ignorable="a14" a14:legacySpreadsheetColorIndex="12"/>
                        </a:solidFill>
                        <a:round/>
                        <a:headEnd/>
                        <a:tailEnd/>
                      </a:ln>
                    </xdr:spPr>
                  </xdr:sp>
                  <xdr:sp macro="" textlink="">
                    <xdr:nvSpPr>
                      <xdr:cNvPr id="186" name="Oval 1040"/>
                      <xdr:cNvSpPr>
                        <a:spLocks noChangeArrowheads="1"/>
                      </xdr:cNvSpPr>
                    </xdr:nvSpPr>
                    <xdr:spPr bwMode="auto">
                      <a:xfrm>
                        <a:off x="2601874" y="19385516"/>
                        <a:ext cx="57150" cy="47625"/>
                      </a:xfrm>
                      <a:prstGeom prst="ellipse">
                        <a:avLst/>
                      </a:prstGeom>
                      <a:solidFill>
                        <a:srgbClr xmlns:mc="http://schemas.openxmlformats.org/markup-compatibility/2006" xmlns:a14="http://schemas.microsoft.com/office/drawing/2010/main" val="0000FF" mc:Ignorable="a14" a14:legacySpreadsheetColorIndex="12"/>
                      </a:solidFill>
                      <a:ln w="9525">
                        <a:solidFill>
                          <a:srgbClr xmlns:mc="http://schemas.openxmlformats.org/markup-compatibility/2006" xmlns:a14="http://schemas.microsoft.com/office/drawing/2010/main" val="0000FF" mc:Ignorable="a14" a14:legacySpreadsheetColorIndex="12"/>
                        </a:solidFill>
                        <a:round/>
                        <a:headEnd/>
                        <a:tailEnd/>
                      </a:ln>
                    </xdr:spPr>
                  </xdr:sp>
                  <xdr:sp macro="" textlink="">
                    <xdr:nvSpPr>
                      <xdr:cNvPr id="187" name="Oval 1040"/>
                      <xdr:cNvSpPr>
                        <a:spLocks noChangeArrowheads="1"/>
                      </xdr:cNvSpPr>
                    </xdr:nvSpPr>
                    <xdr:spPr bwMode="auto">
                      <a:xfrm>
                        <a:off x="5228508" y="19388525"/>
                        <a:ext cx="57150" cy="47625"/>
                      </a:xfrm>
                      <a:prstGeom prst="ellipse">
                        <a:avLst/>
                      </a:prstGeom>
                      <a:solidFill>
                        <a:srgbClr xmlns:mc="http://schemas.openxmlformats.org/markup-compatibility/2006" xmlns:a14="http://schemas.microsoft.com/office/drawing/2010/main" val="0000FF" mc:Ignorable="a14" a14:legacySpreadsheetColorIndex="12"/>
                      </a:solidFill>
                      <a:ln w="9525">
                        <a:solidFill>
                          <a:srgbClr xmlns:mc="http://schemas.openxmlformats.org/markup-compatibility/2006" xmlns:a14="http://schemas.microsoft.com/office/drawing/2010/main" val="0000FF" mc:Ignorable="a14" a14:legacySpreadsheetColorIndex="12"/>
                        </a:solidFill>
                        <a:round/>
                        <a:headEnd/>
                        <a:tailEnd/>
                      </a:ln>
                    </xdr:spPr>
                  </xdr:sp>
                  <xdr:sp macro="" textlink="">
                    <xdr:nvSpPr>
                      <xdr:cNvPr id="188" name="Oval 1040"/>
                      <xdr:cNvSpPr>
                        <a:spLocks noChangeArrowheads="1"/>
                      </xdr:cNvSpPr>
                    </xdr:nvSpPr>
                    <xdr:spPr bwMode="auto">
                      <a:xfrm>
                        <a:off x="4944762" y="19390530"/>
                        <a:ext cx="57150" cy="47625"/>
                      </a:xfrm>
                      <a:prstGeom prst="ellipse">
                        <a:avLst/>
                      </a:prstGeom>
                      <a:solidFill>
                        <a:srgbClr xmlns:mc="http://schemas.openxmlformats.org/markup-compatibility/2006" xmlns:a14="http://schemas.microsoft.com/office/drawing/2010/main" val="0000FF" mc:Ignorable="a14" a14:legacySpreadsheetColorIndex="12"/>
                      </a:solidFill>
                      <a:ln w="9525">
                        <a:solidFill>
                          <a:srgbClr xmlns:mc="http://schemas.openxmlformats.org/markup-compatibility/2006" xmlns:a14="http://schemas.microsoft.com/office/drawing/2010/main" val="0000FF" mc:Ignorable="a14" a14:legacySpreadsheetColorIndex="12"/>
                        </a:solidFill>
                        <a:round/>
                        <a:headEnd/>
                        <a:tailEnd/>
                      </a:ln>
                    </xdr:spPr>
                  </xdr:sp>
                  <xdr:sp macro="" textlink="">
                    <xdr:nvSpPr>
                      <xdr:cNvPr id="189" name="Oval 1040"/>
                      <xdr:cNvSpPr>
                        <a:spLocks noChangeArrowheads="1"/>
                      </xdr:cNvSpPr>
                    </xdr:nvSpPr>
                    <xdr:spPr bwMode="auto">
                      <a:xfrm>
                        <a:off x="4642490" y="19382508"/>
                        <a:ext cx="56936" cy="47625"/>
                      </a:xfrm>
                      <a:prstGeom prst="ellipse">
                        <a:avLst/>
                      </a:prstGeom>
                      <a:solidFill>
                        <a:srgbClr xmlns:mc="http://schemas.openxmlformats.org/markup-compatibility/2006" xmlns:a14="http://schemas.microsoft.com/office/drawing/2010/main" val="0000FF" mc:Ignorable="a14" a14:legacySpreadsheetColorIndex="12"/>
                      </a:solidFill>
                      <a:ln w="9525">
                        <a:solidFill>
                          <a:srgbClr xmlns:mc="http://schemas.openxmlformats.org/markup-compatibility/2006" xmlns:a14="http://schemas.microsoft.com/office/drawing/2010/main" val="0000FF" mc:Ignorable="a14" a14:legacySpreadsheetColorIndex="12"/>
                        </a:solidFill>
                        <a:round/>
                        <a:headEnd/>
                        <a:tailEnd/>
                      </a:ln>
                    </xdr:spPr>
                  </xdr:sp>
                  <xdr:sp macro="" textlink="">
                    <xdr:nvSpPr>
                      <xdr:cNvPr id="190" name="Oval 1040"/>
                      <xdr:cNvSpPr>
                        <a:spLocks noChangeArrowheads="1"/>
                      </xdr:cNvSpPr>
                    </xdr:nvSpPr>
                    <xdr:spPr bwMode="auto">
                      <a:xfrm>
                        <a:off x="6123654" y="19387521"/>
                        <a:ext cx="57150" cy="47625"/>
                      </a:xfrm>
                      <a:prstGeom prst="ellipse">
                        <a:avLst/>
                      </a:prstGeom>
                      <a:solidFill>
                        <a:srgbClr xmlns:mc="http://schemas.openxmlformats.org/markup-compatibility/2006" xmlns:a14="http://schemas.microsoft.com/office/drawing/2010/main" val="0000FF" mc:Ignorable="a14" a14:legacySpreadsheetColorIndex="12"/>
                      </a:solidFill>
                      <a:ln w="9525">
                        <a:solidFill>
                          <a:srgbClr xmlns:mc="http://schemas.openxmlformats.org/markup-compatibility/2006" xmlns:a14="http://schemas.microsoft.com/office/drawing/2010/main" val="0000FF" mc:Ignorable="a14" a14:legacySpreadsheetColorIndex="12"/>
                        </a:solidFill>
                        <a:round/>
                        <a:headEnd/>
                        <a:tailEnd/>
                      </a:ln>
                    </xdr:spPr>
                  </xdr:sp>
                  <xdr:sp macro="" textlink="">
                    <xdr:nvSpPr>
                      <xdr:cNvPr id="191" name="Oval 1040"/>
                      <xdr:cNvSpPr>
                        <a:spLocks noChangeArrowheads="1"/>
                      </xdr:cNvSpPr>
                    </xdr:nvSpPr>
                    <xdr:spPr bwMode="auto">
                      <a:xfrm>
                        <a:off x="5824550" y="19384513"/>
                        <a:ext cx="57150" cy="47625"/>
                      </a:xfrm>
                      <a:prstGeom prst="ellipse">
                        <a:avLst/>
                      </a:prstGeom>
                      <a:solidFill>
                        <a:srgbClr xmlns:mc="http://schemas.openxmlformats.org/markup-compatibility/2006" xmlns:a14="http://schemas.microsoft.com/office/drawing/2010/main" val="0000FF" mc:Ignorable="a14" a14:legacySpreadsheetColorIndex="12"/>
                      </a:solidFill>
                      <a:ln w="9525">
                        <a:solidFill>
                          <a:srgbClr xmlns:mc="http://schemas.openxmlformats.org/markup-compatibility/2006" xmlns:a14="http://schemas.microsoft.com/office/drawing/2010/main" val="0000FF" mc:Ignorable="a14" a14:legacySpreadsheetColorIndex="12"/>
                        </a:solidFill>
                        <a:round/>
                        <a:headEnd/>
                        <a:tailEnd/>
                      </a:ln>
                    </xdr:spPr>
                  </xdr:sp>
                  <xdr:sp macro="" textlink="">
                    <xdr:nvSpPr>
                      <xdr:cNvPr id="192" name="Oval 1040"/>
                      <xdr:cNvSpPr>
                        <a:spLocks noChangeArrowheads="1"/>
                      </xdr:cNvSpPr>
                    </xdr:nvSpPr>
                    <xdr:spPr bwMode="auto">
                      <a:xfrm>
                        <a:off x="3443596" y="19389911"/>
                        <a:ext cx="56831" cy="47625"/>
                      </a:xfrm>
                      <a:prstGeom prst="ellipse">
                        <a:avLst/>
                      </a:prstGeom>
                      <a:solidFill>
                        <a:srgbClr xmlns:mc="http://schemas.openxmlformats.org/markup-compatibility/2006" xmlns:a14="http://schemas.microsoft.com/office/drawing/2010/main" val="0000FF" mc:Ignorable="a14" a14:legacySpreadsheetColorIndex="12"/>
                      </a:solidFill>
                      <a:ln w="9525">
                        <a:solidFill>
                          <a:srgbClr xmlns:mc="http://schemas.openxmlformats.org/markup-compatibility/2006" xmlns:a14="http://schemas.microsoft.com/office/drawing/2010/main" val="0000FF" mc:Ignorable="a14" a14:legacySpreadsheetColorIndex="12"/>
                        </a:solidFill>
                        <a:round/>
                        <a:headEnd/>
                        <a:tailEnd/>
                      </a:ln>
                    </xdr:spPr>
                  </xdr:sp>
                  <xdr:sp macro="" textlink="">
                    <xdr:nvSpPr>
                      <xdr:cNvPr id="193" name="Oval 1040"/>
                      <xdr:cNvSpPr>
                        <a:spLocks noChangeArrowheads="1"/>
                      </xdr:cNvSpPr>
                    </xdr:nvSpPr>
                    <xdr:spPr bwMode="auto">
                      <a:xfrm>
                        <a:off x="3709485" y="19384238"/>
                        <a:ext cx="56831" cy="47625"/>
                      </a:xfrm>
                      <a:prstGeom prst="ellipse">
                        <a:avLst/>
                      </a:prstGeom>
                      <a:solidFill>
                        <a:srgbClr xmlns:mc="http://schemas.openxmlformats.org/markup-compatibility/2006" xmlns:a14="http://schemas.microsoft.com/office/drawing/2010/main" val="0000FF" mc:Ignorable="a14" a14:legacySpreadsheetColorIndex="12"/>
                      </a:solidFill>
                      <a:ln w="9525">
                        <a:solidFill>
                          <a:srgbClr xmlns:mc="http://schemas.openxmlformats.org/markup-compatibility/2006" xmlns:a14="http://schemas.microsoft.com/office/drawing/2010/main" val="0000FF" mc:Ignorable="a14" a14:legacySpreadsheetColorIndex="12"/>
                        </a:solidFill>
                        <a:round/>
                        <a:headEnd/>
                        <a:tailEnd/>
                      </a:ln>
                    </xdr:spPr>
                  </xdr:sp>
                  <xdr:sp macro="" textlink="">
                    <xdr:nvSpPr>
                      <xdr:cNvPr id="194" name="Oval 1040"/>
                      <xdr:cNvSpPr>
                        <a:spLocks noChangeArrowheads="1"/>
                      </xdr:cNvSpPr>
                    </xdr:nvSpPr>
                    <xdr:spPr bwMode="auto">
                      <a:xfrm>
                        <a:off x="3946173" y="19386670"/>
                        <a:ext cx="56831" cy="47625"/>
                      </a:xfrm>
                      <a:prstGeom prst="ellipse">
                        <a:avLst/>
                      </a:prstGeom>
                      <a:solidFill>
                        <a:srgbClr xmlns:mc="http://schemas.openxmlformats.org/markup-compatibility/2006" xmlns:a14="http://schemas.microsoft.com/office/drawing/2010/main" val="0000FF" mc:Ignorable="a14" a14:legacySpreadsheetColorIndex="12"/>
                      </a:solidFill>
                      <a:ln w="9525">
                        <a:solidFill>
                          <a:srgbClr xmlns:mc="http://schemas.openxmlformats.org/markup-compatibility/2006" xmlns:a14="http://schemas.microsoft.com/office/drawing/2010/main" val="0000FF" mc:Ignorable="a14" a14:legacySpreadsheetColorIndex="12"/>
                        </a:solidFill>
                        <a:round/>
                        <a:headEnd/>
                        <a:tailEnd/>
                      </a:ln>
                    </xdr:spPr>
                  </xdr:sp>
                  <xdr:sp macro="" textlink="">
                    <xdr:nvSpPr>
                      <xdr:cNvPr id="195" name="Oval 1040"/>
                      <xdr:cNvSpPr>
                        <a:spLocks noChangeArrowheads="1"/>
                      </xdr:cNvSpPr>
                    </xdr:nvSpPr>
                    <xdr:spPr bwMode="auto">
                      <a:xfrm>
                        <a:off x="4189458" y="19385048"/>
                        <a:ext cx="56831" cy="47625"/>
                      </a:xfrm>
                      <a:prstGeom prst="ellipse">
                        <a:avLst/>
                      </a:prstGeom>
                      <a:solidFill>
                        <a:srgbClr xmlns:mc="http://schemas.openxmlformats.org/markup-compatibility/2006" xmlns:a14="http://schemas.microsoft.com/office/drawing/2010/main" val="0000FF" mc:Ignorable="a14" a14:legacySpreadsheetColorIndex="12"/>
                      </a:solidFill>
                      <a:ln w="9525">
                        <a:solidFill>
                          <a:srgbClr xmlns:mc="http://schemas.openxmlformats.org/markup-compatibility/2006" xmlns:a14="http://schemas.microsoft.com/office/drawing/2010/main" val="0000FF" mc:Ignorable="a14" a14:legacySpreadsheetColorIndex="12"/>
                        </a:solidFill>
                        <a:round/>
                        <a:headEnd/>
                        <a:tailEnd/>
                      </a:ln>
                    </xdr:spPr>
                  </xdr:sp>
                  <xdr:sp macro="" textlink="">
                    <xdr:nvSpPr>
                      <xdr:cNvPr id="196" name="Oval 1040"/>
                      <xdr:cNvSpPr>
                        <a:spLocks noChangeArrowheads="1"/>
                      </xdr:cNvSpPr>
                    </xdr:nvSpPr>
                    <xdr:spPr bwMode="auto">
                      <a:xfrm>
                        <a:off x="4416752" y="19387480"/>
                        <a:ext cx="56831" cy="47625"/>
                      </a:xfrm>
                      <a:prstGeom prst="ellipse">
                        <a:avLst/>
                      </a:prstGeom>
                      <a:solidFill>
                        <a:srgbClr xmlns:mc="http://schemas.openxmlformats.org/markup-compatibility/2006" xmlns:a14="http://schemas.microsoft.com/office/drawing/2010/main" val="0000FF" mc:Ignorable="a14" a14:legacySpreadsheetColorIndex="12"/>
                      </a:solidFill>
                      <a:ln w="9525">
                        <a:solidFill>
                          <a:srgbClr xmlns:mc="http://schemas.openxmlformats.org/markup-compatibility/2006" xmlns:a14="http://schemas.microsoft.com/office/drawing/2010/main" val="0000FF" mc:Ignorable="a14" a14:legacySpreadsheetColorIndex="12"/>
                        </a:solidFill>
                        <a:round/>
                        <a:headEnd/>
                        <a:tailEnd/>
                      </a:ln>
                    </xdr:spPr>
                  </xdr:sp>
                </xdr:grpSp>
              </xdr:grpSp>
            </xdr:grpSp>
            <xdr:cxnSp macro="">
              <xdr:nvCxnSpPr>
                <xdr:cNvPr id="165" name="Straight Arrow Connector 164"/>
                <xdr:cNvCxnSpPr/>
              </xdr:nvCxnSpPr>
              <xdr:spPr>
                <a:xfrm flipH="1">
                  <a:off x="2272013" y="20167989"/>
                  <a:ext cx="791770" cy="0"/>
                </a:xfrm>
                <a:prstGeom prst="straightConnector1">
                  <a:avLst/>
                </a:prstGeom>
                <a:ln>
                  <a:tailEnd type="arrow"/>
                </a:ln>
              </xdr:spPr>
              <xdr:style>
                <a:lnRef idx="1">
                  <a:schemeClr val="dk1"/>
                </a:lnRef>
                <a:fillRef idx="0">
                  <a:schemeClr val="dk1"/>
                </a:fillRef>
                <a:effectRef idx="0">
                  <a:schemeClr val="dk1"/>
                </a:effectRef>
                <a:fontRef idx="minor">
                  <a:schemeClr val="tx1"/>
                </a:fontRef>
              </xdr:style>
            </xdr:cxnSp>
            <xdr:cxnSp macro="">
              <xdr:nvCxnSpPr>
                <xdr:cNvPr id="166" name="Straight Arrow Connector 165"/>
                <xdr:cNvCxnSpPr/>
              </xdr:nvCxnSpPr>
              <xdr:spPr>
                <a:xfrm>
                  <a:off x="4641939" y="20171302"/>
                  <a:ext cx="931109" cy="0"/>
                </a:xfrm>
                <a:prstGeom prst="straightConnector1">
                  <a:avLst/>
                </a:prstGeom>
                <a:ln>
                  <a:tailEnd type="arrow"/>
                </a:ln>
              </xdr:spPr>
              <xdr:style>
                <a:lnRef idx="1">
                  <a:schemeClr val="dk1"/>
                </a:lnRef>
                <a:fillRef idx="0">
                  <a:schemeClr val="dk1"/>
                </a:fillRef>
                <a:effectRef idx="0">
                  <a:schemeClr val="dk1"/>
                </a:effectRef>
                <a:fontRef idx="minor">
                  <a:schemeClr val="tx1"/>
                </a:fontRef>
              </xdr:style>
            </xdr:cxnSp>
          </xdr:grpSp>
        </xdr:grpSp>
        <xdr:grpSp>
          <xdr:nvGrpSpPr>
            <xdr:cNvPr id="223" name="Group 222"/>
            <xdr:cNvGrpSpPr/>
          </xdr:nvGrpSpPr>
          <xdr:grpSpPr>
            <a:xfrm>
              <a:off x="7887525" y="21055143"/>
              <a:ext cx="132677" cy="556417"/>
              <a:chOff x="7631206" y="20392243"/>
              <a:chExt cx="134428" cy="555442"/>
            </a:xfrm>
          </xdr:grpSpPr>
          <xdr:sp macro="" textlink="">
            <xdr:nvSpPr>
              <xdr:cNvPr id="224" name="Line 1011"/>
              <xdr:cNvSpPr>
                <a:spLocks noChangeShapeType="1"/>
              </xdr:cNvSpPr>
            </xdr:nvSpPr>
            <xdr:spPr bwMode="auto">
              <a:xfrm>
                <a:off x="7708484" y="20392243"/>
                <a:ext cx="0" cy="256393"/>
              </a:xfrm>
              <a:prstGeom prst="line">
                <a:avLst/>
              </a:prstGeom>
              <a:noFill/>
              <a:ln w="12700">
                <a:solidFill>
                  <a:srgbClr xmlns:mc="http://schemas.openxmlformats.org/markup-compatibility/2006" xmlns:a14="http://schemas.microsoft.com/office/drawing/2010/main" val="000000" mc:Ignorable="a14" a14:legacySpreadsheetColorIndex="64"/>
                </a:solidFill>
                <a:round/>
                <a:headEnd/>
                <a:tailEnd/>
              </a:ln>
              <a:extLst>
                <a:ext uri="{909E8E84-426E-40DD-AFC4-6F175D3DCCD1}">
                  <a14:hiddenFill xmlns:a14="http://schemas.microsoft.com/office/drawing/2010/main">
                    <a:noFill/>
                  </a14:hiddenFill>
                </a:ext>
              </a:extLst>
            </xdr:spPr>
          </xdr:sp>
          <xdr:sp macro="" textlink="">
            <xdr:nvSpPr>
              <xdr:cNvPr id="225" name="Line 1012"/>
              <xdr:cNvSpPr>
                <a:spLocks noChangeShapeType="1"/>
              </xdr:cNvSpPr>
            </xdr:nvSpPr>
            <xdr:spPr bwMode="auto">
              <a:xfrm>
                <a:off x="7708484" y="20734362"/>
                <a:ext cx="0" cy="213323"/>
              </a:xfrm>
              <a:prstGeom prst="line">
                <a:avLst/>
              </a:prstGeom>
              <a:noFill/>
              <a:ln w="12700">
                <a:solidFill>
                  <a:srgbClr xmlns:mc="http://schemas.openxmlformats.org/markup-compatibility/2006" xmlns:a14="http://schemas.microsoft.com/office/drawing/2010/main" val="000000" mc:Ignorable="a14" a14:legacySpreadsheetColorIndex="64"/>
                </a:solidFill>
                <a:round/>
                <a:headEnd/>
                <a:tailEnd/>
              </a:ln>
              <a:extLst>
                <a:ext uri="{909E8E84-426E-40DD-AFC4-6F175D3DCCD1}">
                  <a14:hiddenFill xmlns:a14="http://schemas.microsoft.com/office/drawing/2010/main">
                    <a:noFill/>
                  </a14:hiddenFill>
                </a:ext>
              </a:extLst>
            </xdr:spPr>
          </xdr:sp>
          <xdr:sp macro="" textlink="">
            <xdr:nvSpPr>
              <xdr:cNvPr id="226" name="Line 1013"/>
              <xdr:cNvSpPr>
                <a:spLocks noChangeShapeType="1"/>
              </xdr:cNvSpPr>
            </xdr:nvSpPr>
            <xdr:spPr bwMode="auto">
              <a:xfrm>
                <a:off x="7640731" y="20658161"/>
                <a:ext cx="124903" cy="38100"/>
              </a:xfrm>
              <a:prstGeom prst="line">
                <a:avLst/>
              </a:prstGeom>
              <a:noFill/>
              <a:ln w="12700">
                <a:solidFill>
                  <a:srgbClr xmlns:mc="http://schemas.openxmlformats.org/markup-compatibility/2006" xmlns:a14="http://schemas.microsoft.com/office/drawing/2010/main" val="000000" mc:Ignorable="a14" a14:legacySpreadsheetColorIndex="64"/>
                </a:solidFill>
                <a:round/>
                <a:headEnd/>
                <a:tailEnd/>
              </a:ln>
              <a:extLst>
                <a:ext uri="{909E8E84-426E-40DD-AFC4-6F175D3DCCD1}">
                  <a14:hiddenFill xmlns:a14="http://schemas.microsoft.com/office/drawing/2010/main">
                    <a:noFill/>
                  </a14:hiddenFill>
                </a:ext>
              </a:extLst>
            </xdr:spPr>
          </xdr:sp>
          <xdr:sp macro="" textlink="">
            <xdr:nvSpPr>
              <xdr:cNvPr id="227" name="Line 1014"/>
              <xdr:cNvSpPr>
                <a:spLocks noChangeShapeType="1"/>
              </xdr:cNvSpPr>
            </xdr:nvSpPr>
            <xdr:spPr bwMode="auto">
              <a:xfrm flipH="1">
                <a:off x="7631206" y="20648636"/>
                <a:ext cx="77278" cy="9525"/>
              </a:xfrm>
              <a:prstGeom prst="line">
                <a:avLst/>
              </a:prstGeom>
              <a:noFill/>
              <a:ln w="12700">
                <a:solidFill>
                  <a:srgbClr xmlns:mc="http://schemas.openxmlformats.org/markup-compatibility/2006" xmlns:a14="http://schemas.microsoft.com/office/drawing/2010/main" val="000000" mc:Ignorable="a14" a14:legacySpreadsheetColorIndex="64"/>
                </a:solidFill>
                <a:round/>
                <a:headEnd/>
                <a:tailEnd/>
              </a:ln>
              <a:extLst>
                <a:ext uri="{909E8E84-426E-40DD-AFC4-6F175D3DCCD1}">
                  <a14:hiddenFill xmlns:a14="http://schemas.microsoft.com/office/drawing/2010/main">
                    <a:noFill/>
                  </a14:hiddenFill>
                </a:ext>
              </a:extLst>
            </xdr:spPr>
          </xdr:sp>
          <xdr:sp macro="" textlink="">
            <xdr:nvSpPr>
              <xdr:cNvPr id="228" name="Line 1015"/>
              <xdr:cNvSpPr>
                <a:spLocks noChangeShapeType="1"/>
              </xdr:cNvSpPr>
            </xdr:nvSpPr>
            <xdr:spPr bwMode="auto">
              <a:xfrm flipH="1">
                <a:off x="7708484" y="20696261"/>
                <a:ext cx="47625" cy="38100"/>
              </a:xfrm>
              <a:prstGeom prst="line">
                <a:avLst/>
              </a:prstGeom>
              <a:noFill/>
              <a:ln w="12700">
                <a:solidFill>
                  <a:srgbClr xmlns:mc="http://schemas.openxmlformats.org/markup-compatibility/2006" xmlns:a14="http://schemas.microsoft.com/office/drawing/2010/main" val="000000" mc:Ignorable="a14" a14:legacySpreadsheetColorIndex="64"/>
                </a:solidFill>
                <a:round/>
                <a:headEnd/>
                <a:tailEnd/>
              </a:ln>
              <a:extLst>
                <a:ext uri="{909E8E84-426E-40DD-AFC4-6F175D3DCCD1}">
                  <a14:hiddenFill xmlns:a14="http://schemas.microsoft.com/office/drawing/2010/main">
                    <a:noFill/>
                  </a14:hiddenFill>
                </a:ext>
              </a:extLst>
            </xdr:spPr>
          </xdr:sp>
        </xdr:grpSp>
        <xdr:sp macro="" textlink="$J$8">
          <xdr:nvSpPr>
            <xdr:cNvPr id="229" name="Text Box 1095"/>
            <xdr:cNvSpPr txBox="1">
              <a:spLocks noChangeArrowheads="1" noTextEdit="1"/>
            </xdr:cNvSpPr>
          </xdr:nvSpPr>
          <xdr:spPr bwMode="auto">
            <a:xfrm>
              <a:off x="7663598" y="21196977"/>
              <a:ext cx="866750" cy="249941"/>
            </a:xfrm>
            <a:prstGeom prst="rect">
              <a:avLst/>
            </a:prstGeom>
            <a:noFill/>
            <a:ln>
              <a:noFill/>
            </a:ln>
            <a:extLst/>
          </xdr:spPr>
          <xdr:txBody>
            <a:bodyPr vertOverflow="clip" wrap="square" lIns="27432" tIns="22860" rIns="0" bIns="0" anchor="t" upright="1"/>
            <a:lstStyle/>
            <a:p>
              <a:pPr algn="l" rtl="0">
                <a:defRPr sz="1000"/>
              </a:pPr>
              <a:fld id="{F17BB690-E901-4F22-BEDC-645F7D6ED662}" type="TxLink">
                <a:rPr lang="th-TH" sz="1050" b="1" i="0" u="none" strike="noStrike" baseline="0">
                  <a:solidFill>
                    <a:schemeClr val="tx1"/>
                  </a:solidFill>
                  <a:latin typeface="Times New Roman"/>
                </a:rPr>
                <a:pPr algn="l" rtl="0">
                  <a:defRPr sz="1000"/>
                </a:pPr>
                <a:t>0.20</a:t>
              </a:fld>
              <a:endParaRPr lang="th-TH" sz="1050" b="1" i="0" u="none" strike="noStrike" baseline="0">
                <a:solidFill>
                  <a:schemeClr val="tx1"/>
                </a:solidFill>
                <a:latin typeface="Times New Roman"/>
              </a:endParaRPr>
            </a:p>
          </xdr:txBody>
        </xdr:sp>
        <xdr:grpSp>
          <xdr:nvGrpSpPr>
            <xdr:cNvPr id="244" name="Group 243"/>
            <xdr:cNvGrpSpPr/>
          </xdr:nvGrpSpPr>
          <xdr:grpSpPr>
            <a:xfrm>
              <a:off x="4747791" y="21373460"/>
              <a:ext cx="556647" cy="349254"/>
              <a:chOff x="3089321" y="21519136"/>
              <a:chExt cx="556647" cy="349254"/>
            </a:xfrm>
          </xdr:grpSpPr>
          <xdr:cxnSp macro="">
            <xdr:nvCxnSpPr>
              <xdr:cNvPr id="231" name="Straight Connector 230"/>
              <xdr:cNvCxnSpPr/>
            </xdr:nvCxnSpPr>
            <xdr:spPr>
              <a:xfrm>
                <a:off x="3137856" y="21862832"/>
                <a:ext cx="508112" cy="0"/>
              </a:xfrm>
              <a:prstGeom prst="line">
                <a:avLst/>
              </a:prstGeom>
            </xdr:spPr>
            <xdr:style>
              <a:lnRef idx="1">
                <a:schemeClr val="dk1"/>
              </a:lnRef>
              <a:fillRef idx="0">
                <a:schemeClr val="dk1"/>
              </a:fillRef>
              <a:effectRef idx="0">
                <a:schemeClr val="dk1"/>
              </a:effectRef>
              <a:fontRef idx="minor">
                <a:schemeClr val="tx1"/>
              </a:fontRef>
            </xdr:style>
          </xdr:cxnSp>
          <xdr:cxnSp macro="">
            <xdr:nvCxnSpPr>
              <xdr:cNvPr id="232" name="Straight Connector 231"/>
              <xdr:cNvCxnSpPr/>
            </xdr:nvCxnSpPr>
            <xdr:spPr>
              <a:xfrm>
                <a:off x="3142335" y="21637402"/>
                <a:ext cx="173" cy="230988"/>
              </a:xfrm>
              <a:prstGeom prst="line">
                <a:avLst/>
              </a:prstGeom>
            </xdr:spPr>
            <xdr:style>
              <a:lnRef idx="1">
                <a:schemeClr val="dk1"/>
              </a:lnRef>
              <a:fillRef idx="0">
                <a:schemeClr val="dk1"/>
              </a:fillRef>
              <a:effectRef idx="0">
                <a:schemeClr val="dk1"/>
              </a:effectRef>
              <a:fontRef idx="minor">
                <a:schemeClr val="tx1"/>
              </a:fontRef>
            </xdr:style>
          </xdr:cxnSp>
          <xdr:sp macro="" textlink="">
            <xdr:nvSpPr>
              <xdr:cNvPr id="233" name="Oval 232"/>
              <xdr:cNvSpPr/>
            </xdr:nvSpPr>
            <xdr:spPr>
              <a:xfrm>
                <a:off x="3089321" y="21519136"/>
                <a:ext cx="130668" cy="115516"/>
              </a:xfrm>
              <a:prstGeom prst="ellipse">
                <a:avLst/>
              </a:prstGeom>
              <a:noFill/>
              <a:ln w="12700">
                <a:solidFill>
                  <a:schemeClr val="tx1"/>
                </a:solidFill>
              </a:ln>
            </xdr:spPr>
            <xdr:style>
              <a:lnRef idx="2">
                <a:schemeClr val="accent1">
                  <a:shade val="50000"/>
                </a:schemeClr>
              </a:lnRef>
              <a:fillRef idx="1">
                <a:schemeClr val="accent1"/>
              </a:fillRef>
              <a:effectRef idx="0">
                <a:schemeClr val="accent1"/>
              </a:effectRef>
              <a:fontRef idx="minor">
                <a:schemeClr val="lt1"/>
              </a:fontRef>
            </xdr:style>
            <xdr:txBody>
              <a:bodyPr vertOverflow="clip" horzOverflow="clip" rtlCol="0" anchor="t"/>
              <a:lstStyle/>
              <a:p>
                <a:pPr algn="l"/>
                <a:endParaRPr lang="th-TH" sz="1100"/>
              </a:p>
            </xdr:txBody>
          </xdr:sp>
        </xdr:grpSp>
      </xdr:grpSp>
      <xdr:sp macro="" textlink="$J$6">
        <xdr:nvSpPr>
          <xdr:cNvPr id="266" name="Text Box 1095"/>
          <xdr:cNvSpPr txBox="1">
            <a:spLocks noChangeArrowheads="1" noTextEdit="1"/>
          </xdr:cNvSpPr>
        </xdr:nvSpPr>
        <xdr:spPr bwMode="auto">
          <a:xfrm>
            <a:off x="5055377" y="22796369"/>
            <a:ext cx="440174" cy="256913"/>
          </a:xfrm>
          <a:prstGeom prst="rect">
            <a:avLst/>
          </a:prstGeom>
          <a:solidFill>
            <a:schemeClr val="bg1"/>
          </a:solidFill>
          <a:ln>
            <a:noFill/>
          </a:ln>
          <a:ex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3CFA0844-46B8-4B6B-B894-C755104939B7}" type="TxLink">
              <a:rPr lang="th-TH" sz="1050" b="1" i="0" u="none" strike="noStrike" baseline="0">
                <a:solidFill>
                  <a:schemeClr val="tx1"/>
                </a:solidFill>
                <a:latin typeface="Times New Roman"/>
              </a:rPr>
              <a:pPr algn="l" rtl="0">
                <a:defRPr sz="1000"/>
              </a:pPr>
              <a:t>5.45</a:t>
            </a:fld>
            <a:endParaRPr lang="th-TH" sz="1050" b="1" i="0" u="none" strike="noStrike" baseline="0">
              <a:solidFill>
                <a:schemeClr val="tx1"/>
              </a:solidFill>
              <a:latin typeface="Times New Roman"/>
            </a:endParaRPr>
          </a:p>
        </xdr:txBody>
      </xdr:sp>
      <xdr:sp macro="" textlink="$K$6">
        <xdr:nvSpPr>
          <xdr:cNvPr id="267" name="Text Box 1095"/>
          <xdr:cNvSpPr txBox="1">
            <a:spLocks noChangeArrowheads="1" noTextEdit="1"/>
          </xdr:cNvSpPr>
        </xdr:nvSpPr>
        <xdr:spPr bwMode="auto">
          <a:xfrm>
            <a:off x="4555960" y="22793467"/>
            <a:ext cx="440174" cy="256913"/>
          </a:xfrm>
          <a:prstGeom prst="rect">
            <a:avLst/>
          </a:prstGeom>
          <a:solidFill>
            <a:schemeClr val="bg1"/>
          </a:solidFill>
          <a:ln>
            <a:noFill/>
          </a:ln>
          <a:ex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09392818-8102-4A32-81F3-2196DDF281EC}" type="TxLink">
              <a:rPr lang="th-TH" sz="1050" b="1" i="0" u="none" strike="noStrike" baseline="0">
                <a:solidFill>
                  <a:schemeClr val="tx1"/>
                </a:solidFill>
                <a:latin typeface="Times New Roman"/>
              </a:rPr>
              <a:pPr algn="l" rtl="0">
                <a:defRPr sz="1000"/>
              </a:pPr>
              <a:t>ม.</a:t>
            </a:fld>
            <a:endParaRPr lang="th-TH" sz="1050" b="1" i="0" u="none" strike="noStrike" baseline="0">
              <a:solidFill>
                <a:schemeClr val="tx1"/>
              </a:solidFill>
              <a:latin typeface="Times New Roman"/>
            </a:endParaRPr>
          </a:p>
        </xdr:txBody>
      </xdr:sp>
    </xdr:grpSp>
    <xdr:clientData/>
  </xdr:twoCellAnchor>
  <xdr:twoCellAnchor>
    <xdr:from>
      <xdr:col>1</xdr:col>
      <xdr:colOff>104317</xdr:colOff>
      <xdr:row>42</xdr:row>
      <xdr:rowOff>96167</xdr:rowOff>
    </xdr:from>
    <xdr:to>
      <xdr:col>6</xdr:col>
      <xdr:colOff>324767</xdr:colOff>
      <xdr:row>52</xdr:row>
      <xdr:rowOff>252019</xdr:rowOff>
    </xdr:to>
    <xdr:grpSp>
      <xdr:nvGrpSpPr>
        <xdr:cNvPr id="12" name="Group 11"/>
        <xdr:cNvGrpSpPr/>
      </xdr:nvGrpSpPr>
      <xdr:grpSpPr>
        <a:xfrm>
          <a:off x="1135258" y="12489873"/>
          <a:ext cx="3862362" cy="3069381"/>
          <a:chOff x="9438409" y="3515591"/>
          <a:chExt cx="3896591" cy="3159965"/>
        </a:xfrm>
      </xdr:grpSpPr>
      <xdr:grpSp>
        <xdr:nvGrpSpPr>
          <xdr:cNvPr id="10" name="Group 9"/>
          <xdr:cNvGrpSpPr/>
        </xdr:nvGrpSpPr>
        <xdr:grpSpPr>
          <a:xfrm>
            <a:off x="9680808" y="3579440"/>
            <a:ext cx="3569171" cy="3096116"/>
            <a:chOff x="9028238" y="3475158"/>
            <a:chExt cx="3582284" cy="3072240"/>
          </a:xfrm>
        </xdr:grpSpPr>
        <xdr:grpSp>
          <xdr:nvGrpSpPr>
            <xdr:cNvPr id="9" name="Group 8"/>
            <xdr:cNvGrpSpPr/>
          </xdr:nvGrpSpPr>
          <xdr:grpSpPr>
            <a:xfrm>
              <a:off x="9037760" y="3475158"/>
              <a:ext cx="3336847" cy="2374873"/>
              <a:chOff x="8730762" y="3465633"/>
              <a:chExt cx="3332451" cy="2377804"/>
            </a:xfrm>
          </xdr:grpSpPr>
          <xdr:pic>
            <xdr:nvPicPr>
              <xdr:cNvPr id="8" name="Picture 7"/>
              <xdr:cNvPicPr>
                <a:picLocks noChangeAspect="1"/>
              </xdr:cNvPicPr>
            </xdr:nvPicPr>
            <xdr:blipFill rotWithShape="1">
              <a:blip xmlns:r="http://schemas.openxmlformats.org/officeDocument/2006/relationships" r:embed="rId4"/>
              <a:srcRect l="29570" t="22867" r="24822" b="12932"/>
              <a:stretch/>
            </xdr:blipFill>
            <xdr:spPr>
              <a:xfrm>
                <a:off x="9119004" y="3549287"/>
                <a:ext cx="2944209" cy="2294150"/>
              </a:xfrm>
              <a:prstGeom prst="rect">
                <a:avLst/>
              </a:prstGeom>
              <a:ln>
                <a:noFill/>
              </a:ln>
            </xdr:spPr>
          </xdr:pic>
          <xdr:sp macro="" textlink="$X$11">
            <xdr:nvSpPr>
              <xdr:cNvPr id="234" name="Text Box 1095"/>
              <xdr:cNvSpPr txBox="1">
                <a:spLocks noChangeArrowheads="1" noTextEdit="1"/>
              </xdr:cNvSpPr>
            </xdr:nvSpPr>
            <xdr:spPr bwMode="auto">
              <a:xfrm>
                <a:off x="9341827" y="3465633"/>
                <a:ext cx="791308" cy="168520"/>
              </a:xfrm>
              <a:prstGeom prst="rect">
                <a:avLst/>
              </a:prstGeom>
              <a:solidFill>
                <a:schemeClr val="bg1"/>
              </a:solidFill>
              <a:ln>
                <a:noFill/>
              </a:ln>
              <a:extLst/>
            </xdr:spPr>
            <xdr:txBody>
              <a:bodyPr vertOverflow="clip" wrap="square" lIns="27432" tIns="22860" rIns="0" bIns="0" anchor="t" upright="1"/>
              <a:lstStyle/>
              <a:p>
                <a:pPr algn="l" rtl="0">
                  <a:defRPr sz="1000"/>
                </a:pPr>
                <a:fld id="{C392A21E-DC58-466E-8DEB-A5FEBD084F58}" type="TxLink">
                  <a:rPr lang="th-TH" sz="1000" b="0" i="0" u="none" strike="noStrike" baseline="0">
                    <a:solidFill>
                      <a:srgbClr val="0000FF"/>
                    </a:solidFill>
                    <a:latin typeface="Times New Roman"/>
                  </a:rPr>
                  <a:pPr algn="l" rtl="0">
                    <a:defRPr sz="1000"/>
                  </a:pPr>
                  <a:t>แถบเสา</a:t>
                </a:fld>
                <a:endParaRPr lang="th-TH" sz="1000" b="0" i="0" u="none" strike="noStrike" baseline="0">
                  <a:solidFill>
                    <a:srgbClr val="0000FF"/>
                  </a:solidFill>
                  <a:latin typeface="Times New Roman"/>
                </a:endParaRPr>
              </a:p>
            </xdr:txBody>
          </xdr:sp>
          <xdr:sp macro="" textlink="$X$12">
            <xdr:nvSpPr>
              <xdr:cNvPr id="235" name="Text Box 1095"/>
              <xdr:cNvSpPr txBox="1">
                <a:spLocks noChangeArrowheads="1" noTextEdit="1"/>
              </xdr:cNvSpPr>
            </xdr:nvSpPr>
            <xdr:spPr bwMode="auto">
              <a:xfrm>
                <a:off x="10168304" y="3471495"/>
                <a:ext cx="791308" cy="168520"/>
              </a:xfrm>
              <a:prstGeom prst="rect">
                <a:avLst/>
              </a:prstGeom>
              <a:solidFill>
                <a:schemeClr val="bg1"/>
              </a:solidFill>
              <a:ln>
                <a:noFill/>
              </a:ln>
              <a:extLst/>
            </xdr:spPr>
            <xdr:txBody>
              <a:bodyPr vertOverflow="clip" wrap="square" lIns="27432" tIns="22860" rIns="0" bIns="0" anchor="t" upright="1"/>
              <a:lstStyle/>
              <a:p>
                <a:pPr algn="l" rtl="0">
                  <a:defRPr sz="1000"/>
                </a:pPr>
                <a:fld id="{9D6CFED1-9811-4FE6-A7C0-830B5EC32E06}" type="TxLink">
                  <a:rPr lang="th-TH" sz="1000" b="0" i="0" u="none" strike="noStrike" baseline="0">
                    <a:solidFill>
                      <a:srgbClr val="0000FF"/>
                    </a:solidFill>
                    <a:latin typeface="Times New Roman"/>
                  </a:rPr>
                  <a:pPr algn="l" rtl="0">
                    <a:defRPr sz="1000"/>
                  </a:pPr>
                  <a:t>แถบกลาง</a:t>
                </a:fld>
                <a:endParaRPr lang="th-TH" sz="1000" b="0" i="0" u="none" strike="noStrike" baseline="0">
                  <a:solidFill>
                    <a:srgbClr val="0000FF"/>
                  </a:solidFill>
                  <a:latin typeface="Times New Roman"/>
                </a:endParaRPr>
              </a:p>
            </xdr:txBody>
          </xdr:sp>
          <xdr:sp macro="" textlink="$X$11">
            <xdr:nvSpPr>
              <xdr:cNvPr id="236" name="Text Box 1095"/>
              <xdr:cNvSpPr txBox="1">
                <a:spLocks noChangeArrowheads="1" noTextEdit="1"/>
              </xdr:cNvSpPr>
            </xdr:nvSpPr>
            <xdr:spPr bwMode="auto">
              <a:xfrm>
                <a:off x="10981593" y="3471494"/>
                <a:ext cx="791308" cy="168520"/>
              </a:xfrm>
              <a:prstGeom prst="rect">
                <a:avLst/>
              </a:prstGeom>
              <a:solidFill>
                <a:schemeClr val="bg1"/>
              </a:solidFill>
              <a:ln>
                <a:noFill/>
              </a:ln>
              <a:extLst/>
            </xdr:spPr>
            <xdr:txBody>
              <a:bodyPr vertOverflow="clip" wrap="square" lIns="27432" tIns="22860" rIns="0" bIns="0" anchor="t" upright="1"/>
              <a:lstStyle/>
              <a:p>
                <a:pPr algn="l" rtl="0">
                  <a:defRPr sz="1000"/>
                </a:pPr>
                <a:fld id="{C392A21E-DC58-466E-8DEB-A5FEBD084F58}" type="TxLink">
                  <a:rPr lang="th-TH" sz="1000" b="0" i="0" u="none" strike="noStrike" baseline="0">
                    <a:solidFill>
                      <a:srgbClr val="0000FF"/>
                    </a:solidFill>
                    <a:latin typeface="Times New Roman"/>
                  </a:rPr>
                  <a:pPr algn="l" rtl="0">
                    <a:defRPr sz="1000"/>
                  </a:pPr>
                  <a:t>แถบเสา</a:t>
                </a:fld>
                <a:endParaRPr lang="th-TH" sz="1000" b="0" i="0" u="none" strike="noStrike" baseline="0">
                  <a:solidFill>
                    <a:srgbClr val="0000FF"/>
                  </a:solidFill>
                  <a:latin typeface="Times New Roman"/>
                </a:endParaRPr>
              </a:p>
            </xdr:txBody>
          </xdr:sp>
          <xdr:sp macro="" textlink="$X$11">
            <xdr:nvSpPr>
              <xdr:cNvPr id="239" name="Text Box 1095"/>
              <xdr:cNvSpPr txBox="1">
                <a:spLocks noChangeArrowheads="1" noTextEdit="1"/>
              </xdr:cNvSpPr>
            </xdr:nvSpPr>
            <xdr:spPr bwMode="auto">
              <a:xfrm rot="16200000">
                <a:off x="8902944" y="3993905"/>
                <a:ext cx="358289" cy="460863"/>
              </a:xfrm>
              <a:prstGeom prst="rect">
                <a:avLst/>
              </a:prstGeom>
              <a:solidFill>
                <a:schemeClr val="bg1"/>
              </a:solidFill>
              <a:ln>
                <a:noFill/>
              </a:ln>
              <a:extLst/>
            </xdr:spPr>
            <xdr:txBody>
              <a:bodyPr vertOverflow="clip" wrap="square" lIns="27432" tIns="22860" rIns="0" bIns="0" anchor="t" upright="1"/>
              <a:lstStyle/>
              <a:p>
                <a:pPr algn="l" rtl="0">
                  <a:defRPr sz="1000"/>
                </a:pPr>
                <a:fld id="{C392A21E-DC58-466E-8DEB-A5FEBD084F58}" type="TxLink">
                  <a:rPr lang="th-TH" sz="1000" b="0" i="0" u="none" strike="noStrike" baseline="0">
                    <a:solidFill>
                      <a:srgbClr val="0000FF"/>
                    </a:solidFill>
                    <a:latin typeface="Times New Roman"/>
                  </a:rPr>
                  <a:pPr algn="l" rtl="0">
                    <a:defRPr sz="1000"/>
                  </a:pPr>
                  <a:t>แถบเสา</a:t>
                </a:fld>
                <a:endParaRPr lang="th-TH" sz="1000" b="0" i="0" u="none" strike="noStrike" baseline="0">
                  <a:solidFill>
                    <a:srgbClr val="0000FF"/>
                  </a:solidFill>
                  <a:latin typeface="Times New Roman"/>
                </a:endParaRPr>
              </a:p>
            </xdr:txBody>
          </xdr:sp>
          <xdr:sp macro="" textlink="$X$12">
            <xdr:nvSpPr>
              <xdr:cNvPr id="240" name="Text Box 1095"/>
              <xdr:cNvSpPr txBox="1">
                <a:spLocks noChangeArrowheads="1" noTextEdit="1"/>
              </xdr:cNvSpPr>
            </xdr:nvSpPr>
            <xdr:spPr bwMode="auto">
              <a:xfrm>
                <a:off x="8730762" y="4473817"/>
                <a:ext cx="567103" cy="376605"/>
              </a:xfrm>
              <a:prstGeom prst="rect">
                <a:avLst/>
              </a:prstGeom>
              <a:solidFill>
                <a:schemeClr val="bg1"/>
              </a:solidFill>
              <a:ln>
                <a:noFill/>
              </a:ln>
              <a:extLst/>
            </xdr:spPr>
            <xdr:txBody>
              <a:bodyPr vertOverflow="clip" wrap="square" lIns="27432" tIns="22860" rIns="0" bIns="0" anchor="t" upright="1"/>
              <a:lstStyle/>
              <a:p>
                <a:pPr algn="l" rtl="0">
                  <a:defRPr sz="1000"/>
                </a:pPr>
                <a:fld id="{9D6CFED1-9811-4FE6-A7C0-830B5EC32E06}" type="TxLink">
                  <a:rPr lang="th-TH" sz="1000" b="0" i="0" u="none" strike="noStrike" baseline="0">
                    <a:solidFill>
                      <a:srgbClr val="0000FF"/>
                    </a:solidFill>
                    <a:latin typeface="Times New Roman"/>
                  </a:rPr>
                  <a:pPr algn="l" rtl="0">
                    <a:defRPr sz="1000"/>
                  </a:pPr>
                  <a:t>แถบกลาง</a:t>
                </a:fld>
                <a:endParaRPr lang="th-TH" sz="1000" b="0" i="0" u="none" strike="noStrike" baseline="0">
                  <a:solidFill>
                    <a:srgbClr val="0000FF"/>
                  </a:solidFill>
                  <a:latin typeface="Times New Roman"/>
                </a:endParaRPr>
              </a:p>
            </xdr:txBody>
          </xdr:sp>
          <xdr:sp macro="" textlink="$X$11">
            <xdr:nvSpPr>
              <xdr:cNvPr id="241" name="Text Box 1095"/>
              <xdr:cNvSpPr txBox="1">
                <a:spLocks noChangeArrowheads="1" noTextEdit="1"/>
              </xdr:cNvSpPr>
            </xdr:nvSpPr>
            <xdr:spPr bwMode="auto">
              <a:xfrm rot="16200000">
                <a:off x="8872170" y="4915632"/>
                <a:ext cx="358289" cy="460863"/>
              </a:xfrm>
              <a:prstGeom prst="rect">
                <a:avLst/>
              </a:prstGeom>
              <a:solidFill>
                <a:schemeClr val="bg1"/>
              </a:solidFill>
              <a:ln>
                <a:noFill/>
              </a:ln>
              <a:extLst/>
            </xdr:spPr>
            <xdr:txBody>
              <a:bodyPr vertOverflow="clip" wrap="square" lIns="27432" tIns="22860" rIns="0" bIns="0" anchor="t" upright="1"/>
              <a:lstStyle/>
              <a:p>
                <a:pPr algn="l" rtl="0">
                  <a:defRPr sz="1000"/>
                </a:pPr>
                <a:fld id="{C392A21E-DC58-466E-8DEB-A5FEBD084F58}" type="TxLink">
                  <a:rPr lang="th-TH" sz="1000" b="0" i="0" u="none" strike="noStrike" baseline="0">
                    <a:solidFill>
                      <a:srgbClr val="0000FF"/>
                    </a:solidFill>
                    <a:latin typeface="Times New Roman"/>
                  </a:rPr>
                  <a:pPr algn="l" rtl="0">
                    <a:defRPr sz="1000"/>
                  </a:pPr>
                  <a:t>แถบเสา</a:t>
                </a:fld>
                <a:endParaRPr lang="th-TH" sz="1000" b="0" i="0" u="none" strike="noStrike" baseline="0">
                  <a:solidFill>
                    <a:srgbClr val="0000FF"/>
                  </a:solidFill>
                  <a:latin typeface="Times New Roman"/>
                </a:endParaRPr>
              </a:p>
            </xdr:txBody>
          </xdr:sp>
        </xdr:grpSp>
        <xdr:sp macro="" textlink="$AC$11">
          <xdr:nvSpPr>
            <xdr:cNvPr id="242" name="Text Box 1095"/>
            <xdr:cNvSpPr txBox="1">
              <a:spLocks noChangeArrowheads="1" noTextEdit="1"/>
            </xdr:cNvSpPr>
          </xdr:nvSpPr>
          <xdr:spPr bwMode="auto">
            <a:xfrm>
              <a:off x="9028238" y="6099723"/>
              <a:ext cx="3582284" cy="447675"/>
            </a:xfrm>
            <a:prstGeom prst="rect">
              <a:avLst/>
            </a:prstGeom>
            <a:solidFill>
              <a:schemeClr val="bg1"/>
            </a:solidFill>
            <a:ln>
              <a:noFill/>
            </a:ln>
            <a:extLst/>
          </xdr:spPr>
          <xdr:txBody>
            <a:bodyPr vertOverflow="clip" wrap="square" lIns="27432" tIns="22860" rIns="0" bIns="0" anchor="t" upright="1"/>
            <a:lstStyle/>
            <a:p>
              <a:pPr algn="l" rtl="0">
                <a:defRPr sz="1000"/>
              </a:pPr>
              <a:fld id="{751C8180-3749-411F-BDCC-AD9FD9189BF0}" type="TxLink">
                <a:rPr lang="th-TH" sz="1050" b="1" i="0" u="none" strike="noStrike" baseline="0">
                  <a:solidFill>
                    <a:schemeClr val="tx1"/>
                  </a:solidFill>
                  <a:latin typeface="Times New Roman"/>
                </a:rPr>
                <a:pPr algn="l" rtl="0">
                  <a:defRPr sz="1000"/>
                </a:pPr>
                <a:t>รูปแสดงการแบ่งแถบกลางและแถบเสาในพื้นสองทาง</a:t>
              </a:fld>
              <a:endParaRPr lang="th-TH" sz="1050" b="1" i="0" u="none" strike="noStrike" baseline="0">
                <a:solidFill>
                  <a:schemeClr val="tx1"/>
                </a:solidFill>
                <a:latin typeface="Times New Roman"/>
              </a:endParaRPr>
            </a:p>
          </xdr:txBody>
        </xdr:sp>
      </xdr:grpSp>
      <xdr:sp macro="" textlink="">
        <xdr:nvSpPr>
          <xdr:cNvPr id="11" name="Rectangle 10"/>
          <xdr:cNvSpPr/>
        </xdr:nvSpPr>
        <xdr:spPr>
          <a:xfrm>
            <a:off x="9438409" y="3515591"/>
            <a:ext cx="3896591" cy="3099954"/>
          </a:xfrm>
          <a:prstGeom prst="rect">
            <a:avLst/>
          </a:prstGeom>
          <a:noFill/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th-TH" sz="1100"/>
          </a:p>
        </xdr:txBody>
      </xdr:sp>
    </xdr:grpSp>
    <xdr:clientData/>
  </xdr:twoCellAnchor>
  <xdr:twoCellAnchor>
    <xdr:from>
      <xdr:col>1</xdr:col>
      <xdr:colOff>721179</xdr:colOff>
      <xdr:row>19</xdr:row>
      <xdr:rowOff>89646</xdr:rowOff>
    </xdr:from>
    <xdr:to>
      <xdr:col>3</xdr:col>
      <xdr:colOff>44825</xdr:colOff>
      <xdr:row>20</xdr:row>
      <xdr:rowOff>67234</xdr:rowOff>
    </xdr:to>
    <xdr:sp macro="" textlink="$G$5">
      <xdr:nvSpPr>
        <xdr:cNvPr id="249" name="Text Box 1095"/>
        <xdr:cNvSpPr txBox="1">
          <a:spLocks noChangeArrowheads="1" noTextEdit="1"/>
        </xdr:cNvSpPr>
      </xdr:nvSpPr>
      <xdr:spPr bwMode="auto">
        <a:xfrm>
          <a:off x="1752120" y="5692587"/>
          <a:ext cx="825234" cy="2689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fld id="{2BDD8714-28EE-4420-BEA3-3D19A2ABDCA9}" type="TxLink">
            <a:rPr lang="th-TH" sz="1000" b="0" i="0" u="none" strike="noStrike" baseline="0">
              <a:solidFill>
                <a:srgbClr val="0000FF"/>
              </a:solidFill>
              <a:latin typeface="Times New Roman"/>
            </a:rPr>
            <a:pPr algn="l" rtl="0">
              <a:defRPr sz="1000"/>
            </a:pPr>
            <a:t> พื้นกว้าง S:</a:t>
          </a:fld>
          <a:endParaRPr lang="th-TH" sz="1000" b="0" i="0" u="none" strike="noStrike" baseline="0">
            <a:solidFill>
              <a:srgbClr val="0000FF"/>
            </a:solidFill>
            <a:latin typeface="Times New Roman"/>
          </a:endParaRPr>
        </a:p>
      </xdr:txBody>
    </xdr:sp>
    <xdr:clientData/>
  </xdr:twoCellAnchor>
  <xdr:twoCellAnchor>
    <xdr:from>
      <xdr:col>1</xdr:col>
      <xdr:colOff>157203</xdr:colOff>
      <xdr:row>17</xdr:row>
      <xdr:rowOff>186018</xdr:rowOff>
    </xdr:from>
    <xdr:to>
      <xdr:col>2</xdr:col>
      <xdr:colOff>22411</xdr:colOff>
      <xdr:row>18</xdr:row>
      <xdr:rowOff>201706</xdr:rowOff>
    </xdr:to>
    <xdr:sp macro="" textlink="$G$6">
      <xdr:nvSpPr>
        <xdr:cNvPr id="254" name="Text Box 1095"/>
        <xdr:cNvSpPr txBox="1">
          <a:spLocks noChangeArrowheads="1" noTextEdit="1"/>
        </xdr:cNvSpPr>
      </xdr:nvSpPr>
      <xdr:spPr bwMode="auto">
        <a:xfrm>
          <a:off x="1188144" y="5206253"/>
          <a:ext cx="761679" cy="3070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fld id="{A1E84A47-E6D4-4002-80E1-4AE52C053CDC}" type="TxLink">
            <a:rPr lang="th-TH" sz="1000" b="0" i="0" u="none" strike="noStrike" baseline="0">
              <a:solidFill>
                <a:srgbClr val="0000FF"/>
              </a:solidFill>
              <a:latin typeface="Times New Roman"/>
            </a:rPr>
            <a:pPr algn="l" rtl="0">
              <a:defRPr sz="1000"/>
            </a:pPr>
            <a:t> พื้นยาว L:</a:t>
          </a:fld>
          <a:endParaRPr lang="th-TH" sz="1000" b="0" i="0" u="none" strike="noStrike" baseline="0">
            <a:solidFill>
              <a:srgbClr val="0000FF"/>
            </a:solidFill>
            <a:latin typeface="Times New Roman"/>
          </a:endParaRPr>
        </a:p>
      </xdr:txBody>
    </xdr:sp>
    <xdr:clientData/>
  </xdr:twoCellAnchor>
  <xdr:twoCellAnchor>
    <xdr:from>
      <xdr:col>11</xdr:col>
      <xdr:colOff>764609</xdr:colOff>
      <xdr:row>17</xdr:row>
      <xdr:rowOff>128636</xdr:rowOff>
    </xdr:from>
    <xdr:to>
      <xdr:col>19</xdr:col>
      <xdr:colOff>58349</xdr:colOff>
      <xdr:row>22</xdr:row>
      <xdr:rowOff>18869</xdr:rowOff>
    </xdr:to>
    <xdr:grpSp>
      <xdr:nvGrpSpPr>
        <xdr:cNvPr id="20" name="Group 19"/>
        <xdr:cNvGrpSpPr/>
      </xdr:nvGrpSpPr>
      <xdr:grpSpPr>
        <a:xfrm>
          <a:off x="8967315" y="5182489"/>
          <a:ext cx="4762210" cy="1346998"/>
          <a:chOff x="8266693" y="5199289"/>
          <a:chExt cx="4772907" cy="1362813"/>
        </a:xfrm>
      </xdr:grpSpPr>
      <xdr:cxnSp macro="">
        <xdr:nvCxnSpPr>
          <xdr:cNvPr id="15" name="Straight Connector 14"/>
          <xdr:cNvCxnSpPr/>
        </xdr:nvCxnSpPr>
        <xdr:spPr>
          <a:xfrm flipH="1">
            <a:off x="8333336" y="5786259"/>
            <a:ext cx="235619" cy="0"/>
          </a:xfrm>
          <a:prstGeom prst="line">
            <a:avLst/>
          </a:prstGeom>
          <a:ln w="12700"/>
        </xdr:spPr>
        <xdr:style>
          <a:lnRef idx="1">
            <a:schemeClr val="dk1"/>
          </a:lnRef>
          <a:fillRef idx="0">
            <a:schemeClr val="dk1"/>
          </a:fillRef>
          <a:effectRef idx="0">
            <a:schemeClr val="dk1"/>
          </a:effectRef>
          <a:fontRef idx="minor">
            <a:schemeClr val="tx1"/>
          </a:fontRef>
        </xdr:style>
      </xdr:cxnSp>
      <xdr:grpSp>
        <xdr:nvGrpSpPr>
          <xdr:cNvPr id="19" name="Group 18"/>
          <xdr:cNvGrpSpPr/>
        </xdr:nvGrpSpPr>
        <xdr:grpSpPr>
          <a:xfrm>
            <a:off x="8266693" y="5199289"/>
            <a:ext cx="4772907" cy="1362813"/>
            <a:chOff x="8252046" y="5217539"/>
            <a:chExt cx="4767933" cy="1370231"/>
          </a:xfrm>
        </xdr:grpSpPr>
        <xdr:grpSp>
          <xdr:nvGrpSpPr>
            <xdr:cNvPr id="614" name="Group 613"/>
            <xdr:cNvGrpSpPr/>
          </xdr:nvGrpSpPr>
          <xdr:grpSpPr>
            <a:xfrm>
              <a:off x="8319143" y="5217539"/>
              <a:ext cx="4700836" cy="1370231"/>
              <a:chOff x="3346720" y="19195408"/>
              <a:chExt cx="5664271" cy="1922376"/>
            </a:xfrm>
          </xdr:grpSpPr>
          <xdr:grpSp>
            <xdr:nvGrpSpPr>
              <xdr:cNvPr id="615" name="Group 614"/>
              <xdr:cNvGrpSpPr/>
            </xdr:nvGrpSpPr>
            <xdr:grpSpPr>
              <a:xfrm>
                <a:off x="3346720" y="19195408"/>
                <a:ext cx="5664271" cy="1922376"/>
                <a:chOff x="3346720" y="19195408"/>
                <a:chExt cx="5664271" cy="1922376"/>
              </a:xfrm>
            </xdr:grpSpPr>
            <xdr:grpSp>
              <xdr:nvGrpSpPr>
                <xdr:cNvPr id="617" name="Group 616"/>
                <xdr:cNvGrpSpPr/>
              </xdr:nvGrpSpPr>
              <xdr:grpSpPr>
                <a:xfrm>
                  <a:off x="3346720" y="19195408"/>
                  <a:ext cx="5664271" cy="1922376"/>
                  <a:chOff x="1691860" y="18597295"/>
                  <a:chExt cx="5644980" cy="1919206"/>
                </a:xfrm>
              </xdr:grpSpPr>
              <xdr:grpSp>
                <xdr:nvGrpSpPr>
                  <xdr:cNvPr id="619" name="Group 618"/>
                  <xdr:cNvGrpSpPr/>
                </xdr:nvGrpSpPr>
                <xdr:grpSpPr>
                  <a:xfrm>
                    <a:off x="6267855" y="18982684"/>
                    <a:ext cx="134428" cy="569024"/>
                    <a:chOff x="7631206" y="20392243"/>
                    <a:chExt cx="134428" cy="555442"/>
                  </a:xfrm>
                </xdr:grpSpPr>
                <xdr:sp macro="" textlink="">
                  <xdr:nvSpPr>
                    <xdr:cNvPr id="698" name="Line 1011"/>
                    <xdr:cNvSpPr>
                      <a:spLocks noChangeShapeType="1"/>
                    </xdr:cNvSpPr>
                  </xdr:nvSpPr>
                  <xdr:spPr bwMode="auto">
                    <a:xfrm>
                      <a:off x="7708484" y="20392243"/>
                      <a:ext cx="0" cy="256393"/>
                    </a:xfrm>
                    <a:prstGeom prst="line">
                      <a:avLst/>
                    </a:prstGeom>
                    <a:noFill/>
                    <a:ln w="12700">
                      <a:solidFill>
                        <a:srgbClr xmlns:mc="http://schemas.openxmlformats.org/markup-compatibility/2006" xmlns:a14="http://schemas.microsoft.com/office/drawing/2010/main" val="000000" mc:Ignorable="a14" a14:legacySpreadsheetColorIndex="64"/>
                      </a:solidFill>
                      <a:round/>
                      <a:headEnd/>
                      <a:tailEnd/>
                    </a:ln>
                    <a:extLst>
                      <a:ext uri="{909E8E84-426E-40DD-AFC4-6F175D3DCCD1}">
                        <a14:hiddenFill xmlns:a14="http://schemas.microsoft.com/office/drawing/2010/main">
                          <a:noFill/>
                        </a14:hiddenFill>
                      </a:ext>
                    </a:extLst>
                  </xdr:spPr>
                </xdr:sp>
                <xdr:sp macro="" textlink="">
                  <xdr:nvSpPr>
                    <xdr:cNvPr id="699" name="Line 1012"/>
                    <xdr:cNvSpPr>
                      <a:spLocks noChangeShapeType="1"/>
                    </xdr:cNvSpPr>
                  </xdr:nvSpPr>
                  <xdr:spPr bwMode="auto">
                    <a:xfrm>
                      <a:off x="7708484" y="20734362"/>
                      <a:ext cx="0" cy="213323"/>
                    </a:xfrm>
                    <a:prstGeom prst="line">
                      <a:avLst/>
                    </a:prstGeom>
                    <a:noFill/>
                    <a:ln w="12700">
                      <a:solidFill>
                        <a:srgbClr xmlns:mc="http://schemas.openxmlformats.org/markup-compatibility/2006" xmlns:a14="http://schemas.microsoft.com/office/drawing/2010/main" val="000000" mc:Ignorable="a14" a14:legacySpreadsheetColorIndex="64"/>
                      </a:solidFill>
                      <a:round/>
                      <a:headEnd/>
                      <a:tailEnd/>
                    </a:ln>
                    <a:extLst>
                      <a:ext uri="{909E8E84-426E-40DD-AFC4-6F175D3DCCD1}">
                        <a14:hiddenFill xmlns:a14="http://schemas.microsoft.com/office/drawing/2010/main">
                          <a:noFill/>
                        </a14:hiddenFill>
                      </a:ext>
                    </a:extLst>
                  </xdr:spPr>
                </xdr:sp>
                <xdr:sp macro="" textlink="">
                  <xdr:nvSpPr>
                    <xdr:cNvPr id="700" name="Line 1013"/>
                    <xdr:cNvSpPr>
                      <a:spLocks noChangeShapeType="1"/>
                    </xdr:cNvSpPr>
                  </xdr:nvSpPr>
                  <xdr:spPr bwMode="auto">
                    <a:xfrm>
                      <a:off x="7640731" y="20658161"/>
                      <a:ext cx="124903" cy="38100"/>
                    </a:xfrm>
                    <a:prstGeom prst="line">
                      <a:avLst/>
                    </a:prstGeom>
                    <a:noFill/>
                    <a:ln w="12700">
                      <a:solidFill>
                        <a:srgbClr xmlns:mc="http://schemas.openxmlformats.org/markup-compatibility/2006" xmlns:a14="http://schemas.microsoft.com/office/drawing/2010/main" val="000000" mc:Ignorable="a14" a14:legacySpreadsheetColorIndex="64"/>
                      </a:solidFill>
                      <a:round/>
                      <a:headEnd/>
                      <a:tailEnd/>
                    </a:ln>
                    <a:extLst>
                      <a:ext uri="{909E8E84-426E-40DD-AFC4-6F175D3DCCD1}">
                        <a14:hiddenFill xmlns:a14="http://schemas.microsoft.com/office/drawing/2010/main">
                          <a:noFill/>
                        </a14:hiddenFill>
                      </a:ext>
                    </a:extLst>
                  </xdr:spPr>
                </xdr:sp>
                <xdr:sp macro="" textlink="">
                  <xdr:nvSpPr>
                    <xdr:cNvPr id="701" name="Line 1014"/>
                    <xdr:cNvSpPr>
                      <a:spLocks noChangeShapeType="1"/>
                    </xdr:cNvSpPr>
                  </xdr:nvSpPr>
                  <xdr:spPr bwMode="auto">
                    <a:xfrm flipH="1">
                      <a:off x="7631206" y="20648636"/>
                      <a:ext cx="77278" cy="9525"/>
                    </a:xfrm>
                    <a:prstGeom prst="line">
                      <a:avLst/>
                    </a:prstGeom>
                    <a:noFill/>
                    <a:ln w="12700">
                      <a:solidFill>
                        <a:srgbClr xmlns:mc="http://schemas.openxmlformats.org/markup-compatibility/2006" xmlns:a14="http://schemas.microsoft.com/office/drawing/2010/main" val="000000" mc:Ignorable="a14" a14:legacySpreadsheetColorIndex="64"/>
                      </a:solidFill>
                      <a:round/>
                      <a:headEnd/>
                      <a:tailEnd/>
                    </a:ln>
                    <a:extLst>
                      <a:ext uri="{909E8E84-426E-40DD-AFC4-6F175D3DCCD1}">
                        <a14:hiddenFill xmlns:a14="http://schemas.microsoft.com/office/drawing/2010/main">
                          <a:noFill/>
                        </a14:hiddenFill>
                      </a:ext>
                    </a:extLst>
                  </xdr:spPr>
                </xdr:sp>
                <xdr:sp macro="" textlink="">
                  <xdr:nvSpPr>
                    <xdr:cNvPr id="702" name="Line 1015"/>
                    <xdr:cNvSpPr>
                      <a:spLocks noChangeShapeType="1"/>
                    </xdr:cNvSpPr>
                  </xdr:nvSpPr>
                  <xdr:spPr bwMode="auto">
                    <a:xfrm flipH="1">
                      <a:off x="7708484" y="20696261"/>
                      <a:ext cx="47625" cy="38100"/>
                    </a:xfrm>
                    <a:prstGeom prst="line">
                      <a:avLst/>
                    </a:prstGeom>
                    <a:noFill/>
                    <a:ln w="12700">
                      <a:solidFill>
                        <a:srgbClr xmlns:mc="http://schemas.openxmlformats.org/markup-compatibility/2006" xmlns:a14="http://schemas.microsoft.com/office/drawing/2010/main" val="000000" mc:Ignorable="a14" a14:legacySpreadsheetColorIndex="64"/>
                      </a:solidFill>
                      <a:round/>
                      <a:headEnd/>
                      <a:tailEnd/>
                    </a:ln>
                    <a:extLst>
                      <a:ext uri="{909E8E84-426E-40DD-AFC4-6F175D3DCCD1}">
                        <a14:hiddenFill xmlns:a14="http://schemas.microsoft.com/office/drawing/2010/main">
                          <a:noFill/>
                        </a14:hiddenFill>
                      </a:ext>
                    </a:extLst>
                  </xdr:spPr>
                </xdr:sp>
              </xdr:grpSp>
              <xdr:sp macro="" textlink="$J$8">
                <xdr:nvSpPr>
                  <xdr:cNvPr id="620" name="Text Box 1095"/>
                  <xdr:cNvSpPr txBox="1">
                    <a:spLocks noChangeArrowheads="1" noTextEdit="1"/>
                  </xdr:cNvSpPr>
                </xdr:nvSpPr>
                <xdr:spPr bwMode="auto">
                  <a:xfrm>
                    <a:off x="6470790" y="19150943"/>
                    <a:ext cx="866050" cy="256245"/>
                  </a:xfrm>
                  <a:prstGeom prst="rect">
                    <a:avLst/>
                  </a:prstGeom>
                  <a:noFill/>
                  <a:ln>
                    <a:noFill/>
                  </a:ln>
                  <a:extLst/>
                </xdr:spPr>
                <xdr:txBody>
                  <a:bodyPr vertOverflow="clip" wrap="square" lIns="27432" tIns="22860" rIns="0" bIns="0" anchor="t" upright="1"/>
                  <a:lstStyle/>
                  <a:p>
                    <a:pPr algn="l" rtl="0">
                      <a:defRPr sz="1000"/>
                    </a:pPr>
                    <a:fld id="{F17BB690-E901-4F22-BEDC-645F7D6ED662}" type="TxLink">
                      <a:rPr lang="th-TH" sz="1050" b="1" i="0" u="none" strike="noStrike" baseline="0">
                        <a:solidFill>
                          <a:schemeClr val="tx1"/>
                        </a:solidFill>
                        <a:latin typeface="Times New Roman"/>
                      </a:rPr>
                      <a:pPr algn="l" rtl="0">
                        <a:defRPr sz="1000"/>
                      </a:pPr>
                      <a:t>0.20</a:t>
                    </a:fld>
                    <a:endParaRPr lang="th-TH" sz="1050" b="1" i="0" u="none" strike="noStrike" baseline="0">
                      <a:solidFill>
                        <a:schemeClr val="tx1"/>
                      </a:solidFill>
                      <a:latin typeface="Times New Roman"/>
                    </a:endParaRPr>
                  </a:p>
                </xdr:txBody>
              </xdr:sp>
              <xdr:grpSp>
                <xdr:nvGrpSpPr>
                  <xdr:cNvPr id="621" name="Group 620"/>
                  <xdr:cNvGrpSpPr/>
                </xdr:nvGrpSpPr>
                <xdr:grpSpPr>
                  <a:xfrm>
                    <a:off x="3122843" y="19278260"/>
                    <a:ext cx="454832" cy="355557"/>
                    <a:chOff x="3135086" y="19104429"/>
                    <a:chExt cx="454693" cy="351814"/>
                  </a:xfrm>
                </xdr:grpSpPr>
                <xdr:grpSp>
                  <xdr:nvGrpSpPr>
                    <xdr:cNvPr id="694" name="Group 693"/>
                    <xdr:cNvGrpSpPr/>
                  </xdr:nvGrpSpPr>
                  <xdr:grpSpPr>
                    <a:xfrm>
                      <a:off x="3183610" y="19221450"/>
                      <a:ext cx="406169" cy="234793"/>
                      <a:chOff x="3188906" y="19325724"/>
                      <a:chExt cx="406053" cy="236655"/>
                    </a:xfrm>
                  </xdr:grpSpPr>
                  <xdr:cxnSp macro="">
                    <xdr:nvCxnSpPr>
                      <xdr:cNvPr id="696" name="Straight Connector 695"/>
                      <xdr:cNvCxnSpPr/>
                    </xdr:nvCxnSpPr>
                    <xdr:spPr>
                      <a:xfrm>
                        <a:off x="3188906" y="19556836"/>
                        <a:ext cx="406053" cy="0"/>
                      </a:xfrm>
                      <a:prstGeom prst="line">
                        <a:avLst/>
                      </a:prstGeom>
                    </xdr:spPr>
                    <xdr:style>
                      <a:lnRef idx="1">
                        <a:schemeClr val="dk1"/>
                      </a:lnRef>
                      <a:fillRef idx="0">
                        <a:schemeClr val="dk1"/>
                      </a:fillRef>
                      <a:effectRef idx="0">
                        <a:schemeClr val="dk1"/>
                      </a:effectRef>
                      <a:fontRef idx="minor">
                        <a:schemeClr val="tx1"/>
                      </a:fontRef>
                    </xdr:style>
                  </xdr:cxnSp>
                  <xdr:cxnSp macro="">
                    <xdr:nvCxnSpPr>
                      <xdr:cNvPr id="697" name="Straight Connector 696"/>
                      <xdr:cNvCxnSpPr/>
                    </xdr:nvCxnSpPr>
                    <xdr:spPr>
                      <a:xfrm>
                        <a:off x="3193382" y="19325724"/>
                        <a:ext cx="173" cy="236655"/>
                      </a:xfrm>
                      <a:prstGeom prst="line">
                        <a:avLst/>
                      </a:prstGeom>
                    </xdr:spPr>
                    <xdr:style>
                      <a:lnRef idx="1">
                        <a:schemeClr val="dk1"/>
                      </a:lnRef>
                      <a:fillRef idx="0">
                        <a:schemeClr val="dk1"/>
                      </a:fillRef>
                      <a:effectRef idx="0">
                        <a:schemeClr val="dk1"/>
                      </a:effectRef>
                      <a:fontRef idx="minor">
                        <a:schemeClr val="tx1"/>
                      </a:fontRef>
                    </xdr:style>
                  </xdr:cxnSp>
                </xdr:grpSp>
                <xdr:sp macro="" textlink="">
                  <xdr:nvSpPr>
                    <xdr:cNvPr id="695" name="Oval 694"/>
                    <xdr:cNvSpPr/>
                  </xdr:nvSpPr>
                  <xdr:spPr>
                    <a:xfrm>
                      <a:off x="3135086" y="19104429"/>
                      <a:ext cx="130628" cy="114300"/>
                    </a:xfrm>
                    <a:prstGeom prst="ellipse">
                      <a:avLst/>
                    </a:prstGeom>
                    <a:noFill/>
                    <a:ln w="12700">
                      <a:solidFill>
                        <a:schemeClr val="tx1"/>
                      </a:solidFill>
                    </a:ln>
                  </xdr:spPr>
                  <xdr:style>
                    <a:lnRef idx="2">
                      <a:schemeClr val="accent1">
                        <a:shade val="50000"/>
                      </a:schemeClr>
                    </a:lnRef>
                    <a:fillRef idx="1">
                      <a:schemeClr val="accent1"/>
                    </a:fillRef>
                    <a:effectRef idx="0">
                      <a:schemeClr val="accent1"/>
                    </a:effectRef>
                    <a:fontRef idx="minor">
                      <a:schemeClr val="lt1"/>
                    </a:fontRef>
                  </xdr:style>
                  <xdr:txBody>
                    <a:bodyPr vertOverflow="clip" horzOverflow="clip" rtlCol="0" anchor="t"/>
                    <a:lstStyle/>
                    <a:p>
                      <a:pPr algn="l"/>
                      <a:endParaRPr lang="th-TH" sz="1100"/>
                    </a:p>
                  </xdr:txBody>
                </xdr:sp>
              </xdr:grpSp>
              <xdr:grpSp>
                <xdr:nvGrpSpPr>
                  <xdr:cNvPr id="622" name="Group 621"/>
                  <xdr:cNvGrpSpPr/>
                </xdr:nvGrpSpPr>
                <xdr:grpSpPr>
                  <a:xfrm>
                    <a:off x="1691860" y="18597295"/>
                    <a:ext cx="4652293" cy="1919206"/>
                    <a:chOff x="1698850" y="18495087"/>
                    <a:chExt cx="4654828" cy="1904628"/>
                  </a:xfrm>
                </xdr:grpSpPr>
                <xdr:sp macro="" textlink="$E$88">
                  <xdr:nvSpPr>
                    <xdr:cNvPr id="623" name="Text Box 1095"/>
                    <xdr:cNvSpPr txBox="1">
                      <a:spLocks noChangeArrowheads="1" noTextEdit="1"/>
                    </xdr:cNvSpPr>
                  </xdr:nvSpPr>
                  <xdr:spPr bwMode="auto">
                    <a:xfrm>
                      <a:off x="2718342" y="18496976"/>
                      <a:ext cx="834909" cy="266654"/>
                    </a:xfrm>
                    <a:prstGeom prst="rect">
                      <a:avLst/>
                    </a:prstGeom>
                    <a:noFill/>
                    <a:ln>
                      <a:noFill/>
                    </a:ln>
                    <a:extLst>
                      <a:ext uri="{909E8E84-426E-40DD-AFC4-6F175D3DCCD1}">
                        <a14:hiddenFill xmlns:a14="http://schemas.microsoft.com/office/drawing/2010/main">
                          <a:solidFill>
                            <a:srgbClr xmlns:mc="http://schemas.openxmlformats.org/markup-compatibility/2006" val="FFFFFF" mc:Ignorable="a14" a14:legacySpreadsheetColorIndex="9"/>
                          </a:solidFill>
                        </a14:hiddenFill>
                      </a:ext>
                      <a:ext uri="{91240B29-F687-4F45-9708-019B960494DF}">
                        <a14:hiddenLine xmlns:a14="http://schemas.microsoft.com/office/drawing/2010/main" w="9525">
                          <a:solidFill>
                            <a:srgbClr xmlns:mc="http://schemas.openxmlformats.org/markup-compatibility/2006" val="000000" mc:Ignorable="a14" a14:legacySpreadsheetColorIndex="64"/>
                          </a:solidFill>
                          <a:miter lim="800000"/>
                          <a:headEnd/>
                          <a:tailEnd/>
                        </a14:hiddenLine>
                      </a:ext>
                    </a:extLst>
                  </xdr:spPr>
                  <xdr:txBody>
                    <a:bodyPr vertOverflow="clip" wrap="square" lIns="27432" tIns="22860" rIns="0" bIns="0" anchor="t" upright="1"/>
                    <a:lstStyle/>
                    <a:p>
                      <a:pPr algn="l" rtl="0">
                        <a:defRPr sz="1000"/>
                      </a:pPr>
                      <a:fld id="{A1EDF66B-5E4E-43C5-AF99-5C17054B6704}" type="TxLink">
                        <a:rPr lang="th-TH" sz="1000" b="0" i="0" u="none" strike="noStrike" baseline="0">
                          <a:solidFill>
                            <a:srgbClr val="0000FF"/>
                          </a:solidFill>
                          <a:latin typeface="Times New Roman"/>
                        </a:rPr>
                        <a:pPr algn="l" rtl="0">
                          <a:defRPr sz="1000"/>
                        </a:pPr>
                        <a:t>9@0.1m</a:t>
                      </a:fld>
                      <a:endParaRPr lang="th-TH" sz="1000" b="0" i="0" u="none" strike="noStrike" baseline="0">
                        <a:solidFill>
                          <a:srgbClr val="0000FF"/>
                        </a:solidFill>
                        <a:latin typeface="Times New Roman"/>
                      </a:endParaRPr>
                    </a:p>
                  </xdr:txBody>
                </xdr:sp>
                <xdr:sp macro="" textlink="$E$88">
                  <xdr:nvSpPr>
                    <xdr:cNvPr id="625" name="Text Box 1095"/>
                    <xdr:cNvSpPr txBox="1">
                      <a:spLocks noChangeArrowheads="1" noTextEdit="1"/>
                    </xdr:cNvSpPr>
                  </xdr:nvSpPr>
                  <xdr:spPr bwMode="auto">
                    <a:xfrm>
                      <a:off x="4545819" y="18495087"/>
                      <a:ext cx="719078" cy="230981"/>
                    </a:xfrm>
                    <a:prstGeom prst="rect">
                      <a:avLst/>
                    </a:prstGeom>
                    <a:noFill/>
                    <a:ln>
                      <a:noFill/>
                    </a:ln>
                    <a:extLst>
                      <a:ext uri="{909E8E84-426E-40DD-AFC4-6F175D3DCCD1}">
                        <a14:hiddenFill xmlns:a14="http://schemas.microsoft.com/office/drawing/2010/main">
                          <a:solidFill>
                            <a:srgbClr xmlns:mc="http://schemas.openxmlformats.org/markup-compatibility/2006" val="FFFFFF" mc:Ignorable="a14" a14:legacySpreadsheetColorIndex="9"/>
                          </a:solidFill>
                        </a14:hiddenFill>
                      </a:ext>
                      <a:ext uri="{91240B29-F687-4F45-9708-019B960494DF}">
                        <a14:hiddenLine xmlns:a14="http://schemas.microsoft.com/office/drawing/2010/main" w="9525">
                          <a:solidFill>
                            <a:srgbClr xmlns:mc="http://schemas.openxmlformats.org/markup-compatibility/2006" val="000000" mc:Ignorable="a14" a14:legacySpreadsheetColorIndex="64"/>
                          </a:solidFill>
                          <a:miter lim="800000"/>
                          <a:headEnd/>
                          <a:tailEnd/>
                        </a14:hiddenLine>
                      </a:ext>
                    </a:extLst>
                  </xdr:spPr>
                  <xdr:txBody>
                    <a:bodyPr vertOverflow="clip" wrap="square" lIns="27432" tIns="22860" rIns="0" bIns="0" anchor="t" upright="1"/>
                    <a:lstStyle/>
                    <a:p>
                      <a:pPr algn="l" rtl="0">
                        <a:defRPr sz="1000"/>
                      </a:pPr>
                      <a:fld id="{7E9B6A46-0005-4B77-9096-D1F4E34E5A9A}" type="TxLink">
                        <a:rPr lang="th-TH" sz="1000" b="0" i="0" u="none" strike="noStrike" baseline="0">
                          <a:solidFill>
                            <a:srgbClr val="0000FF"/>
                          </a:solidFill>
                          <a:latin typeface="Times New Roman"/>
                        </a:rPr>
                        <a:pPr algn="l" rtl="0">
                          <a:defRPr sz="1000"/>
                        </a:pPr>
                        <a:t>9@0.1m</a:t>
                      </a:fld>
                      <a:endParaRPr lang="th-TH" sz="1000" b="0" i="0" u="none" strike="noStrike" baseline="0">
                        <a:solidFill>
                          <a:srgbClr val="0000FF"/>
                        </a:solidFill>
                        <a:latin typeface="Times New Roman"/>
                      </a:endParaRPr>
                    </a:p>
                  </xdr:txBody>
                </xdr:sp>
                <xdr:sp macro="" textlink="$E$87">
                  <xdr:nvSpPr>
                    <xdr:cNvPr id="626" name="Text Box 1095"/>
                    <xdr:cNvSpPr txBox="1">
                      <a:spLocks noChangeArrowheads="1" noTextEdit="1"/>
                    </xdr:cNvSpPr>
                  </xdr:nvSpPr>
                  <xdr:spPr bwMode="auto">
                    <a:xfrm>
                      <a:off x="4025718" y="18498749"/>
                      <a:ext cx="500509" cy="227331"/>
                    </a:xfrm>
                    <a:prstGeom prst="rect">
                      <a:avLst/>
                    </a:prstGeom>
                    <a:solidFill>
                      <a:schemeClr val="accent5">
                        <a:lumMod val="40000"/>
                        <a:lumOff val="60000"/>
                      </a:schemeClr>
                    </a:solidFill>
                    <a:ln>
                      <a:noFill/>
                    </a:ln>
                    <a:extLst/>
                  </xdr:spPr>
                  <xdr:txBody>
                    <a:bodyPr vertOverflow="clip" wrap="square" lIns="27432" tIns="22860" rIns="0" bIns="0" anchor="t" upright="1"/>
                    <a:lstStyle/>
                    <a:p>
                      <a:pPr algn="l" rtl="0">
                        <a:defRPr sz="1000"/>
                      </a:pPr>
                      <a:fld id="{748CD093-0CFB-4B9D-B0EE-E401C152CFBE}" type="TxLink">
                        <a:rPr lang="th-TH" sz="1000" b="0" i="0" u="none" strike="noStrike" baseline="0">
                          <a:solidFill>
                            <a:srgbClr val="0000FF"/>
                          </a:solidFill>
                          <a:latin typeface="Times New Roman"/>
                        </a:rPr>
                        <a:pPr algn="l" rtl="0">
                          <a:defRPr sz="1000"/>
                        </a:pPr>
                        <a:t>AS3 -</a:t>
                      </a:fld>
                      <a:endParaRPr lang="th-TH" sz="1000" b="0" i="0" u="none" strike="noStrike" baseline="0">
                        <a:solidFill>
                          <a:srgbClr val="0000FF"/>
                        </a:solidFill>
                        <a:latin typeface="Times New Roman"/>
                      </a:endParaRPr>
                    </a:p>
                  </xdr:txBody>
                </xdr:sp>
                <xdr:sp macro="" textlink="$G$88">
                  <xdr:nvSpPr>
                    <xdr:cNvPr id="627" name="Text Box 1095"/>
                    <xdr:cNvSpPr txBox="1">
                      <a:spLocks noChangeArrowheads="1" noTextEdit="1"/>
                    </xdr:cNvSpPr>
                  </xdr:nvSpPr>
                  <xdr:spPr bwMode="auto">
                    <a:xfrm>
                      <a:off x="3637719" y="19713246"/>
                      <a:ext cx="807581" cy="216837"/>
                    </a:xfrm>
                    <a:prstGeom prst="rect">
                      <a:avLst/>
                    </a:prstGeom>
                    <a:noFill/>
                    <a:ln>
                      <a:noFill/>
                    </a:ln>
                    <a:extLst>
                      <a:ext uri="{909E8E84-426E-40DD-AFC4-6F175D3DCCD1}">
                        <a14:hiddenFill xmlns:a14="http://schemas.microsoft.com/office/drawing/2010/main">
                          <a:solidFill>
                            <a:srgbClr xmlns:mc="http://schemas.openxmlformats.org/markup-compatibility/2006" val="FFFFFF" mc:Ignorable="a14" a14:legacySpreadsheetColorIndex="9"/>
                          </a:solidFill>
                        </a14:hiddenFill>
                      </a:ext>
                      <a:ext uri="{91240B29-F687-4F45-9708-019B960494DF}">
                        <a14:hiddenLine xmlns:a14="http://schemas.microsoft.com/office/drawing/2010/main" w="9525">
                          <a:solidFill>
                            <a:srgbClr xmlns:mc="http://schemas.openxmlformats.org/markup-compatibility/2006" val="000000" mc:Ignorable="a14" a14:legacySpreadsheetColorIndex="64"/>
                          </a:solidFill>
                          <a:miter lim="800000"/>
                          <a:headEnd/>
                          <a:tailEnd/>
                        </a14:hiddenLine>
                      </a:ext>
                    </a:extLst>
                  </xdr:spPr>
                  <xdr:txBody>
                    <a:bodyPr vertOverflow="clip" wrap="square" lIns="27432" tIns="22860" rIns="0" bIns="0" anchor="t" upright="1"/>
                    <a:lstStyle/>
                    <a:p>
                      <a:pPr algn="l" rtl="0">
                        <a:defRPr sz="1000"/>
                      </a:pPr>
                      <a:fld id="{90E56CED-CECB-42B7-9F31-15AFA2A2BECB}" type="TxLink">
                        <a:rPr lang="th-TH" sz="1000" b="0" i="0" u="none" strike="noStrike" baseline="0">
                          <a:solidFill>
                            <a:srgbClr val="0000FF"/>
                          </a:solidFill>
                          <a:latin typeface="Times New Roman"/>
                        </a:rPr>
                        <a:pPr algn="l" rtl="0">
                          <a:defRPr sz="1000"/>
                        </a:pPr>
                        <a:t>9@0.15m</a:t>
                      </a:fld>
                      <a:endParaRPr lang="th-TH" sz="1000" b="0" i="0" u="none" strike="noStrike" baseline="0">
                        <a:solidFill>
                          <a:srgbClr val="0000FF"/>
                        </a:solidFill>
                        <a:latin typeface="Times New Roman"/>
                      </a:endParaRPr>
                    </a:p>
                  </xdr:txBody>
                </xdr:sp>
                <xdr:sp macro="" textlink="$F$87">
                  <xdr:nvSpPr>
                    <xdr:cNvPr id="628" name="Text Box 1095"/>
                    <xdr:cNvSpPr txBox="1">
                      <a:spLocks noChangeArrowheads="1" noTextEdit="1"/>
                    </xdr:cNvSpPr>
                  </xdr:nvSpPr>
                  <xdr:spPr bwMode="auto">
                    <a:xfrm>
                      <a:off x="4449090" y="19723892"/>
                      <a:ext cx="458521" cy="246615"/>
                    </a:xfrm>
                    <a:prstGeom prst="rect">
                      <a:avLst/>
                    </a:prstGeom>
                    <a:solidFill>
                      <a:schemeClr val="accent3">
                        <a:lumMod val="40000"/>
                        <a:lumOff val="60000"/>
                      </a:schemeClr>
                    </a:solidFill>
                    <a:ln>
                      <a:noFill/>
                    </a:ln>
                    <a:extLst/>
                  </xdr:spPr>
                  <xdr:txBody>
                    <a:bodyPr vertOverflow="clip" wrap="square" lIns="27432" tIns="22860" rIns="0" bIns="0" anchor="t" upright="1"/>
                    <a:lstStyle/>
                    <a:p>
                      <a:pPr algn="l" rtl="0">
                        <a:defRPr sz="1000"/>
                      </a:pPr>
                      <a:fld id="{85EC5D6F-EFA5-4A26-BC5A-3DEB9092E216}" type="TxLink">
                        <a:rPr lang="th-TH" sz="1000" b="0" i="0" u="none" strike="noStrike" baseline="0">
                          <a:solidFill>
                            <a:srgbClr val="0000FF"/>
                          </a:solidFill>
                          <a:latin typeface="Times New Roman"/>
                        </a:rPr>
                        <a:pPr algn="l" rtl="0">
                          <a:defRPr sz="1000"/>
                        </a:pPr>
                        <a:t>AS2 +</a:t>
                      </a:fld>
                      <a:endParaRPr lang="th-TH" sz="1000" b="0" i="0" u="none" strike="noStrike" baseline="0">
                        <a:solidFill>
                          <a:srgbClr val="0000FF"/>
                        </a:solidFill>
                        <a:latin typeface="Times New Roman"/>
                      </a:endParaRPr>
                    </a:p>
                  </xdr:txBody>
                </xdr:sp>
                <xdr:grpSp>
                  <xdr:nvGrpSpPr>
                    <xdr:cNvPr id="629" name="Group 628"/>
                    <xdr:cNvGrpSpPr/>
                  </xdr:nvGrpSpPr>
                  <xdr:grpSpPr>
                    <a:xfrm>
                      <a:off x="2493170" y="18760327"/>
                      <a:ext cx="923692" cy="240751"/>
                      <a:chOff x="2495767" y="18700579"/>
                      <a:chExt cx="922819" cy="240751"/>
                    </a:xfrm>
                  </xdr:grpSpPr>
                  <xdr:sp macro="" textlink="$P$89">
                    <xdr:nvSpPr>
                      <xdr:cNvPr id="688" name="Text Box 1095"/>
                      <xdr:cNvSpPr txBox="1">
                        <a:spLocks noChangeArrowheads="1" noTextEdit="1"/>
                      </xdr:cNvSpPr>
                    </xdr:nvSpPr>
                    <xdr:spPr bwMode="auto">
                      <a:xfrm>
                        <a:off x="2753214" y="18700579"/>
                        <a:ext cx="665372" cy="212681"/>
                      </a:xfrm>
                      <a:prstGeom prst="rect">
                        <a:avLst/>
                      </a:prstGeom>
                      <a:noFill/>
                      <a:ln>
                        <a:noFill/>
                      </a:ln>
                      <a:extLst>
                        <a:ext uri="{909E8E84-426E-40DD-AFC4-6F175D3DCCD1}">
                          <a14:hiddenFill xmlns:a14="http://schemas.microsoft.com/office/drawing/2010/main">
                            <a:solidFill>
                              <a:srgbClr xmlns:mc="http://schemas.openxmlformats.org/markup-compatibility/2006" val="FFFFFF" mc:Ignorable="a14" a14:legacySpreadsheetColorIndex="9"/>
                            </a:solidFill>
                          </a14:hiddenFill>
                        </a:ext>
                        <a:ext uri="{91240B29-F687-4F45-9708-019B960494DF}">
                          <a14:hiddenLine xmlns:a14="http://schemas.microsoft.com/office/drawing/2010/main" w="9525">
                            <a:solidFill>
                              <a:srgbClr xmlns:mc="http://schemas.openxmlformats.org/markup-compatibility/2006" val="000000" mc:Ignorable="a14" a14:legacySpreadsheetColorIndex="64"/>
                            </a:solidFill>
                            <a:miter lim="800000"/>
                            <a:headEnd/>
                            <a:tailEnd/>
                          </a14:hiddenLine>
                        </a:ext>
                      </a:extLst>
                    </xdr:spPr>
                    <xdr:txBody>
                      <a:bodyPr vertOverflow="clip" wrap="square" lIns="27432" tIns="22860" rIns="0" bIns="0" anchor="t" upright="1"/>
                      <a:lstStyle/>
                      <a:p>
                        <a:pPr algn="l" rtl="0">
                          <a:defRPr sz="1000"/>
                        </a:pPr>
                        <a:fld id="{F28B1B78-919D-446D-A005-602FFAA537FD}" type="TxLink">
                          <a:rPr lang="th-TH" sz="1000" b="0" i="0" u="none" strike="noStrike" baseline="0">
                            <a:solidFill>
                              <a:srgbClr val="0000FF"/>
                            </a:solidFill>
                            <a:latin typeface="Times New Roman"/>
                          </a:rPr>
                          <a:pPr algn="l" rtl="0">
                            <a:defRPr sz="1000"/>
                          </a:pPr>
                          <a:t>1.0m.</a:t>
                        </a:fld>
                        <a:endParaRPr lang="th-TH" sz="1000" b="0" i="0" u="none" strike="noStrike" baseline="0">
                          <a:solidFill>
                            <a:srgbClr val="0000FF"/>
                          </a:solidFill>
                          <a:latin typeface="Times New Roman"/>
                        </a:endParaRPr>
                      </a:p>
                    </xdr:txBody>
                  </xdr:sp>
                  <xdr:grpSp>
                    <xdr:nvGrpSpPr>
                      <xdr:cNvPr id="689" name="Group 688"/>
                      <xdr:cNvGrpSpPr/>
                    </xdr:nvGrpSpPr>
                    <xdr:grpSpPr>
                      <a:xfrm>
                        <a:off x="2495767" y="18738273"/>
                        <a:ext cx="915916" cy="203057"/>
                        <a:chOff x="2495767" y="18738273"/>
                        <a:chExt cx="915916" cy="203057"/>
                      </a:xfrm>
                    </xdr:grpSpPr>
                    <xdr:cxnSp macro="">
                      <xdr:nvCxnSpPr>
                        <xdr:cNvPr id="690" name="Straight Connector 689"/>
                        <xdr:cNvCxnSpPr/>
                      </xdr:nvCxnSpPr>
                      <xdr:spPr>
                        <a:xfrm flipH="1">
                          <a:off x="3156239" y="18840181"/>
                          <a:ext cx="255444" cy="0"/>
                        </a:xfrm>
                        <a:prstGeom prst="line">
                          <a:avLst/>
                        </a:prstGeom>
                      </xdr:spPr>
                      <xdr:style>
                        <a:lnRef idx="1">
                          <a:schemeClr val="dk1"/>
                        </a:lnRef>
                        <a:fillRef idx="0">
                          <a:schemeClr val="dk1"/>
                        </a:fillRef>
                        <a:effectRef idx="0">
                          <a:schemeClr val="dk1"/>
                        </a:effectRef>
                        <a:fontRef idx="minor">
                          <a:schemeClr val="tx1"/>
                        </a:fontRef>
                      </xdr:style>
                    </xdr:cxnSp>
                    <xdr:cxnSp macro="">
                      <xdr:nvCxnSpPr>
                        <xdr:cNvPr id="691" name="Straight Connector 690"/>
                        <xdr:cNvCxnSpPr/>
                      </xdr:nvCxnSpPr>
                      <xdr:spPr>
                        <a:xfrm flipH="1">
                          <a:off x="2495767" y="18837799"/>
                          <a:ext cx="259232" cy="0"/>
                        </a:xfrm>
                        <a:prstGeom prst="line">
                          <a:avLst/>
                        </a:prstGeom>
                      </xdr:spPr>
                      <xdr:style>
                        <a:lnRef idx="1">
                          <a:schemeClr val="dk1"/>
                        </a:lnRef>
                        <a:fillRef idx="0">
                          <a:schemeClr val="dk1"/>
                        </a:fillRef>
                        <a:effectRef idx="0">
                          <a:schemeClr val="dk1"/>
                        </a:effectRef>
                        <a:fontRef idx="minor">
                          <a:schemeClr val="tx1"/>
                        </a:fontRef>
                      </xdr:style>
                    </xdr:cxnSp>
                    <xdr:cxnSp macro="">
                      <xdr:nvCxnSpPr>
                        <xdr:cNvPr id="692" name="Straight Connector 691"/>
                        <xdr:cNvCxnSpPr/>
                      </xdr:nvCxnSpPr>
                      <xdr:spPr>
                        <a:xfrm flipV="1">
                          <a:off x="2569910" y="18738273"/>
                          <a:ext cx="0" cy="184873"/>
                        </a:xfrm>
                        <a:prstGeom prst="line">
                          <a:avLst/>
                        </a:prstGeom>
                      </xdr:spPr>
                      <xdr:style>
                        <a:lnRef idx="1">
                          <a:schemeClr val="dk1"/>
                        </a:lnRef>
                        <a:fillRef idx="0">
                          <a:schemeClr val="dk1"/>
                        </a:fillRef>
                        <a:effectRef idx="0">
                          <a:schemeClr val="dk1"/>
                        </a:effectRef>
                        <a:fontRef idx="minor">
                          <a:schemeClr val="tx1"/>
                        </a:fontRef>
                      </xdr:style>
                    </xdr:cxnSp>
                    <xdr:cxnSp macro="">
                      <xdr:nvCxnSpPr>
                        <xdr:cNvPr id="693" name="Straight Connector 692"/>
                        <xdr:cNvCxnSpPr/>
                      </xdr:nvCxnSpPr>
                      <xdr:spPr>
                        <a:xfrm flipV="1">
                          <a:off x="3363082" y="18756457"/>
                          <a:ext cx="0" cy="184873"/>
                        </a:xfrm>
                        <a:prstGeom prst="line">
                          <a:avLst/>
                        </a:prstGeom>
                      </xdr:spPr>
                      <xdr:style>
                        <a:lnRef idx="1">
                          <a:schemeClr val="dk1"/>
                        </a:lnRef>
                        <a:fillRef idx="0">
                          <a:schemeClr val="dk1"/>
                        </a:fillRef>
                        <a:effectRef idx="0">
                          <a:schemeClr val="dk1"/>
                        </a:effectRef>
                        <a:fontRef idx="minor">
                          <a:schemeClr val="tx1"/>
                        </a:fontRef>
                      </xdr:style>
                    </xdr:cxnSp>
                  </xdr:grpSp>
                </xdr:grpSp>
                <xdr:grpSp>
                  <xdr:nvGrpSpPr>
                    <xdr:cNvPr id="630" name="Group 629"/>
                    <xdr:cNvGrpSpPr/>
                  </xdr:nvGrpSpPr>
                  <xdr:grpSpPr>
                    <a:xfrm>
                      <a:off x="4487141" y="18771742"/>
                      <a:ext cx="933073" cy="221543"/>
                      <a:chOff x="2553566" y="18719787"/>
                      <a:chExt cx="934960" cy="221543"/>
                    </a:xfrm>
                  </xdr:grpSpPr>
                  <xdr:sp macro="" textlink="$P$90">
                    <xdr:nvSpPr>
                      <xdr:cNvPr id="682" name="Text Box 1095"/>
                      <xdr:cNvSpPr txBox="1">
                        <a:spLocks noChangeArrowheads="1" noTextEdit="1"/>
                      </xdr:cNvSpPr>
                    </xdr:nvSpPr>
                    <xdr:spPr bwMode="auto">
                      <a:xfrm>
                        <a:off x="2809896" y="18719787"/>
                        <a:ext cx="678630" cy="216918"/>
                      </a:xfrm>
                      <a:prstGeom prst="rect">
                        <a:avLst/>
                      </a:prstGeom>
                      <a:noFill/>
                      <a:ln>
                        <a:noFill/>
                      </a:ln>
                      <a:extLst>
                        <a:ext uri="{909E8E84-426E-40DD-AFC4-6F175D3DCCD1}">
                          <a14:hiddenFill xmlns:a14="http://schemas.microsoft.com/office/drawing/2010/main">
                            <a:solidFill>
                              <a:srgbClr xmlns:mc="http://schemas.openxmlformats.org/markup-compatibility/2006" val="FFFFFF" mc:Ignorable="a14" a14:legacySpreadsheetColorIndex="9"/>
                            </a:solidFill>
                          </a14:hiddenFill>
                        </a:ext>
                        <a:ext uri="{91240B29-F687-4F45-9708-019B960494DF}">
                          <a14:hiddenLine xmlns:a14="http://schemas.microsoft.com/office/drawing/2010/main" w="9525">
                            <a:solidFill>
                              <a:srgbClr xmlns:mc="http://schemas.openxmlformats.org/markup-compatibility/2006" val="000000" mc:Ignorable="a14" a14:legacySpreadsheetColorIndex="64"/>
                            </a:solidFill>
                            <a:miter lim="800000"/>
                            <a:headEnd/>
                            <a:tailEnd/>
                          </a14:hiddenLine>
                        </a:ext>
                      </a:extLst>
                    </xdr:spPr>
                    <xdr:txBody>
                      <a:bodyPr vertOverflow="clip" wrap="square" lIns="27432" tIns="22860" rIns="0" bIns="0" anchor="t" upright="1"/>
                      <a:lstStyle/>
                      <a:p>
                        <a:pPr algn="l" rtl="0">
                          <a:defRPr sz="1000"/>
                        </a:pPr>
                        <a:fld id="{9F4341D3-0F82-4044-A78D-88EE7B909834}" type="TxLink">
                          <a:rPr lang="th-TH" sz="1000" b="0" i="0" u="none" strike="noStrike" baseline="0">
                            <a:solidFill>
                              <a:srgbClr val="0000FF"/>
                            </a:solidFill>
                            <a:latin typeface="Times New Roman"/>
                          </a:rPr>
                          <a:pPr algn="l" rtl="0">
                            <a:defRPr sz="1000"/>
                          </a:pPr>
                          <a:t>1.4m.</a:t>
                        </a:fld>
                        <a:endParaRPr lang="th-TH" sz="1000" b="0" i="0" u="none" strike="noStrike" baseline="0">
                          <a:solidFill>
                            <a:srgbClr val="0000FF"/>
                          </a:solidFill>
                          <a:latin typeface="Times New Roman"/>
                        </a:endParaRPr>
                      </a:p>
                    </xdr:txBody>
                  </xdr:sp>
                  <xdr:grpSp>
                    <xdr:nvGrpSpPr>
                      <xdr:cNvPr id="683" name="Group 682"/>
                      <xdr:cNvGrpSpPr/>
                    </xdr:nvGrpSpPr>
                    <xdr:grpSpPr>
                      <a:xfrm>
                        <a:off x="2553566" y="18755591"/>
                        <a:ext cx="858117" cy="185739"/>
                        <a:chOff x="2553566" y="18755591"/>
                        <a:chExt cx="858117" cy="185739"/>
                      </a:xfrm>
                    </xdr:grpSpPr>
                    <xdr:cxnSp macro="">
                      <xdr:nvCxnSpPr>
                        <xdr:cNvPr id="684" name="Straight Connector 683"/>
                        <xdr:cNvCxnSpPr/>
                      </xdr:nvCxnSpPr>
                      <xdr:spPr>
                        <a:xfrm flipH="1">
                          <a:off x="3156239" y="18840181"/>
                          <a:ext cx="255444" cy="0"/>
                        </a:xfrm>
                        <a:prstGeom prst="line">
                          <a:avLst/>
                        </a:prstGeom>
                      </xdr:spPr>
                      <xdr:style>
                        <a:lnRef idx="1">
                          <a:schemeClr val="dk1"/>
                        </a:lnRef>
                        <a:fillRef idx="0">
                          <a:schemeClr val="dk1"/>
                        </a:fillRef>
                        <a:effectRef idx="0">
                          <a:schemeClr val="dk1"/>
                        </a:effectRef>
                        <a:fontRef idx="minor">
                          <a:schemeClr val="tx1"/>
                        </a:fontRef>
                      </xdr:style>
                    </xdr:cxnSp>
                    <xdr:cxnSp macro="">
                      <xdr:nvCxnSpPr>
                        <xdr:cNvPr id="685" name="Straight Connector 684"/>
                        <xdr:cNvCxnSpPr/>
                      </xdr:nvCxnSpPr>
                      <xdr:spPr>
                        <a:xfrm flipH="1">
                          <a:off x="2553566" y="18837799"/>
                          <a:ext cx="201433" cy="0"/>
                        </a:xfrm>
                        <a:prstGeom prst="line">
                          <a:avLst/>
                        </a:prstGeom>
                      </xdr:spPr>
                      <xdr:style>
                        <a:lnRef idx="1">
                          <a:schemeClr val="dk1"/>
                        </a:lnRef>
                        <a:fillRef idx="0">
                          <a:schemeClr val="dk1"/>
                        </a:fillRef>
                        <a:effectRef idx="0">
                          <a:schemeClr val="dk1"/>
                        </a:effectRef>
                        <a:fontRef idx="minor">
                          <a:schemeClr val="tx1"/>
                        </a:fontRef>
                      </xdr:style>
                    </xdr:cxnSp>
                    <xdr:cxnSp macro="">
                      <xdr:nvCxnSpPr>
                        <xdr:cNvPr id="686" name="Straight Connector 685"/>
                        <xdr:cNvCxnSpPr/>
                      </xdr:nvCxnSpPr>
                      <xdr:spPr>
                        <a:xfrm flipV="1">
                          <a:off x="2600217" y="18755591"/>
                          <a:ext cx="0" cy="184873"/>
                        </a:xfrm>
                        <a:prstGeom prst="line">
                          <a:avLst/>
                        </a:prstGeom>
                      </xdr:spPr>
                      <xdr:style>
                        <a:lnRef idx="1">
                          <a:schemeClr val="dk1"/>
                        </a:lnRef>
                        <a:fillRef idx="0">
                          <a:schemeClr val="dk1"/>
                        </a:fillRef>
                        <a:effectRef idx="0">
                          <a:schemeClr val="dk1"/>
                        </a:effectRef>
                        <a:fontRef idx="minor">
                          <a:schemeClr val="tx1"/>
                        </a:fontRef>
                      </xdr:style>
                    </xdr:cxnSp>
                    <xdr:cxnSp macro="">
                      <xdr:nvCxnSpPr>
                        <xdr:cNvPr id="687" name="Straight Connector 686"/>
                        <xdr:cNvCxnSpPr/>
                      </xdr:nvCxnSpPr>
                      <xdr:spPr>
                        <a:xfrm flipV="1">
                          <a:off x="3363082" y="18756457"/>
                          <a:ext cx="0" cy="184873"/>
                        </a:xfrm>
                        <a:prstGeom prst="line">
                          <a:avLst/>
                        </a:prstGeom>
                      </xdr:spPr>
                      <xdr:style>
                        <a:lnRef idx="1">
                          <a:schemeClr val="dk1"/>
                        </a:lnRef>
                        <a:fillRef idx="0">
                          <a:schemeClr val="dk1"/>
                        </a:fillRef>
                        <a:effectRef idx="0">
                          <a:schemeClr val="dk1"/>
                        </a:effectRef>
                        <a:fontRef idx="minor">
                          <a:schemeClr val="tx1"/>
                        </a:fontRef>
                      </xdr:style>
                    </xdr:cxnSp>
                  </xdr:grpSp>
                </xdr:grpSp>
                <xdr:sp macro="" textlink="$I$87">
                  <xdr:nvSpPr>
                    <xdr:cNvPr id="631" name="Text Box 1095"/>
                    <xdr:cNvSpPr txBox="1">
                      <a:spLocks noChangeArrowheads="1" noTextEdit="1"/>
                    </xdr:cNvSpPr>
                  </xdr:nvSpPr>
                  <xdr:spPr bwMode="auto">
                    <a:xfrm>
                      <a:off x="4464653" y="19418298"/>
                      <a:ext cx="452886" cy="221120"/>
                    </a:xfrm>
                    <a:prstGeom prst="rect">
                      <a:avLst/>
                    </a:prstGeom>
                    <a:solidFill>
                      <a:schemeClr val="accent4">
                        <a:lumMod val="60000"/>
                        <a:lumOff val="40000"/>
                      </a:schemeClr>
                    </a:solidFill>
                    <a:ln>
                      <a:noFill/>
                    </a:ln>
                    <a:extLst/>
                  </xdr:spPr>
                  <xdr:txBody>
                    <a:bodyPr vertOverflow="clip" wrap="square" lIns="27432" tIns="22860" rIns="0" bIns="0" anchor="t" upright="1"/>
                    <a:lstStyle/>
                    <a:p>
                      <a:pPr algn="l" rtl="0">
                        <a:defRPr sz="1000"/>
                      </a:pPr>
                      <a:fld id="{AD1E2F24-D65E-43E6-8161-82BD626FD66C}" type="TxLink">
                        <a:rPr lang="th-TH" sz="1000" b="0" i="0" u="none" strike="noStrike" baseline="0">
                          <a:solidFill>
                            <a:srgbClr val="0000FF"/>
                          </a:solidFill>
                          <a:latin typeface="Times New Roman"/>
                        </a:rPr>
                        <a:pPr algn="l" rtl="0">
                          <a:defRPr sz="1000"/>
                        </a:pPr>
                        <a:t>AS5 +</a:t>
                      </a:fld>
                      <a:endParaRPr lang="th-TH" sz="1000" b="0" i="0" u="none" strike="noStrike" baseline="0">
                        <a:solidFill>
                          <a:srgbClr val="0000FF"/>
                        </a:solidFill>
                        <a:latin typeface="Times New Roman"/>
                      </a:endParaRPr>
                    </a:p>
                  </xdr:txBody>
                </xdr:sp>
                <xdr:sp macro="" textlink="$I$88">
                  <xdr:nvSpPr>
                    <xdr:cNvPr id="632" name="Text Box 1095"/>
                    <xdr:cNvSpPr txBox="1">
                      <a:spLocks noChangeArrowheads="1" noTextEdit="1"/>
                    </xdr:cNvSpPr>
                  </xdr:nvSpPr>
                  <xdr:spPr bwMode="auto">
                    <a:xfrm>
                      <a:off x="3631234" y="19390263"/>
                      <a:ext cx="804073" cy="260572"/>
                    </a:xfrm>
                    <a:prstGeom prst="rect">
                      <a:avLst/>
                    </a:prstGeom>
                    <a:noFill/>
                    <a:ln>
                      <a:noFill/>
                    </a:ln>
                    <a:extLst>
                      <a:ext uri="{909E8E84-426E-40DD-AFC4-6F175D3DCCD1}">
                        <a14:hiddenFill xmlns:a14="http://schemas.microsoft.com/office/drawing/2010/main">
                          <a:solidFill>
                            <a:srgbClr xmlns:mc="http://schemas.openxmlformats.org/markup-compatibility/2006" val="FFFFFF" mc:Ignorable="a14" a14:legacySpreadsheetColorIndex="9"/>
                          </a:solidFill>
                        </a14:hiddenFill>
                      </a:ext>
                      <a:ext uri="{91240B29-F687-4F45-9708-019B960494DF}">
                        <a14:hiddenLine xmlns:a14="http://schemas.microsoft.com/office/drawing/2010/main" w="9525">
                          <a:solidFill>
                            <a:srgbClr xmlns:mc="http://schemas.openxmlformats.org/markup-compatibility/2006" val="000000" mc:Ignorable="a14" a14:legacySpreadsheetColorIndex="64"/>
                          </a:solidFill>
                          <a:miter lim="800000"/>
                          <a:headEnd/>
                          <a:tailEnd/>
                        </a14:hiddenLine>
                      </a:ext>
                    </a:extLst>
                  </xdr:spPr>
                  <xdr:txBody>
                    <a:bodyPr vertOverflow="clip" wrap="square" lIns="27432" tIns="22860" rIns="0" bIns="0" anchor="t" upright="1"/>
                    <a:lstStyle/>
                    <a:p>
                      <a:pPr algn="l" rtl="0">
                        <a:defRPr sz="1000"/>
                      </a:pPr>
                      <a:fld id="{FDAB913A-428E-4644-896F-C787F254A949}" type="TxLink">
                        <a:rPr lang="th-TH" sz="1000" b="0" i="0" u="none" strike="noStrike" baseline="0">
                          <a:solidFill>
                            <a:srgbClr val="0000FF"/>
                          </a:solidFill>
                          <a:latin typeface="Times New Roman"/>
                        </a:rPr>
                        <a:pPr algn="l" rtl="0">
                          <a:defRPr sz="1000"/>
                        </a:pPr>
                        <a:t>9@0.175m</a:t>
                      </a:fld>
                      <a:endParaRPr lang="th-TH" sz="1000" b="0" i="0" u="none" strike="noStrike" baseline="0">
                        <a:solidFill>
                          <a:srgbClr val="0000FF"/>
                        </a:solidFill>
                        <a:latin typeface="Times New Roman"/>
                      </a:endParaRPr>
                    </a:p>
                  </xdr:txBody>
                </xdr:sp>
                <xdr:grpSp>
                  <xdr:nvGrpSpPr>
                    <xdr:cNvPr id="633" name="Group 632"/>
                    <xdr:cNvGrpSpPr/>
                  </xdr:nvGrpSpPr>
                  <xdr:grpSpPr>
                    <a:xfrm>
                      <a:off x="1698850" y="18595870"/>
                      <a:ext cx="4654828" cy="1803845"/>
                      <a:chOff x="1698850" y="18595870"/>
                      <a:chExt cx="4654828" cy="1803845"/>
                    </a:xfrm>
                  </xdr:grpSpPr>
                  <xdr:sp macro="" textlink="$E$24">
                    <xdr:nvSpPr>
                      <xdr:cNvPr id="634" name="Text Box 1095"/>
                      <xdr:cNvSpPr txBox="1">
                        <a:spLocks noChangeArrowheads="1" noTextEdit="1"/>
                      </xdr:cNvSpPr>
                    </xdr:nvSpPr>
                    <xdr:spPr bwMode="auto">
                      <a:xfrm>
                        <a:off x="2993496" y="20145853"/>
                        <a:ext cx="870503" cy="253862"/>
                      </a:xfrm>
                      <a:prstGeom prst="rect">
                        <a:avLst/>
                      </a:prstGeom>
                      <a:solidFill>
                        <a:schemeClr val="bg1"/>
                      </a:solidFill>
                      <a:ln>
                        <a:noFill/>
                      </a:ln>
                      <a:extLst/>
                    </xdr:spPr>
                    <xdr:txBody>
                      <a:bodyPr vertOverflow="clip" wrap="square" lIns="27432" tIns="22860" rIns="0" bIns="0" anchor="t" upright="1"/>
                      <a:lstStyle/>
                      <a:p>
                        <a:pPr algn="l" rtl="0">
                          <a:defRPr sz="1000"/>
                        </a:pPr>
                        <a:fld id="{EA3C55B9-B573-4E29-8B98-672563E404AC}" type="TxLink">
                          <a:rPr lang="th-TH" sz="1050" b="1" i="0" u="none" strike="noStrike" baseline="0">
                            <a:solidFill>
                              <a:schemeClr val="tx1"/>
                            </a:solidFill>
                            <a:latin typeface="Times New Roman"/>
                          </a:rPr>
                          <a:pPr algn="l" rtl="0">
                            <a:defRPr sz="1000"/>
                          </a:pPr>
                          <a:t>ด้านสั้น</a:t>
                        </a:fld>
                        <a:endParaRPr lang="th-TH" sz="1050" b="1" i="0" u="none" strike="noStrike" baseline="0">
                          <a:solidFill>
                            <a:schemeClr val="tx1"/>
                          </a:solidFill>
                          <a:latin typeface="Times New Roman"/>
                        </a:endParaRPr>
                      </a:p>
                    </xdr:txBody>
                  </xdr:sp>
                  <xdr:grpSp>
                    <xdr:nvGrpSpPr>
                      <xdr:cNvPr id="635" name="Group 634"/>
                      <xdr:cNvGrpSpPr/>
                    </xdr:nvGrpSpPr>
                    <xdr:grpSpPr>
                      <a:xfrm>
                        <a:off x="1698850" y="18595870"/>
                        <a:ext cx="4654828" cy="1296575"/>
                        <a:chOff x="1691860" y="18698766"/>
                        <a:chExt cx="4652293" cy="1307984"/>
                      </a:xfrm>
                    </xdr:grpSpPr>
                    <xdr:sp macro="" textlink="">
                      <xdr:nvSpPr>
                        <xdr:cNvPr id="638" name="Line 1086"/>
                        <xdr:cNvSpPr>
                          <a:spLocks noChangeShapeType="1"/>
                        </xdr:cNvSpPr>
                      </xdr:nvSpPr>
                      <xdr:spPr bwMode="auto">
                        <a:xfrm flipH="1">
                          <a:off x="2333624" y="18716347"/>
                          <a:ext cx="0" cy="443191"/>
                        </a:xfrm>
                        <a:prstGeom prst="line">
                          <a:avLst/>
                        </a:prstGeom>
                        <a:noFill/>
                        <a:ln w="9525">
                          <a:solidFill>
                            <a:srgbClr xmlns:mc="http://schemas.openxmlformats.org/markup-compatibility/2006" xmlns:a14="http://schemas.microsoft.com/office/drawing/2010/main" val="000000" mc:Ignorable="a14" a14:legacySpreadsheetColorIndex="64"/>
                          </a:solidFill>
                          <a:round/>
                          <a:headEnd/>
                          <a:tailEnd type="triangle" w="sm" len="med"/>
                        </a:ln>
                        <a:extLst>
                          <a:ext uri="{909E8E84-426E-40DD-AFC4-6F175D3DCCD1}">
                            <a14:hiddenFill xmlns:a14="http://schemas.microsoft.com/office/drawing/2010/main">
                              <a:noFill/>
                            </a14:hiddenFill>
                          </a:ext>
                        </a:extLst>
                      </xdr:spPr>
                    </xdr:sp>
                    <xdr:cxnSp macro="">
                      <xdr:nvCxnSpPr>
                        <xdr:cNvPr id="639" name="Straight Connector 638"/>
                        <xdr:cNvCxnSpPr/>
                      </xdr:nvCxnSpPr>
                      <xdr:spPr>
                        <a:xfrm>
                          <a:off x="2333626" y="18712724"/>
                          <a:ext cx="365765" cy="0"/>
                        </a:xfrm>
                        <a:prstGeom prst="line">
                          <a:avLst/>
                        </a:prstGeom>
                      </xdr:spPr>
                      <xdr:style>
                        <a:lnRef idx="1">
                          <a:schemeClr val="dk1"/>
                        </a:lnRef>
                        <a:fillRef idx="0">
                          <a:schemeClr val="dk1"/>
                        </a:fillRef>
                        <a:effectRef idx="0">
                          <a:schemeClr val="dk1"/>
                        </a:effectRef>
                        <a:fontRef idx="minor">
                          <a:schemeClr val="tx1"/>
                        </a:fontRef>
                      </xdr:style>
                    </xdr:cxnSp>
                    <xdr:sp macro="" textlink="">
                      <xdr:nvSpPr>
                        <xdr:cNvPr id="640" name="Line 1086"/>
                        <xdr:cNvSpPr>
                          <a:spLocks noChangeShapeType="1"/>
                        </xdr:cNvSpPr>
                      </xdr:nvSpPr>
                      <xdr:spPr bwMode="auto">
                        <a:xfrm flipH="1">
                          <a:off x="5664526" y="18698766"/>
                          <a:ext cx="1" cy="496491"/>
                        </a:xfrm>
                        <a:prstGeom prst="line">
                          <a:avLst/>
                        </a:prstGeom>
                        <a:noFill/>
                        <a:ln w="9525">
                          <a:solidFill>
                            <a:srgbClr xmlns:mc="http://schemas.openxmlformats.org/markup-compatibility/2006" xmlns:a14="http://schemas.microsoft.com/office/drawing/2010/main" val="000000" mc:Ignorable="a14" a14:legacySpreadsheetColorIndex="64"/>
                          </a:solidFill>
                          <a:round/>
                          <a:headEnd/>
                          <a:tailEnd type="triangle" w="sm" len="med"/>
                        </a:ln>
                        <a:extLst>
                          <a:ext uri="{909E8E84-426E-40DD-AFC4-6F175D3DCCD1}">
                            <a14:hiddenFill xmlns:a14="http://schemas.microsoft.com/office/drawing/2010/main">
                              <a:noFill/>
                            </a14:hiddenFill>
                          </a:ext>
                        </a:extLst>
                      </xdr:spPr>
                    </xdr:sp>
                    <xdr:cxnSp macro="">
                      <xdr:nvCxnSpPr>
                        <xdr:cNvPr id="641" name="Straight Connector 640"/>
                        <xdr:cNvCxnSpPr/>
                      </xdr:nvCxnSpPr>
                      <xdr:spPr>
                        <a:xfrm>
                          <a:off x="5212904" y="18707048"/>
                          <a:ext cx="463012" cy="0"/>
                        </a:xfrm>
                        <a:prstGeom prst="line">
                          <a:avLst/>
                        </a:prstGeom>
                      </xdr:spPr>
                      <xdr:style>
                        <a:lnRef idx="1">
                          <a:schemeClr val="dk1"/>
                        </a:lnRef>
                        <a:fillRef idx="0">
                          <a:schemeClr val="dk1"/>
                        </a:fillRef>
                        <a:effectRef idx="0">
                          <a:schemeClr val="dk1"/>
                        </a:effectRef>
                        <a:fontRef idx="minor">
                          <a:schemeClr val="tx1"/>
                        </a:fontRef>
                      </xdr:style>
                    </xdr:cxnSp>
                    <xdr:sp macro="" textlink="">
                      <xdr:nvSpPr>
                        <xdr:cNvPr id="642" name="Line 1086"/>
                        <xdr:cNvSpPr>
                          <a:spLocks noChangeShapeType="1"/>
                        </xdr:cNvSpPr>
                      </xdr:nvSpPr>
                      <xdr:spPr bwMode="auto">
                        <a:xfrm flipH="1" flipV="1">
                          <a:off x="2977597" y="19358009"/>
                          <a:ext cx="0" cy="567155"/>
                        </a:xfrm>
                        <a:prstGeom prst="line">
                          <a:avLst/>
                        </a:prstGeom>
                        <a:noFill/>
                        <a:ln w="9525">
                          <a:solidFill>
                            <a:srgbClr xmlns:mc="http://schemas.openxmlformats.org/markup-compatibility/2006" xmlns:a14="http://schemas.microsoft.com/office/drawing/2010/main" val="000000" mc:Ignorable="a14" a14:legacySpreadsheetColorIndex="64"/>
                          </a:solidFill>
                          <a:round/>
                          <a:headEnd/>
                          <a:tailEnd type="triangle" w="sm" len="med"/>
                        </a:ln>
                        <a:extLst>
                          <a:ext uri="{909E8E84-426E-40DD-AFC4-6F175D3DCCD1}">
                            <a14:hiddenFill xmlns:a14="http://schemas.microsoft.com/office/drawing/2010/main">
                              <a:noFill/>
                            </a14:hiddenFill>
                          </a:ext>
                        </a:extLst>
                      </xdr:spPr>
                    </xdr:sp>
                    <xdr:cxnSp macro="">
                      <xdr:nvCxnSpPr>
                        <xdr:cNvPr id="643" name="Straight Connector 642"/>
                        <xdr:cNvCxnSpPr/>
                      </xdr:nvCxnSpPr>
                      <xdr:spPr>
                        <a:xfrm>
                          <a:off x="2964170" y="19930321"/>
                          <a:ext cx="613497" cy="0"/>
                        </a:xfrm>
                        <a:prstGeom prst="line">
                          <a:avLst/>
                        </a:prstGeom>
                      </xdr:spPr>
                      <xdr:style>
                        <a:lnRef idx="1">
                          <a:schemeClr val="dk1"/>
                        </a:lnRef>
                        <a:fillRef idx="0">
                          <a:schemeClr val="dk1"/>
                        </a:fillRef>
                        <a:effectRef idx="0">
                          <a:schemeClr val="dk1"/>
                        </a:effectRef>
                        <a:fontRef idx="minor">
                          <a:schemeClr val="tx1"/>
                        </a:fontRef>
                      </xdr:style>
                    </xdr:cxnSp>
                    <xdr:grpSp>
                      <xdr:nvGrpSpPr>
                        <xdr:cNvPr id="644" name="Group 643"/>
                        <xdr:cNvGrpSpPr/>
                      </xdr:nvGrpSpPr>
                      <xdr:grpSpPr>
                        <a:xfrm>
                          <a:off x="1691860" y="19120737"/>
                          <a:ext cx="4652293" cy="886013"/>
                          <a:chOff x="1704170" y="19177163"/>
                          <a:chExt cx="4662760" cy="887565"/>
                        </a:xfrm>
                      </xdr:grpSpPr>
                      <xdr:grpSp>
                        <xdr:nvGrpSpPr>
                          <xdr:cNvPr id="645" name="Group 644"/>
                          <xdr:cNvGrpSpPr/>
                        </xdr:nvGrpSpPr>
                        <xdr:grpSpPr>
                          <a:xfrm>
                            <a:off x="1704170" y="19177163"/>
                            <a:ext cx="4662760" cy="887565"/>
                            <a:chOff x="1691860" y="19120737"/>
                            <a:chExt cx="4652291" cy="886013"/>
                          </a:xfrm>
                        </xdr:grpSpPr>
                        <xdr:grpSp>
                          <xdr:nvGrpSpPr>
                            <xdr:cNvPr id="668" name="Group 667"/>
                            <xdr:cNvGrpSpPr/>
                          </xdr:nvGrpSpPr>
                          <xdr:grpSpPr>
                            <a:xfrm>
                              <a:off x="1700458" y="19120737"/>
                              <a:ext cx="4641975" cy="886013"/>
                              <a:chOff x="3078562" y="20529176"/>
                              <a:chExt cx="4633790" cy="867103"/>
                            </a:xfrm>
                          </xdr:grpSpPr>
                          <xdr:sp macro="" textlink="">
                            <xdr:nvSpPr>
                              <xdr:cNvPr id="673" name="Line 1001"/>
                              <xdr:cNvSpPr>
                                <a:spLocks noChangeShapeType="1"/>
                              </xdr:cNvSpPr>
                            </xdr:nvSpPr>
                            <xdr:spPr bwMode="auto">
                              <a:xfrm>
                                <a:off x="3078562" y="20529176"/>
                                <a:ext cx="4633790" cy="0"/>
                              </a:xfrm>
                              <a:prstGeom prst="line">
                                <a:avLst/>
                              </a:prstGeom>
                              <a:noFill/>
                              <a:ln w="12700">
                                <a:solidFill>
                                  <a:srgbClr xmlns:mc="http://schemas.openxmlformats.org/markup-compatibility/2006" xmlns:a14="http://schemas.microsoft.com/office/drawing/2010/main" val="000000" mc:Ignorable="a14" a14:legacySpreadsheetColorIndex="64"/>
                                </a:solidFill>
                                <a:round/>
                                <a:headEnd/>
                                <a:tailEnd/>
                              </a:ln>
                              <a:extLst>
                                <a:ext uri="{909E8E84-426E-40DD-AFC4-6F175D3DCCD1}">
                                  <a14:hiddenFill xmlns:a14="http://schemas.microsoft.com/office/drawing/2010/main">
                                    <a:noFill/>
                                  </a14:hiddenFill>
                                </a:ext>
                              </a:extLst>
                            </xdr:spPr>
                          </xdr:sp>
                          <xdr:sp macro="" textlink="">
                            <xdr:nvSpPr>
                              <xdr:cNvPr id="674" name="Line 1002"/>
                              <xdr:cNvSpPr>
                                <a:spLocks noChangeShapeType="1"/>
                              </xdr:cNvSpPr>
                            </xdr:nvSpPr>
                            <xdr:spPr bwMode="auto">
                              <a:xfrm>
                                <a:off x="3350559" y="20821050"/>
                                <a:ext cx="0" cy="575229"/>
                              </a:xfrm>
                              <a:prstGeom prst="line">
                                <a:avLst/>
                              </a:prstGeom>
                              <a:noFill/>
                              <a:ln w="12700">
                                <a:solidFill>
                                  <a:srgbClr xmlns:mc="http://schemas.openxmlformats.org/markup-compatibility/2006" xmlns:a14="http://schemas.microsoft.com/office/drawing/2010/main" val="000000" mc:Ignorable="a14" a14:legacySpreadsheetColorIndex="64"/>
                                </a:solidFill>
                                <a:round/>
                                <a:headEnd/>
                                <a:tailEnd/>
                              </a:ln>
                              <a:extLst>
                                <a:ext uri="{909E8E84-426E-40DD-AFC4-6F175D3DCCD1}">
                                  <a14:hiddenFill xmlns:a14="http://schemas.microsoft.com/office/drawing/2010/main">
                                    <a:noFill/>
                                  </a14:hiddenFill>
                                </a:ext>
                              </a:extLst>
                            </xdr:spPr>
                          </xdr:sp>
                          <xdr:sp macro="" textlink="">
                            <xdr:nvSpPr>
                              <xdr:cNvPr id="675" name="Line 1003"/>
                              <xdr:cNvSpPr>
                                <a:spLocks noChangeShapeType="1"/>
                              </xdr:cNvSpPr>
                            </xdr:nvSpPr>
                            <xdr:spPr bwMode="auto">
                              <a:xfrm>
                                <a:off x="3938749" y="20812869"/>
                                <a:ext cx="0" cy="578069"/>
                              </a:xfrm>
                              <a:prstGeom prst="line">
                                <a:avLst/>
                              </a:prstGeom>
                              <a:noFill/>
                              <a:ln w="12700">
                                <a:solidFill>
                                  <a:srgbClr xmlns:mc="http://schemas.openxmlformats.org/markup-compatibility/2006" xmlns:a14="http://schemas.microsoft.com/office/drawing/2010/main" val="000000" mc:Ignorable="a14" a14:legacySpreadsheetColorIndex="64"/>
                                </a:solidFill>
                                <a:round/>
                                <a:headEnd/>
                                <a:tailEnd/>
                              </a:ln>
                              <a:extLst>
                                <a:ext uri="{909E8E84-426E-40DD-AFC4-6F175D3DCCD1}">
                                  <a14:hiddenFill xmlns:a14="http://schemas.microsoft.com/office/drawing/2010/main">
                                    <a:noFill/>
                                  </a14:hiddenFill>
                                </a:ext>
                              </a:extLst>
                            </xdr:spPr>
                          </xdr:sp>
                          <xdr:sp macro="" textlink="">
                            <xdr:nvSpPr>
                              <xdr:cNvPr id="676" name="Line 1004"/>
                              <xdr:cNvSpPr>
                                <a:spLocks noChangeShapeType="1"/>
                              </xdr:cNvSpPr>
                            </xdr:nvSpPr>
                            <xdr:spPr bwMode="auto">
                              <a:xfrm>
                                <a:off x="6608766" y="20818210"/>
                                <a:ext cx="0" cy="578069"/>
                              </a:xfrm>
                              <a:prstGeom prst="line">
                                <a:avLst/>
                              </a:prstGeom>
                              <a:noFill/>
                              <a:ln w="12700">
                                <a:solidFill>
                                  <a:srgbClr xmlns:mc="http://schemas.openxmlformats.org/markup-compatibility/2006" xmlns:a14="http://schemas.microsoft.com/office/drawing/2010/main" val="000000" mc:Ignorable="a14" a14:legacySpreadsheetColorIndex="64"/>
                                </a:solidFill>
                                <a:round/>
                                <a:headEnd/>
                                <a:tailEnd/>
                              </a:ln>
                              <a:extLst>
                                <a:ext uri="{909E8E84-426E-40DD-AFC4-6F175D3DCCD1}">
                                  <a14:hiddenFill xmlns:a14="http://schemas.microsoft.com/office/drawing/2010/main">
                                    <a:noFill/>
                                  </a14:hiddenFill>
                                </a:ext>
                              </a:extLst>
                            </xdr:spPr>
                          </xdr:sp>
                          <xdr:sp macro="" textlink="">
                            <xdr:nvSpPr>
                              <xdr:cNvPr id="677" name="Line 1006"/>
                              <xdr:cNvSpPr>
                                <a:spLocks noChangeShapeType="1"/>
                              </xdr:cNvSpPr>
                            </xdr:nvSpPr>
                            <xdr:spPr bwMode="auto">
                              <a:xfrm>
                                <a:off x="7160559" y="20818210"/>
                                <a:ext cx="0" cy="578069"/>
                              </a:xfrm>
                              <a:prstGeom prst="line">
                                <a:avLst/>
                              </a:prstGeom>
                              <a:noFill/>
                              <a:ln w="12700">
                                <a:solidFill>
                                  <a:srgbClr xmlns:mc="http://schemas.openxmlformats.org/markup-compatibility/2006" xmlns:a14="http://schemas.microsoft.com/office/drawing/2010/main" val="000000" mc:Ignorable="a14" a14:legacySpreadsheetColorIndex="64"/>
                                </a:solidFill>
                                <a:round/>
                                <a:headEnd/>
                                <a:tailEnd/>
                              </a:ln>
                              <a:extLst>
                                <a:ext uri="{909E8E84-426E-40DD-AFC4-6F175D3DCCD1}">
                                  <a14:hiddenFill xmlns:a14="http://schemas.microsoft.com/office/drawing/2010/main">
                                    <a:noFill/>
                                  </a14:hiddenFill>
                                </a:ext>
                              </a:extLst>
                            </xdr:spPr>
                          </xdr:sp>
                          <xdr:sp macro="" textlink="">
                            <xdr:nvSpPr>
                              <xdr:cNvPr id="678" name="Line 1007"/>
                              <xdr:cNvSpPr>
                                <a:spLocks noChangeShapeType="1"/>
                              </xdr:cNvSpPr>
                            </xdr:nvSpPr>
                            <xdr:spPr bwMode="auto">
                              <a:xfrm>
                                <a:off x="3350559" y="21396279"/>
                                <a:ext cx="590550" cy="0"/>
                              </a:xfrm>
                              <a:prstGeom prst="line">
                                <a:avLst/>
                              </a:prstGeom>
                              <a:noFill/>
                              <a:ln w="12700">
                                <a:solidFill>
                                  <a:srgbClr xmlns:mc="http://schemas.openxmlformats.org/markup-compatibility/2006" xmlns:a14="http://schemas.microsoft.com/office/drawing/2010/main" val="000000" mc:Ignorable="a14" a14:legacySpreadsheetColorIndex="64"/>
                                </a:solidFill>
                                <a:round/>
                                <a:headEnd/>
                                <a:tailEnd/>
                              </a:ln>
                              <a:extLst>
                                <a:ext uri="{909E8E84-426E-40DD-AFC4-6F175D3DCCD1}">
                                  <a14:hiddenFill xmlns:a14="http://schemas.microsoft.com/office/drawing/2010/main">
                                    <a:noFill/>
                                  </a14:hiddenFill>
                                </a:ext>
                              </a:extLst>
                            </xdr:spPr>
                          </xdr:sp>
                          <xdr:sp macro="" textlink="">
                            <xdr:nvSpPr>
                              <xdr:cNvPr id="679" name="Line 1008"/>
                              <xdr:cNvSpPr>
                                <a:spLocks noChangeShapeType="1"/>
                              </xdr:cNvSpPr>
                            </xdr:nvSpPr>
                            <xdr:spPr bwMode="auto">
                              <a:xfrm flipV="1">
                                <a:off x="6608766" y="21396279"/>
                                <a:ext cx="551793" cy="0"/>
                              </a:xfrm>
                              <a:prstGeom prst="line">
                                <a:avLst/>
                              </a:prstGeom>
                              <a:noFill/>
                              <a:ln w="12700">
                                <a:solidFill>
                                  <a:srgbClr xmlns:mc="http://schemas.openxmlformats.org/markup-compatibility/2006" xmlns:a14="http://schemas.microsoft.com/office/drawing/2010/main" val="000000" mc:Ignorable="a14" a14:legacySpreadsheetColorIndex="64"/>
                                </a:solidFill>
                                <a:round/>
                                <a:headEnd/>
                                <a:tailEnd/>
                              </a:ln>
                              <a:extLst>
                                <a:ext uri="{909E8E84-426E-40DD-AFC4-6F175D3DCCD1}">
                                  <a14:hiddenFill xmlns:a14="http://schemas.microsoft.com/office/drawing/2010/main">
                                    <a:noFill/>
                                  </a14:hiddenFill>
                                </a:ext>
                              </a:extLst>
                            </xdr:spPr>
                          </xdr:sp>
                          <xdr:sp macro="" textlink="">
                            <xdr:nvSpPr>
                              <xdr:cNvPr id="680" name="Line 1009"/>
                              <xdr:cNvSpPr>
                                <a:spLocks noChangeShapeType="1"/>
                              </xdr:cNvSpPr>
                            </xdr:nvSpPr>
                            <xdr:spPr bwMode="auto">
                              <a:xfrm>
                                <a:off x="3941109" y="20818210"/>
                                <a:ext cx="2667657" cy="0"/>
                              </a:xfrm>
                              <a:prstGeom prst="line">
                                <a:avLst/>
                              </a:prstGeom>
                              <a:noFill/>
                              <a:ln w="12700">
                                <a:solidFill>
                                  <a:srgbClr xmlns:mc="http://schemas.openxmlformats.org/markup-compatibility/2006" xmlns:a14="http://schemas.microsoft.com/office/drawing/2010/main" val="000000" mc:Ignorable="a14" a14:legacySpreadsheetColorIndex="64"/>
                                </a:solidFill>
                                <a:round/>
                                <a:headEnd/>
                                <a:tailEnd/>
                              </a:ln>
                              <a:extLst>
                                <a:ext uri="{909E8E84-426E-40DD-AFC4-6F175D3DCCD1}">
                                  <a14:hiddenFill xmlns:a14="http://schemas.microsoft.com/office/drawing/2010/main">
                                    <a:noFill/>
                                  </a14:hiddenFill>
                                </a:ext>
                              </a:extLst>
                            </xdr:spPr>
                          </xdr:sp>
                          <xdr:sp macro="" textlink="">
                            <xdr:nvSpPr>
                              <xdr:cNvPr id="681" name="Line 1010"/>
                              <xdr:cNvSpPr>
                                <a:spLocks noChangeShapeType="1"/>
                              </xdr:cNvSpPr>
                            </xdr:nvSpPr>
                            <xdr:spPr bwMode="auto">
                              <a:xfrm>
                                <a:off x="7160559" y="20818210"/>
                                <a:ext cx="551793" cy="0"/>
                              </a:xfrm>
                              <a:prstGeom prst="line">
                                <a:avLst/>
                              </a:prstGeom>
                              <a:noFill/>
                              <a:ln w="12700">
                                <a:solidFill>
                                  <a:srgbClr xmlns:mc="http://schemas.openxmlformats.org/markup-compatibility/2006" xmlns:a14="http://schemas.microsoft.com/office/drawing/2010/main" val="000000" mc:Ignorable="a14" a14:legacySpreadsheetColorIndex="64"/>
                                </a:solidFill>
                                <a:round/>
                                <a:headEnd/>
                                <a:tailEnd/>
                              </a:ln>
                              <a:extLst>
                                <a:ext uri="{909E8E84-426E-40DD-AFC4-6F175D3DCCD1}">
                                  <a14:hiddenFill xmlns:a14="http://schemas.microsoft.com/office/drawing/2010/main">
                                    <a:noFill/>
                                  </a14:hiddenFill>
                                </a:ext>
                              </a:extLst>
                            </xdr:spPr>
                          </xdr:sp>
                        </xdr:grpSp>
                        <xdr:sp macro="" textlink="">
                          <xdr:nvSpPr>
                            <xdr:cNvPr id="669" name="Line 1022"/>
                            <xdr:cNvSpPr>
                              <a:spLocks noChangeShapeType="1"/>
                            </xdr:cNvSpPr>
                          </xdr:nvSpPr>
                          <xdr:spPr bwMode="auto">
                            <a:xfrm>
                              <a:off x="1691860" y="19366706"/>
                              <a:ext cx="4652291" cy="0"/>
                            </a:xfrm>
                            <a:prstGeom prst="line">
                              <a:avLst/>
                            </a:prstGeom>
                            <a:noFill/>
                            <a:ln w="15875">
                              <a:solidFill>
                                <a:srgbClr xmlns:mc="http://schemas.openxmlformats.org/markup-compatibility/2006" xmlns:a14="http://schemas.microsoft.com/office/drawing/2010/main" val="800000" mc:Ignorable="a14" a14:legacySpreadsheetColorIndex="16"/>
                              </a:solidFill>
                              <a:round/>
                              <a:headEnd/>
                              <a:tailEnd/>
                            </a:ln>
                            <a:extLst>
                              <a:ext uri="{909E8E84-426E-40DD-AFC4-6F175D3DCCD1}">
                                <a14:hiddenFill xmlns:a14="http://schemas.microsoft.com/office/drawing/2010/main">
                                  <a:noFill/>
                                </a14:hiddenFill>
                              </a:ext>
                            </a:extLst>
                          </xdr:spPr>
                        </xdr:sp>
                        <xdr:sp macro="" textlink="">
                          <xdr:nvSpPr>
                            <xdr:cNvPr id="671" name="Line 1025"/>
                            <xdr:cNvSpPr>
                              <a:spLocks noChangeShapeType="1"/>
                            </xdr:cNvSpPr>
                          </xdr:nvSpPr>
                          <xdr:spPr bwMode="auto">
                            <a:xfrm>
                              <a:off x="1695731" y="19176206"/>
                              <a:ext cx="1658563" cy="0"/>
                            </a:xfrm>
                            <a:prstGeom prst="line">
                              <a:avLst/>
                            </a:prstGeom>
                            <a:noFill/>
                            <a:ln w="15875">
                              <a:solidFill>
                                <a:srgbClr xmlns:mc="http://schemas.openxmlformats.org/markup-compatibility/2006" xmlns:a14="http://schemas.microsoft.com/office/drawing/2010/main" val="800000" mc:Ignorable="a14" a14:legacySpreadsheetColorIndex="16"/>
                              </a:solidFill>
                              <a:round/>
                              <a:headEnd/>
                              <a:tailEnd/>
                            </a:ln>
                            <a:extLst>
                              <a:ext uri="{909E8E84-426E-40DD-AFC4-6F175D3DCCD1}">
                                <a14:hiddenFill xmlns:a14="http://schemas.microsoft.com/office/drawing/2010/main">
                                  <a:noFill/>
                                </a14:hiddenFill>
                              </a:ext>
                            </a:extLst>
                          </xdr:spPr>
                        </xdr:sp>
                        <xdr:sp macro="" textlink="">
                          <xdr:nvSpPr>
                            <xdr:cNvPr id="672" name="Line 1027"/>
                            <xdr:cNvSpPr>
                              <a:spLocks noChangeShapeType="1"/>
                            </xdr:cNvSpPr>
                          </xdr:nvSpPr>
                          <xdr:spPr bwMode="auto">
                            <a:xfrm>
                              <a:off x="4526198" y="19176206"/>
                              <a:ext cx="1813879" cy="0"/>
                            </a:xfrm>
                            <a:prstGeom prst="line">
                              <a:avLst/>
                            </a:prstGeom>
                            <a:noFill/>
                            <a:ln w="15875">
                              <a:solidFill>
                                <a:srgbClr xmlns:mc="http://schemas.openxmlformats.org/markup-compatibility/2006" xmlns:a14="http://schemas.microsoft.com/office/drawing/2010/main" val="800000" mc:Ignorable="a14" a14:legacySpreadsheetColorIndex="16"/>
                              </a:solidFill>
                              <a:round/>
                              <a:headEnd/>
                              <a:tailEnd/>
                            </a:ln>
                            <a:extLst>
                              <a:ext uri="{909E8E84-426E-40DD-AFC4-6F175D3DCCD1}">
                                <a14:hiddenFill xmlns:a14="http://schemas.microsoft.com/office/drawing/2010/main">
                                  <a:noFill/>
                                </a14:hiddenFill>
                              </a:ext>
                            </a:extLst>
                          </xdr:spPr>
                        </xdr:sp>
                      </xdr:grpSp>
                      <xdr:grpSp>
                        <xdr:nvGrpSpPr>
                          <xdr:cNvPr id="646" name="Group 645"/>
                          <xdr:cNvGrpSpPr/>
                        </xdr:nvGrpSpPr>
                        <xdr:grpSpPr>
                          <a:xfrm>
                            <a:off x="2595907" y="19238708"/>
                            <a:ext cx="3580232" cy="178630"/>
                            <a:chOff x="2595907" y="19238708"/>
                            <a:chExt cx="3580232" cy="178630"/>
                          </a:xfrm>
                        </xdr:grpSpPr>
                        <xdr:sp macro="" textlink="">
                          <xdr:nvSpPr>
                            <xdr:cNvPr id="647" name="Oval 1040"/>
                            <xdr:cNvSpPr>
                              <a:spLocks noChangeArrowheads="1"/>
                            </xdr:cNvSpPr>
                          </xdr:nvSpPr>
                          <xdr:spPr bwMode="auto">
                            <a:xfrm>
                              <a:off x="3180059" y="19247733"/>
                              <a:ext cx="57150" cy="47625"/>
                            </a:xfrm>
                            <a:prstGeom prst="ellipse">
                              <a:avLst/>
                            </a:prstGeom>
                            <a:solidFill>
                              <a:srgbClr xmlns:mc="http://schemas.openxmlformats.org/markup-compatibility/2006" xmlns:a14="http://schemas.microsoft.com/office/drawing/2010/main" val="0000FF" mc:Ignorable="a14" a14:legacySpreadsheetColorIndex="12"/>
                            </a:solidFill>
                            <a:ln w="9525">
                              <a:solidFill>
                                <a:srgbClr xmlns:mc="http://schemas.openxmlformats.org/markup-compatibility/2006" xmlns:a14="http://schemas.microsoft.com/office/drawing/2010/main" val="0000FF" mc:Ignorable="a14" a14:legacySpreadsheetColorIndex="12"/>
                              </a:solidFill>
                              <a:round/>
                              <a:headEnd/>
                              <a:tailEnd/>
                            </a:ln>
                          </xdr:spPr>
                        </xdr:sp>
                        <xdr:sp macro="" textlink="">
                          <xdr:nvSpPr>
                            <xdr:cNvPr id="648" name="Oval 1040"/>
                            <xdr:cNvSpPr>
                              <a:spLocks noChangeArrowheads="1"/>
                            </xdr:cNvSpPr>
                          </xdr:nvSpPr>
                          <xdr:spPr bwMode="auto">
                            <a:xfrm>
                              <a:off x="2896314" y="19249738"/>
                              <a:ext cx="57150" cy="47625"/>
                            </a:xfrm>
                            <a:prstGeom prst="ellipse">
                              <a:avLst/>
                            </a:prstGeom>
                            <a:solidFill>
                              <a:srgbClr xmlns:mc="http://schemas.openxmlformats.org/markup-compatibility/2006" xmlns:a14="http://schemas.microsoft.com/office/drawing/2010/main" val="0000FF" mc:Ignorable="a14" a14:legacySpreadsheetColorIndex="12"/>
                            </a:solidFill>
                            <a:ln w="9525">
                              <a:solidFill>
                                <a:srgbClr xmlns:mc="http://schemas.openxmlformats.org/markup-compatibility/2006" xmlns:a14="http://schemas.microsoft.com/office/drawing/2010/main" val="0000FF" mc:Ignorable="a14" a14:legacySpreadsheetColorIndex="12"/>
                              </a:solidFill>
                              <a:round/>
                              <a:headEnd/>
                              <a:tailEnd/>
                            </a:ln>
                          </xdr:spPr>
                        </xdr:sp>
                        <xdr:sp macro="" textlink="">
                          <xdr:nvSpPr>
                            <xdr:cNvPr id="649" name="Oval 1040"/>
                            <xdr:cNvSpPr>
                              <a:spLocks noChangeArrowheads="1"/>
                            </xdr:cNvSpPr>
                          </xdr:nvSpPr>
                          <xdr:spPr bwMode="auto">
                            <a:xfrm>
                              <a:off x="2597529" y="19241716"/>
                              <a:ext cx="57150" cy="47625"/>
                            </a:xfrm>
                            <a:prstGeom prst="ellipse">
                              <a:avLst/>
                            </a:prstGeom>
                            <a:solidFill>
                              <a:srgbClr xmlns:mc="http://schemas.openxmlformats.org/markup-compatibility/2006" xmlns:a14="http://schemas.microsoft.com/office/drawing/2010/main" val="0000FF" mc:Ignorable="a14" a14:legacySpreadsheetColorIndex="12"/>
                            </a:solidFill>
                            <a:ln w="9525">
                              <a:solidFill>
                                <a:srgbClr xmlns:mc="http://schemas.openxmlformats.org/markup-compatibility/2006" xmlns:a14="http://schemas.microsoft.com/office/drawing/2010/main" val="0000FF" mc:Ignorable="a14" a14:legacySpreadsheetColorIndex="12"/>
                              </a:solidFill>
                              <a:round/>
                              <a:headEnd/>
                              <a:tailEnd/>
                            </a:ln>
                          </xdr:spPr>
                        </xdr:sp>
                        <xdr:sp macro="" textlink="">
                          <xdr:nvSpPr>
                            <xdr:cNvPr id="650" name="Oval 1040"/>
                            <xdr:cNvSpPr>
                              <a:spLocks noChangeArrowheads="1"/>
                            </xdr:cNvSpPr>
                          </xdr:nvSpPr>
                          <xdr:spPr bwMode="auto">
                            <a:xfrm>
                              <a:off x="5224162" y="19244725"/>
                              <a:ext cx="57150" cy="47625"/>
                            </a:xfrm>
                            <a:prstGeom prst="ellipse">
                              <a:avLst/>
                            </a:prstGeom>
                            <a:solidFill>
                              <a:srgbClr xmlns:mc="http://schemas.openxmlformats.org/markup-compatibility/2006" xmlns:a14="http://schemas.microsoft.com/office/drawing/2010/main" val="0000FF" mc:Ignorable="a14" a14:legacySpreadsheetColorIndex="12"/>
                            </a:solidFill>
                            <a:ln w="9525">
                              <a:solidFill>
                                <a:srgbClr xmlns:mc="http://schemas.openxmlformats.org/markup-compatibility/2006" xmlns:a14="http://schemas.microsoft.com/office/drawing/2010/main" val="0000FF" mc:Ignorable="a14" a14:legacySpreadsheetColorIndex="12"/>
                              </a:solidFill>
                              <a:round/>
                              <a:headEnd/>
                              <a:tailEnd/>
                            </a:ln>
                          </xdr:spPr>
                        </xdr:sp>
                        <xdr:sp macro="" textlink="">
                          <xdr:nvSpPr>
                            <xdr:cNvPr id="651" name="Oval 1040"/>
                            <xdr:cNvSpPr>
                              <a:spLocks noChangeArrowheads="1"/>
                            </xdr:cNvSpPr>
                          </xdr:nvSpPr>
                          <xdr:spPr bwMode="auto">
                            <a:xfrm>
                              <a:off x="4940417" y="19246730"/>
                              <a:ext cx="57150" cy="47625"/>
                            </a:xfrm>
                            <a:prstGeom prst="ellipse">
                              <a:avLst/>
                            </a:prstGeom>
                            <a:solidFill>
                              <a:srgbClr xmlns:mc="http://schemas.openxmlformats.org/markup-compatibility/2006" xmlns:a14="http://schemas.microsoft.com/office/drawing/2010/main" val="0000FF" mc:Ignorable="a14" a14:legacySpreadsheetColorIndex="12"/>
                            </a:solidFill>
                            <a:ln w="9525">
                              <a:solidFill>
                                <a:srgbClr xmlns:mc="http://schemas.openxmlformats.org/markup-compatibility/2006" xmlns:a14="http://schemas.microsoft.com/office/drawing/2010/main" val="0000FF" mc:Ignorable="a14" a14:legacySpreadsheetColorIndex="12"/>
                              </a:solidFill>
                              <a:round/>
                              <a:headEnd/>
                              <a:tailEnd/>
                            </a:ln>
                          </xdr:spPr>
                        </xdr:sp>
                        <xdr:sp macro="" textlink="">
                          <xdr:nvSpPr>
                            <xdr:cNvPr id="652" name="Oval 1040"/>
                            <xdr:cNvSpPr>
                              <a:spLocks noChangeArrowheads="1"/>
                            </xdr:cNvSpPr>
                          </xdr:nvSpPr>
                          <xdr:spPr bwMode="auto">
                            <a:xfrm>
                              <a:off x="4638145" y="19238708"/>
                              <a:ext cx="57150" cy="47625"/>
                            </a:xfrm>
                            <a:prstGeom prst="ellipse">
                              <a:avLst/>
                            </a:prstGeom>
                            <a:solidFill>
                              <a:srgbClr xmlns:mc="http://schemas.openxmlformats.org/markup-compatibility/2006" xmlns:a14="http://schemas.microsoft.com/office/drawing/2010/main" val="0000FF" mc:Ignorable="a14" a14:legacySpreadsheetColorIndex="12"/>
                            </a:solidFill>
                            <a:ln w="9525">
                              <a:solidFill>
                                <a:srgbClr xmlns:mc="http://schemas.openxmlformats.org/markup-compatibility/2006" xmlns:a14="http://schemas.microsoft.com/office/drawing/2010/main" val="0000FF" mc:Ignorable="a14" a14:legacySpreadsheetColorIndex="12"/>
                              </a:solidFill>
                              <a:round/>
                              <a:headEnd/>
                              <a:tailEnd/>
                            </a:ln>
                          </xdr:spPr>
                        </xdr:sp>
                        <xdr:sp macro="" textlink="">
                          <xdr:nvSpPr>
                            <xdr:cNvPr id="653" name="Oval 1040"/>
                            <xdr:cNvSpPr>
                              <a:spLocks noChangeArrowheads="1"/>
                            </xdr:cNvSpPr>
                          </xdr:nvSpPr>
                          <xdr:spPr bwMode="auto">
                            <a:xfrm>
                              <a:off x="6118989" y="19243722"/>
                              <a:ext cx="57150" cy="47625"/>
                            </a:xfrm>
                            <a:prstGeom prst="ellipse">
                              <a:avLst/>
                            </a:prstGeom>
                            <a:solidFill>
                              <a:srgbClr xmlns:mc="http://schemas.openxmlformats.org/markup-compatibility/2006" xmlns:a14="http://schemas.microsoft.com/office/drawing/2010/main" val="0000FF" mc:Ignorable="a14" a14:legacySpreadsheetColorIndex="12"/>
                            </a:solidFill>
                            <a:ln w="9525">
                              <a:solidFill>
                                <a:srgbClr xmlns:mc="http://schemas.openxmlformats.org/markup-compatibility/2006" xmlns:a14="http://schemas.microsoft.com/office/drawing/2010/main" val="0000FF" mc:Ignorable="a14" a14:legacySpreadsheetColorIndex="12"/>
                              </a:solidFill>
                              <a:round/>
                              <a:headEnd/>
                              <a:tailEnd/>
                            </a:ln>
                          </xdr:spPr>
                        </xdr:sp>
                        <xdr:sp macro="" textlink="">
                          <xdr:nvSpPr>
                            <xdr:cNvPr id="654" name="Oval 1040"/>
                            <xdr:cNvSpPr>
                              <a:spLocks noChangeArrowheads="1"/>
                            </xdr:cNvSpPr>
                          </xdr:nvSpPr>
                          <xdr:spPr bwMode="auto">
                            <a:xfrm>
                              <a:off x="5820204" y="19240713"/>
                              <a:ext cx="57150" cy="47625"/>
                            </a:xfrm>
                            <a:prstGeom prst="ellipse">
                              <a:avLst/>
                            </a:prstGeom>
                            <a:solidFill>
                              <a:srgbClr xmlns:mc="http://schemas.openxmlformats.org/markup-compatibility/2006" xmlns:a14="http://schemas.microsoft.com/office/drawing/2010/main" val="0000FF" mc:Ignorable="a14" a14:legacySpreadsheetColorIndex="12"/>
                            </a:solidFill>
                            <a:ln w="9525">
                              <a:solidFill>
                                <a:srgbClr xmlns:mc="http://schemas.openxmlformats.org/markup-compatibility/2006" xmlns:a14="http://schemas.microsoft.com/office/drawing/2010/main" val="0000FF" mc:Ignorable="a14" a14:legacySpreadsheetColorIndex="12"/>
                              </a:solidFill>
                              <a:round/>
                              <a:headEnd/>
                              <a:tailEnd/>
                            </a:ln>
                          </xdr:spPr>
                        </xdr:sp>
                        <xdr:sp macro="" textlink="">
                          <xdr:nvSpPr>
                            <xdr:cNvPr id="655" name="Oval 1040"/>
                            <xdr:cNvSpPr>
                              <a:spLocks noChangeArrowheads="1"/>
                            </xdr:cNvSpPr>
                          </xdr:nvSpPr>
                          <xdr:spPr bwMode="auto">
                            <a:xfrm>
                              <a:off x="3178437" y="19367708"/>
                              <a:ext cx="56831" cy="47625"/>
                            </a:xfrm>
                            <a:prstGeom prst="ellipse">
                              <a:avLst/>
                            </a:prstGeom>
                            <a:solidFill>
                              <a:srgbClr xmlns:mc="http://schemas.openxmlformats.org/markup-compatibility/2006" xmlns:a14="http://schemas.microsoft.com/office/drawing/2010/main" val="0000FF" mc:Ignorable="a14" a14:legacySpreadsheetColorIndex="12"/>
                            </a:solidFill>
                            <a:ln w="9525">
                              <a:solidFill>
                                <a:srgbClr xmlns:mc="http://schemas.openxmlformats.org/markup-compatibility/2006" xmlns:a14="http://schemas.microsoft.com/office/drawing/2010/main" val="0000FF" mc:Ignorable="a14" a14:legacySpreadsheetColorIndex="12"/>
                              </a:solidFill>
                              <a:round/>
                              <a:headEnd/>
                              <a:tailEnd/>
                            </a:ln>
                          </xdr:spPr>
                        </xdr:sp>
                        <xdr:sp macro="" textlink="">
                          <xdr:nvSpPr>
                            <xdr:cNvPr id="656" name="Oval 1040"/>
                            <xdr:cNvSpPr>
                              <a:spLocks noChangeArrowheads="1"/>
                            </xdr:cNvSpPr>
                          </xdr:nvSpPr>
                          <xdr:spPr bwMode="auto">
                            <a:xfrm>
                              <a:off x="2894692" y="19369713"/>
                              <a:ext cx="57150" cy="47625"/>
                            </a:xfrm>
                            <a:prstGeom prst="ellipse">
                              <a:avLst/>
                            </a:prstGeom>
                            <a:solidFill>
                              <a:srgbClr xmlns:mc="http://schemas.openxmlformats.org/markup-compatibility/2006" xmlns:a14="http://schemas.microsoft.com/office/drawing/2010/main" val="0000FF" mc:Ignorable="a14" a14:legacySpreadsheetColorIndex="12"/>
                            </a:solidFill>
                            <a:ln w="9525">
                              <a:solidFill>
                                <a:srgbClr xmlns:mc="http://schemas.openxmlformats.org/markup-compatibility/2006" xmlns:a14="http://schemas.microsoft.com/office/drawing/2010/main" val="0000FF" mc:Ignorable="a14" a14:legacySpreadsheetColorIndex="12"/>
                              </a:solidFill>
                              <a:round/>
                              <a:headEnd/>
                              <a:tailEnd/>
                            </a:ln>
                          </xdr:spPr>
                        </xdr:sp>
                        <xdr:sp macro="" textlink="">
                          <xdr:nvSpPr>
                            <xdr:cNvPr id="657" name="Oval 1040"/>
                            <xdr:cNvSpPr>
                              <a:spLocks noChangeArrowheads="1"/>
                            </xdr:cNvSpPr>
                          </xdr:nvSpPr>
                          <xdr:spPr bwMode="auto">
                            <a:xfrm>
                              <a:off x="2595907" y="19361691"/>
                              <a:ext cx="57150" cy="47625"/>
                            </a:xfrm>
                            <a:prstGeom prst="ellipse">
                              <a:avLst/>
                            </a:prstGeom>
                            <a:solidFill>
                              <a:srgbClr xmlns:mc="http://schemas.openxmlformats.org/markup-compatibility/2006" xmlns:a14="http://schemas.microsoft.com/office/drawing/2010/main" val="0000FF" mc:Ignorable="a14" a14:legacySpreadsheetColorIndex="12"/>
                            </a:solidFill>
                            <a:ln w="9525">
                              <a:solidFill>
                                <a:srgbClr xmlns:mc="http://schemas.openxmlformats.org/markup-compatibility/2006" xmlns:a14="http://schemas.microsoft.com/office/drawing/2010/main" val="0000FF" mc:Ignorable="a14" a14:legacySpreadsheetColorIndex="12"/>
                              </a:solidFill>
                              <a:round/>
                              <a:headEnd/>
                              <a:tailEnd/>
                            </a:ln>
                          </xdr:spPr>
                        </xdr:sp>
                        <xdr:sp macro="" textlink="">
                          <xdr:nvSpPr>
                            <xdr:cNvPr id="658" name="Oval 1040"/>
                            <xdr:cNvSpPr>
                              <a:spLocks noChangeArrowheads="1"/>
                            </xdr:cNvSpPr>
                          </xdr:nvSpPr>
                          <xdr:spPr bwMode="auto">
                            <a:xfrm>
                              <a:off x="5222540" y="19364700"/>
                              <a:ext cx="57150" cy="47625"/>
                            </a:xfrm>
                            <a:prstGeom prst="ellipse">
                              <a:avLst/>
                            </a:prstGeom>
                            <a:solidFill>
                              <a:srgbClr xmlns:mc="http://schemas.openxmlformats.org/markup-compatibility/2006" xmlns:a14="http://schemas.microsoft.com/office/drawing/2010/main" val="0000FF" mc:Ignorable="a14" a14:legacySpreadsheetColorIndex="12"/>
                            </a:solidFill>
                            <a:ln w="9525">
                              <a:solidFill>
                                <a:srgbClr xmlns:mc="http://schemas.openxmlformats.org/markup-compatibility/2006" xmlns:a14="http://schemas.microsoft.com/office/drawing/2010/main" val="0000FF" mc:Ignorable="a14" a14:legacySpreadsheetColorIndex="12"/>
                              </a:solidFill>
                              <a:round/>
                              <a:headEnd/>
                              <a:tailEnd/>
                            </a:ln>
                          </xdr:spPr>
                        </xdr:sp>
                        <xdr:sp macro="" textlink="">
                          <xdr:nvSpPr>
                            <xdr:cNvPr id="659" name="Oval 1040"/>
                            <xdr:cNvSpPr>
                              <a:spLocks noChangeArrowheads="1"/>
                            </xdr:cNvSpPr>
                          </xdr:nvSpPr>
                          <xdr:spPr bwMode="auto">
                            <a:xfrm>
                              <a:off x="4938795" y="19366705"/>
                              <a:ext cx="57150" cy="47625"/>
                            </a:xfrm>
                            <a:prstGeom prst="ellipse">
                              <a:avLst/>
                            </a:prstGeom>
                            <a:solidFill>
                              <a:srgbClr xmlns:mc="http://schemas.openxmlformats.org/markup-compatibility/2006" xmlns:a14="http://schemas.microsoft.com/office/drawing/2010/main" val="0000FF" mc:Ignorable="a14" a14:legacySpreadsheetColorIndex="12"/>
                            </a:solidFill>
                            <a:ln w="9525">
                              <a:solidFill>
                                <a:srgbClr xmlns:mc="http://schemas.openxmlformats.org/markup-compatibility/2006" xmlns:a14="http://schemas.microsoft.com/office/drawing/2010/main" val="0000FF" mc:Ignorable="a14" a14:legacySpreadsheetColorIndex="12"/>
                              </a:solidFill>
                              <a:round/>
                              <a:headEnd/>
                              <a:tailEnd/>
                            </a:ln>
                          </xdr:spPr>
                        </xdr:sp>
                        <xdr:sp macro="" textlink="">
                          <xdr:nvSpPr>
                            <xdr:cNvPr id="660" name="Oval 1040"/>
                            <xdr:cNvSpPr>
                              <a:spLocks noChangeArrowheads="1"/>
                            </xdr:cNvSpPr>
                          </xdr:nvSpPr>
                          <xdr:spPr bwMode="auto">
                            <a:xfrm>
                              <a:off x="4636523" y="19358683"/>
                              <a:ext cx="56936" cy="47625"/>
                            </a:xfrm>
                            <a:prstGeom prst="ellipse">
                              <a:avLst/>
                            </a:prstGeom>
                            <a:solidFill>
                              <a:srgbClr xmlns:mc="http://schemas.openxmlformats.org/markup-compatibility/2006" xmlns:a14="http://schemas.microsoft.com/office/drawing/2010/main" val="0000FF" mc:Ignorable="a14" a14:legacySpreadsheetColorIndex="12"/>
                            </a:solidFill>
                            <a:ln w="9525">
                              <a:solidFill>
                                <a:srgbClr xmlns:mc="http://schemas.openxmlformats.org/markup-compatibility/2006" xmlns:a14="http://schemas.microsoft.com/office/drawing/2010/main" val="0000FF" mc:Ignorable="a14" a14:legacySpreadsheetColorIndex="12"/>
                              </a:solidFill>
                              <a:round/>
                              <a:headEnd/>
                              <a:tailEnd/>
                            </a:ln>
                          </xdr:spPr>
                        </xdr:sp>
                        <xdr:sp macro="" textlink="">
                          <xdr:nvSpPr>
                            <xdr:cNvPr id="661" name="Oval 1040"/>
                            <xdr:cNvSpPr>
                              <a:spLocks noChangeArrowheads="1"/>
                            </xdr:cNvSpPr>
                          </xdr:nvSpPr>
                          <xdr:spPr bwMode="auto">
                            <a:xfrm>
                              <a:off x="6117687" y="19363697"/>
                              <a:ext cx="57150" cy="47625"/>
                            </a:xfrm>
                            <a:prstGeom prst="ellipse">
                              <a:avLst/>
                            </a:prstGeom>
                            <a:solidFill>
                              <a:srgbClr xmlns:mc="http://schemas.openxmlformats.org/markup-compatibility/2006" xmlns:a14="http://schemas.microsoft.com/office/drawing/2010/main" val="0000FF" mc:Ignorable="a14" a14:legacySpreadsheetColorIndex="12"/>
                            </a:solidFill>
                            <a:ln w="9525">
                              <a:solidFill>
                                <a:srgbClr xmlns:mc="http://schemas.openxmlformats.org/markup-compatibility/2006" xmlns:a14="http://schemas.microsoft.com/office/drawing/2010/main" val="0000FF" mc:Ignorable="a14" a14:legacySpreadsheetColorIndex="12"/>
                              </a:solidFill>
                              <a:round/>
                              <a:headEnd/>
                              <a:tailEnd/>
                            </a:ln>
                          </xdr:spPr>
                        </xdr:sp>
                        <xdr:sp macro="" textlink="">
                          <xdr:nvSpPr>
                            <xdr:cNvPr id="662" name="Oval 1040"/>
                            <xdr:cNvSpPr>
                              <a:spLocks noChangeArrowheads="1"/>
                            </xdr:cNvSpPr>
                          </xdr:nvSpPr>
                          <xdr:spPr bwMode="auto">
                            <a:xfrm>
                              <a:off x="5818582" y="19360688"/>
                              <a:ext cx="57150" cy="47625"/>
                            </a:xfrm>
                            <a:prstGeom prst="ellipse">
                              <a:avLst/>
                            </a:prstGeom>
                            <a:solidFill>
                              <a:srgbClr xmlns:mc="http://schemas.openxmlformats.org/markup-compatibility/2006" xmlns:a14="http://schemas.microsoft.com/office/drawing/2010/main" val="0000FF" mc:Ignorable="a14" a14:legacySpreadsheetColorIndex="12"/>
                            </a:solidFill>
                            <a:ln w="9525">
                              <a:solidFill>
                                <a:srgbClr xmlns:mc="http://schemas.openxmlformats.org/markup-compatibility/2006" xmlns:a14="http://schemas.microsoft.com/office/drawing/2010/main" val="0000FF" mc:Ignorable="a14" a14:legacySpreadsheetColorIndex="12"/>
                              </a:solidFill>
                              <a:round/>
                              <a:headEnd/>
                              <a:tailEnd/>
                            </a:ln>
                          </xdr:spPr>
                        </xdr:sp>
                        <xdr:sp macro="" textlink="">
                          <xdr:nvSpPr>
                            <xdr:cNvPr id="663" name="Oval 1040"/>
                            <xdr:cNvSpPr>
                              <a:spLocks noChangeArrowheads="1"/>
                            </xdr:cNvSpPr>
                          </xdr:nvSpPr>
                          <xdr:spPr bwMode="auto">
                            <a:xfrm>
                              <a:off x="3437629" y="19366087"/>
                              <a:ext cx="56831" cy="47625"/>
                            </a:xfrm>
                            <a:prstGeom prst="ellipse">
                              <a:avLst/>
                            </a:prstGeom>
                            <a:solidFill>
                              <a:srgbClr xmlns:mc="http://schemas.openxmlformats.org/markup-compatibility/2006" xmlns:a14="http://schemas.microsoft.com/office/drawing/2010/main" val="0000FF" mc:Ignorable="a14" a14:legacySpreadsheetColorIndex="12"/>
                            </a:solidFill>
                            <a:ln w="9525">
                              <a:solidFill>
                                <a:srgbClr xmlns:mc="http://schemas.openxmlformats.org/markup-compatibility/2006" xmlns:a14="http://schemas.microsoft.com/office/drawing/2010/main" val="0000FF" mc:Ignorable="a14" a14:legacySpreadsheetColorIndex="12"/>
                              </a:solidFill>
                              <a:round/>
                              <a:headEnd/>
                              <a:tailEnd/>
                            </a:ln>
                          </xdr:spPr>
                        </xdr:sp>
                        <xdr:sp macro="" textlink="">
                          <xdr:nvSpPr>
                            <xdr:cNvPr id="664" name="Oval 1040"/>
                            <xdr:cNvSpPr>
                              <a:spLocks noChangeArrowheads="1"/>
                            </xdr:cNvSpPr>
                          </xdr:nvSpPr>
                          <xdr:spPr bwMode="auto">
                            <a:xfrm>
                              <a:off x="3703518" y="19360413"/>
                              <a:ext cx="56831" cy="47625"/>
                            </a:xfrm>
                            <a:prstGeom prst="ellipse">
                              <a:avLst/>
                            </a:prstGeom>
                            <a:solidFill>
                              <a:srgbClr xmlns:mc="http://schemas.openxmlformats.org/markup-compatibility/2006" xmlns:a14="http://schemas.microsoft.com/office/drawing/2010/main" val="0000FF" mc:Ignorable="a14" a14:legacySpreadsheetColorIndex="12"/>
                            </a:solidFill>
                            <a:ln w="9525">
                              <a:solidFill>
                                <a:srgbClr xmlns:mc="http://schemas.openxmlformats.org/markup-compatibility/2006" xmlns:a14="http://schemas.microsoft.com/office/drawing/2010/main" val="0000FF" mc:Ignorable="a14" a14:legacySpreadsheetColorIndex="12"/>
                              </a:solidFill>
                              <a:round/>
                              <a:headEnd/>
                              <a:tailEnd/>
                            </a:ln>
                          </xdr:spPr>
                        </xdr:sp>
                        <xdr:sp macro="" textlink="">
                          <xdr:nvSpPr>
                            <xdr:cNvPr id="665" name="Oval 1040"/>
                            <xdr:cNvSpPr>
                              <a:spLocks noChangeArrowheads="1"/>
                            </xdr:cNvSpPr>
                          </xdr:nvSpPr>
                          <xdr:spPr bwMode="auto">
                            <a:xfrm>
                              <a:off x="3940206" y="19362845"/>
                              <a:ext cx="56831" cy="47625"/>
                            </a:xfrm>
                            <a:prstGeom prst="ellipse">
                              <a:avLst/>
                            </a:prstGeom>
                            <a:solidFill>
                              <a:srgbClr xmlns:mc="http://schemas.openxmlformats.org/markup-compatibility/2006" xmlns:a14="http://schemas.microsoft.com/office/drawing/2010/main" val="0000FF" mc:Ignorable="a14" a14:legacySpreadsheetColorIndex="12"/>
                            </a:solidFill>
                            <a:ln w="9525">
                              <a:solidFill>
                                <a:srgbClr xmlns:mc="http://schemas.openxmlformats.org/markup-compatibility/2006" xmlns:a14="http://schemas.microsoft.com/office/drawing/2010/main" val="0000FF" mc:Ignorable="a14" a14:legacySpreadsheetColorIndex="12"/>
                              </a:solidFill>
                              <a:round/>
                              <a:headEnd/>
                              <a:tailEnd/>
                            </a:ln>
                          </xdr:spPr>
                        </xdr:sp>
                        <xdr:sp macro="" textlink="">
                          <xdr:nvSpPr>
                            <xdr:cNvPr id="666" name="Oval 1040"/>
                            <xdr:cNvSpPr>
                              <a:spLocks noChangeArrowheads="1"/>
                            </xdr:cNvSpPr>
                          </xdr:nvSpPr>
                          <xdr:spPr bwMode="auto">
                            <a:xfrm>
                              <a:off x="4183491" y="19361224"/>
                              <a:ext cx="56831" cy="47625"/>
                            </a:xfrm>
                            <a:prstGeom prst="ellipse">
                              <a:avLst/>
                            </a:prstGeom>
                            <a:solidFill>
                              <a:srgbClr xmlns:mc="http://schemas.openxmlformats.org/markup-compatibility/2006" xmlns:a14="http://schemas.microsoft.com/office/drawing/2010/main" val="0000FF" mc:Ignorable="a14" a14:legacySpreadsheetColorIndex="12"/>
                            </a:solidFill>
                            <a:ln w="9525">
                              <a:solidFill>
                                <a:srgbClr xmlns:mc="http://schemas.openxmlformats.org/markup-compatibility/2006" xmlns:a14="http://schemas.microsoft.com/office/drawing/2010/main" val="0000FF" mc:Ignorable="a14" a14:legacySpreadsheetColorIndex="12"/>
                              </a:solidFill>
                              <a:round/>
                              <a:headEnd/>
                              <a:tailEnd/>
                            </a:ln>
                          </xdr:spPr>
                        </xdr:sp>
                        <xdr:sp macro="" textlink="">
                          <xdr:nvSpPr>
                            <xdr:cNvPr id="667" name="Oval 1040"/>
                            <xdr:cNvSpPr>
                              <a:spLocks noChangeArrowheads="1"/>
                            </xdr:cNvSpPr>
                          </xdr:nvSpPr>
                          <xdr:spPr bwMode="auto">
                            <a:xfrm>
                              <a:off x="4410784" y="19363656"/>
                              <a:ext cx="56831" cy="47625"/>
                            </a:xfrm>
                            <a:prstGeom prst="ellipse">
                              <a:avLst/>
                            </a:prstGeom>
                            <a:solidFill>
                              <a:srgbClr xmlns:mc="http://schemas.openxmlformats.org/markup-compatibility/2006" xmlns:a14="http://schemas.microsoft.com/office/drawing/2010/main" val="0000FF" mc:Ignorable="a14" a14:legacySpreadsheetColorIndex="12"/>
                            </a:solidFill>
                            <a:ln w="9525">
                              <a:solidFill>
                                <a:srgbClr xmlns:mc="http://schemas.openxmlformats.org/markup-compatibility/2006" xmlns:a14="http://schemas.microsoft.com/office/drawing/2010/main" val="0000FF" mc:Ignorable="a14" a14:legacySpreadsheetColorIndex="12"/>
                              </a:solidFill>
                              <a:round/>
                              <a:headEnd/>
                              <a:tailEnd/>
                            </a:ln>
                          </xdr:spPr>
                        </xdr:sp>
                      </xdr:grpSp>
                    </xdr:grpSp>
                  </xdr:grpSp>
                  <xdr:cxnSp macro="">
                    <xdr:nvCxnSpPr>
                      <xdr:cNvPr id="636" name="Straight Arrow Connector 635"/>
                      <xdr:cNvCxnSpPr/>
                    </xdr:nvCxnSpPr>
                    <xdr:spPr>
                      <a:xfrm flipH="1">
                        <a:off x="2263639" y="20254846"/>
                        <a:ext cx="747832" cy="3174"/>
                      </a:xfrm>
                      <a:prstGeom prst="straightConnector1">
                        <a:avLst/>
                      </a:prstGeom>
                      <a:ln>
                        <a:tailEnd type="arrow"/>
                      </a:ln>
                    </xdr:spPr>
                    <xdr:style>
                      <a:lnRef idx="1">
                        <a:schemeClr val="dk1"/>
                      </a:lnRef>
                      <a:fillRef idx="0">
                        <a:schemeClr val="dk1"/>
                      </a:fillRef>
                      <a:effectRef idx="0">
                        <a:schemeClr val="dk1"/>
                      </a:effectRef>
                      <a:fontRef idx="minor">
                        <a:schemeClr val="tx1"/>
                      </a:fontRef>
                    </xdr:style>
                  </xdr:cxnSp>
                  <xdr:cxnSp macro="">
                    <xdr:nvCxnSpPr>
                      <xdr:cNvPr id="637" name="Straight Arrow Connector 636"/>
                      <xdr:cNvCxnSpPr/>
                    </xdr:nvCxnSpPr>
                    <xdr:spPr>
                      <a:xfrm flipV="1">
                        <a:off x="4580660" y="20261331"/>
                        <a:ext cx="984013" cy="1721"/>
                      </a:xfrm>
                      <a:prstGeom prst="straightConnector1">
                        <a:avLst/>
                      </a:prstGeom>
                      <a:ln>
                        <a:tailEnd type="arrow"/>
                      </a:ln>
                    </xdr:spPr>
                    <xdr:style>
                      <a:lnRef idx="1">
                        <a:schemeClr val="dk1"/>
                      </a:lnRef>
                      <a:fillRef idx="0">
                        <a:schemeClr val="dk1"/>
                      </a:fillRef>
                      <a:effectRef idx="0">
                        <a:schemeClr val="dk1"/>
                      </a:effectRef>
                      <a:fontRef idx="minor">
                        <a:schemeClr val="tx1"/>
                      </a:fontRef>
                    </xdr:style>
                  </xdr:cxnSp>
                </xdr:grpSp>
              </xdr:grpSp>
            </xdr:grpSp>
            <xdr:sp macro="" textlink="$J$5">
              <xdr:nvSpPr>
                <xdr:cNvPr id="618" name="Text Box 1095"/>
                <xdr:cNvSpPr txBox="1">
                  <a:spLocks noChangeArrowheads="1" noTextEdit="1"/>
                </xdr:cNvSpPr>
              </xdr:nvSpPr>
              <xdr:spPr bwMode="auto">
                <a:xfrm>
                  <a:off x="5527838" y="20845993"/>
                  <a:ext cx="510183" cy="256010"/>
                </a:xfrm>
                <a:prstGeom prst="rect">
                  <a:avLst/>
                </a:prstGeom>
                <a:noFill/>
                <a:ln>
                  <a:noFill/>
                </a:ln>
                <a:extLst/>
              </xdr:spPr>
              <xdr:txBody>
                <a:bodyPr vertOverflow="clip" wrap="square" lIns="27432" tIns="22860" rIns="0" bIns="0" anchor="t" upright="1"/>
                <a:lstStyle/>
                <a:p>
                  <a:pPr algn="l" rtl="0">
                    <a:defRPr sz="1000"/>
                  </a:pPr>
                  <a:fld id="{4B18C894-392A-4966-B05D-042002F23EB6}" type="TxLink">
                    <a:rPr lang="th-TH" sz="1050" b="1" i="0" u="none" strike="noStrike" baseline="0">
                      <a:solidFill>
                        <a:schemeClr val="tx1"/>
                      </a:solidFill>
                      <a:latin typeface="Times New Roman"/>
                    </a:rPr>
                    <a:pPr algn="l" rtl="0">
                      <a:defRPr sz="1000"/>
                    </a:pPr>
                    <a:t>4.15</a:t>
                  </a:fld>
                  <a:endParaRPr lang="th-TH" sz="1050" b="1" i="0" u="none" strike="noStrike" baseline="0">
                    <a:solidFill>
                      <a:schemeClr val="tx1"/>
                    </a:solidFill>
                    <a:latin typeface="Times New Roman"/>
                  </a:endParaRPr>
                </a:p>
              </xdr:txBody>
            </xdr:sp>
          </xdr:grpSp>
          <xdr:sp macro="" textlink="$K$6">
            <xdr:nvSpPr>
              <xdr:cNvPr id="616" name="Text Box 1095"/>
              <xdr:cNvSpPr txBox="1">
                <a:spLocks noChangeArrowheads="1" noTextEdit="1"/>
              </xdr:cNvSpPr>
            </xdr:nvSpPr>
            <xdr:spPr bwMode="auto">
              <a:xfrm>
                <a:off x="5888934" y="20830761"/>
                <a:ext cx="510183" cy="256010"/>
              </a:xfrm>
              <a:prstGeom prst="rect">
                <a:avLst/>
              </a:prstGeom>
              <a:noFill/>
              <a:ln>
                <a:noFill/>
              </a:ln>
              <a:extLst/>
            </xdr:spPr>
            <xdr:txBody>
              <a:bodyPr vertOverflow="clip" wrap="square" lIns="27432" tIns="22860" rIns="0" bIns="0" anchor="t" upright="1"/>
              <a:lstStyle/>
              <a:p>
                <a:pPr algn="l" rtl="0">
                  <a:defRPr sz="1000"/>
                </a:pPr>
                <a:fld id="{65A1131F-64AF-4A90-8AAD-4AFFDF04AD7D}" type="TxLink">
                  <a:rPr lang="th-TH" sz="1050" b="1" i="0" u="none" strike="noStrike" baseline="0">
                    <a:solidFill>
                      <a:schemeClr val="tx1"/>
                    </a:solidFill>
                    <a:latin typeface="Times New Roman"/>
                  </a:rPr>
                  <a:pPr algn="l" rtl="0">
                    <a:defRPr sz="1000"/>
                  </a:pPr>
                  <a:t>ม.</a:t>
                </a:fld>
                <a:endParaRPr lang="th-TH" sz="1050" b="1" i="0" u="none" strike="noStrike" baseline="0">
                  <a:solidFill>
                    <a:schemeClr val="tx1"/>
                  </a:solidFill>
                  <a:latin typeface="Times New Roman"/>
                </a:endParaRPr>
              </a:p>
            </xdr:txBody>
          </xdr:sp>
        </xdr:grpSp>
        <xdr:grpSp>
          <xdr:nvGrpSpPr>
            <xdr:cNvPr id="18" name="Group 17"/>
            <xdr:cNvGrpSpPr/>
          </xdr:nvGrpSpPr>
          <xdr:grpSpPr>
            <a:xfrm>
              <a:off x="8252046" y="5485274"/>
              <a:ext cx="105083" cy="405533"/>
              <a:chOff x="8331049" y="5195368"/>
              <a:chExt cx="105083" cy="403472"/>
            </a:xfrm>
          </xdr:grpSpPr>
          <xdr:sp macro="" textlink="">
            <xdr:nvSpPr>
              <xdr:cNvPr id="792" name="Line 1014"/>
              <xdr:cNvSpPr>
                <a:spLocks noChangeShapeType="1"/>
              </xdr:cNvSpPr>
            </xdr:nvSpPr>
            <xdr:spPr bwMode="auto">
              <a:xfrm flipH="1">
                <a:off x="8331049" y="5381295"/>
                <a:ext cx="64421" cy="6929"/>
              </a:xfrm>
              <a:prstGeom prst="line">
                <a:avLst/>
              </a:prstGeom>
              <a:noFill/>
              <a:ln w="12700">
                <a:solidFill>
                  <a:srgbClr xmlns:mc="http://schemas.openxmlformats.org/markup-compatibility/2006" xmlns:a14="http://schemas.microsoft.com/office/drawing/2010/main" val="000000" mc:Ignorable="a14" a14:legacySpreadsheetColorIndex="64"/>
                </a:solidFill>
                <a:round/>
                <a:headEnd/>
                <a:tailEnd/>
              </a:ln>
              <a:extLst>
                <a:ext uri="{909E8E84-426E-40DD-AFC4-6F175D3DCCD1}">
                  <a14:hiddenFill xmlns:a14="http://schemas.microsoft.com/office/drawing/2010/main">
                    <a:noFill/>
                  </a14:hiddenFill>
                </a:ext>
              </a:extLst>
            </xdr:spPr>
          </xdr:sp>
          <xdr:sp macro="" textlink="">
            <xdr:nvSpPr>
              <xdr:cNvPr id="793" name="Line 1015"/>
              <xdr:cNvSpPr>
                <a:spLocks noChangeShapeType="1"/>
              </xdr:cNvSpPr>
            </xdr:nvSpPr>
            <xdr:spPr bwMode="auto">
              <a:xfrm flipH="1">
                <a:off x="8395470" y="5415940"/>
                <a:ext cx="39702" cy="27716"/>
              </a:xfrm>
              <a:prstGeom prst="line">
                <a:avLst/>
              </a:prstGeom>
              <a:noFill/>
              <a:ln w="12700">
                <a:solidFill>
                  <a:srgbClr xmlns:mc="http://schemas.openxmlformats.org/markup-compatibility/2006" xmlns:a14="http://schemas.microsoft.com/office/drawing/2010/main" val="000000" mc:Ignorable="a14" a14:legacySpreadsheetColorIndex="64"/>
                </a:solidFill>
                <a:round/>
                <a:headEnd/>
                <a:tailEnd/>
              </a:ln>
              <a:extLst>
                <a:ext uri="{909E8E84-426E-40DD-AFC4-6F175D3DCCD1}">
                  <a14:hiddenFill xmlns:a14="http://schemas.microsoft.com/office/drawing/2010/main">
                    <a:noFill/>
                  </a14:hiddenFill>
                </a:ext>
              </a:extLst>
            </xdr:spPr>
          </xdr:sp>
          <xdr:grpSp>
            <xdr:nvGrpSpPr>
              <xdr:cNvPr id="16" name="Group 15"/>
              <xdr:cNvGrpSpPr/>
            </xdr:nvGrpSpPr>
            <xdr:grpSpPr>
              <a:xfrm>
                <a:off x="8331984" y="5195368"/>
                <a:ext cx="104148" cy="403472"/>
                <a:chOff x="8335274" y="5216751"/>
                <a:chExt cx="104148" cy="404386"/>
              </a:xfrm>
            </xdr:grpSpPr>
            <xdr:sp macro="" textlink="">
              <xdr:nvSpPr>
                <xdr:cNvPr id="790" name="Line 1011"/>
                <xdr:cNvSpPr>
                  <a:spLocks noChangeShapeType="1"/>
                </xdr:cNvSpPr>
              </xdr:nvSpPr>
              <xdr:spPr bwMode="auto">
                <a:xfrm>
                  <a:off x="8398760" y="5216751"/>
                  <a:ext cx="0" cy="186841"/>
                </a:xfrm>
                <a:prstGeom prst="line">
                  <a:avLst/>
                </a:prstGeom>
                <a:noFill/>
                <a:ln w="12700">
                  <a:solidFill>
                    <a:srgbClr xmlns:mc="http://schemas.openxmlformats.org/markup-compatibility/2006" xmlns:a14="http://schemas.microsoft.com/office/drawing/2010/main" val="000000" mc:Ignorable="a14" a14:legacySpreadsheetColorIndex="64"/>
                  </a:solidFill>
                  <a:round/>
                  <a:headEnd/>
                  <a:tailEnd/>
                </a:ln>
                <a:extLst>
                  <a:ext uri="{909E8E84-426E-40DD-AFC4-6F175D3DCCD1}">
                    <a14:hiddenFill xmlns:a14="http://schemas.microsoft.com/office/drawing/2010/main">
                      <a:noFill/>
                    </a14:hiddenFill>
                  </a:ext>
                </a:extLst>
              </xdr:spPr>
            </xdr:sp>
            <xdr:sp macro="" textlink="">
              <xdr:nvSpPr>
                <xdr:cNvPr id="791" name="Line 1012"/>
                <xdr:cNvSpPr>
                  <a:spLocks noChangeShapeType="1"/>
                </xdr:cNvSpPr>
              </xdr:nvSpPr>
              <xdr:spPr bwMode="auto">
                <a:xfrm>
                  <a:off x="8398760" y="5465954"/>
                  <a:ext cx="0" cy="155183"/>
                </a:xfrm>
                <a:prstGeom prst="line">
                  <a:avLst/>
                </a:prstGeom>
                <a:noFill/>
                <a:ln w="12700">
                  <a:solidFill>
                    <a:srgbClr xmlns:mc="http://schemas.openxmlformats.org/markup-compatibility/2006" xmlns:a14="http://schemas.microsoft.com/office/drawing/2010/main" val="000000" mc:Ignorable="a14" a14:legacySpreadsheetColorIndex="64"/>
                  </a:solidFill>
                  <a:round/>
                  <a:headEnd/>
                  <a:tailEnd/>
                </a:ln>
                <a:extLst>
                  <a:ext uri="{909E8E84-426E-40DD-AFC4-6F175D3DCCD1}">
                    <a14:hiddenFill xmlns:a14="http://schemas.microsoft.com/office/drawing/2010/main">
                      <a:noFill/>
                    </a14:hiddenFill>
                  </a:ext>
                </a:extLst>
              </xdr:spPr>
            </xdr:sp>
            <xdr:sp macro="" textlink="">
              <xdr:nvSpPr>
                <xdr:cNvPr id="794" name="Line 1013"/>
                <xdr:cNvSpPr>
                  <a:spLocks noChangeShapeType="1"/>
                </xdr:cNvSpPr>
              </xdr:nvSpPr>
              <xdr:spPr bwMode="auto">
                <a:xfrm>
                  <a:off x="8335274" y="5409481"/>
                  <a:ext cx="104148" cy="27750"/>
                </a:xfrm>
                <a:prstGeom prst="line">
                  <a:avLst/>
                </a:prstGeom>
                <a:noFill/>
                <a:ln w="12700">
                  <a:solidFill>
                    <a:srgbClr xmlns:mc="http://schemas.openxmlformats.org/markup-compatibility/2006" xmlns:a14="http://schemas.microsoft.com/office/drawing/2010/main" val="000000" mc:Ignorable="a14" a14:legacySpreadsheetColorIndex="64"/>
                  </a:solidFill>
                  <a:round/>
                  <a:headEnd/>
                  <a:tailEnd/>
                </a:ln>
                <a:extLst>
                  <a:ext uri="{909E8E84-426E-40DD-AFC4-6F175D3DCCD1}">
                    <a14:hiddenFill xmlns:a14="http://schemas.microsoft.com/office/drawing/2010/main">
                      <a:noFill/>
                    </a14:hiddenFill>
                  </a:ext>
                </a:extLst>
              </xdr:spPr>
            </xdr:sp>
          </xdr:grpSp>
        </xdr:grpSp>
        <xdr:sp macro="" textlink="">
          <xdr:nvSpPr>
            <xdr:cNvPr id="795" name="Oval 1040"/>
            <xdr:cNvSpPr>
              <a:spLocks noChangeArrowheads="1"/>
            </xdr:cNvSpPr>
          </xdr:nvSpPr>
          <xdr:spPr bwMode="auto">
            <a:xfrm>
              <a:off x="8469082" y="5633024"/>
              <a:ext cx="47517" cy="32769"/>
            </a:xfrm>
            <a:prstGeom prst="ellipse">
              <a:avLst/>
            </a:prstGeom>
            <a:solidFill>
              <a:srgbClr xmlns:mc="http://schemas.openxmlformats.org/markup-compatibility/2006" xmlns:a14="http://schemas.microsoft.com/office/drawing/2010/main" val="0000FF" mc:Ignorable="a14" a14:legacySpreadsheetColorIndex="12"/>
            </a:solidFill>
            <a:ln w="9525">
              <a:solidFill>
                <a:srgbClr xmlns:mc="http://schemas.openxmlformats.org/markup-compatibility/2006" xmlns:a14="http://schemas.microsoft.com/office/drawing/2010/main" val="0000FF" mc:Ignorable="a14" a14:legacySpreadsheetColorIndex="12"/>
              </a:solidFill>
              <a:round/>
              <a:headEnd/>
              <a:tailEnd/>
            </a:ln>
          </xdr:spPr>
        </xdr:sp>
        <xdr:sp macro="" textlink="">
          <xdr:nvSpPr>
            <xdr:cNvPr id="796" name="Oval 1040"/>
            <xdr:cNvSpPr>
              <a:spLocks noChangeArrowheads="1"/>
            </xdr:cNvSpPr>
          </xdr:nvSpPr>
          <xdr:spPr bwMode="auto">
            <a:xfrm>
              <a:off x="8467733" y="5717543"/>
              <a:ext cx="47517" cy="34066"/>
            </a:xfrm>
            <a:prstGeom prst="ellipse">
              <a:avLst/>
            </a:prstGeom>
            <a:solidFill>
              <a:srgbClr xmlns:mc="http://schemas.openxmlformats.org/markup-compatibility/2006" xmlns:a14="http://schemas.microsoft.com/office/drawing/2010/main" val="0000FF" mc:Ignorable="a14" a14:legacySpreadsheetColorIndex="12"/>
            </a:solidFill>
            <a:ln w="9525">
              <a:solidFill>
                <a:srgbClr xmlns:mc="http://schemas.openxmlformats.org/markup-compatibility/2006" xmlns:a14="http://schemas.microsoft.com/office/drawing/2010/main" val="0000FF" mc:Ignorable="a14" a14:legacySpreadsheetColorIndex="12"/>
              </a:solidFill>
              <a:round/>
              <a:headEnd/>
              <a:tailEnd/>
            </a:ln>
          </xdr:spPr>
        </xdr:sp>
      </xdr:grpSp>
    </xdr:grpSp>
    <xdr:clientData/>
  </xdr:twoCellAnchor>
  <xdr:twoCellAnchor>
    <xdr:from>
      <xdr:col>13</xdr:col>
      <xdr:colOff>793184</xdr:colOff>
      <xdr:row>17</xdr:row>
      <xdr:rowOff>128625</xdr:rowOff>
    </xdr:from>
    <xdr:to>
      <xdr:col>14</xdr:col>
      <xdr:colOff>369595</xdr:colOff>
      <xdr:row>17</xdr:row>
      <xdr:rowOff>287885</xdr:rowOff>
    </xdr:to>
    <xdr:sp macro="" textlink="$E$87">
      <xdr:nvSpPr>
        <xdr:cNvPr id="803" name="Text Box 1095"/>
        <xdr:cNvSpPr txBox="1">
          <a:spLocks noChangeArrowheads="1" noTextEdit="1"/>
        </xdr:cNvSpPr>
      </xdr:nvSpPr>
      <xdr:spPr bwMode="auto">
        <a:xfrm>
          <a:off x="10475066" y="5182478"/>
          <a:ext cx="416853" cy="159260"/>
        </a:xfrm>
        <a:prstGeom prst="rect">
          <a:avLst/>
        </a:prstGeom>
        <a:solidFill>
          <a:schemeClr val="accent5">
            <a:lumMod val="40000"/>
            <a:lumOff val="60000"/>
          </a:schemeClr>
        </a:solidFill>
        <a:ln>
          <a:noFill/>
        </a:ln>
        <a:extLst/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fld id="{748CD093-0CFB-4B9D-B0EE-E401C152CFBE}" type="TxLink">
            <a:rPr lang="th-TH" sz="1000" b="0" i="0" u="none" strike="noStrike" baseline="0">
              <a:solidFill>
                <a:srgbClr val="0000FF"/>
              </a:solidFill>
              <a:latin typeface="Times New Roman"/>
            </a:rPr>
            <a:pPr algn="l" rtl="0">
              <a:defRPr sz="1000"/>
            </a:pPr>
            <a:t>AS3 -</a:t>
          </a:fld>
          <a:endParaRPr lang="th-TH" sz="1000" b="0" i="0" u="none" strike="noStrike" baseline="0">
            <a:solidFill>
              <a:srgbClr val="0000FF"/>
            </a:solidFill>
            <a:latin typeface="Times New Roman"/>
          </a:endParaRPr>
        </a:p>
      </xdr:txBody>
    </xdr:sp>
    <xdr:clientData/>
  </xdr:twoCellAnchor>
  <xdr:twoCellAnchor>
    <xdr:from>
      <xdr:col>11</xdr:col>
      <xdr:colOff>794667</xdr:colOff>
      <xdr:row>22</xdr:row>
      <xdr:rowOff>224684</xdr:rowOff>
    </xdr:from>
    <xdr:to>
      <xdr:col>19</xdr:col>
      <xdr:colOff>99745</xdr:colOff>
      <xdr:row>28</xdr:row>
      <xdr:rowOff>112112</xdr:rowOff>
    </xdr:to>
    <xdr:grpSp>
      <xdr:nvGrpSpPr>
        <xdr:cNvPr id="49" name="Group 48"/>
        <xdr:cNvGrpSpPr/>
      </xdr:nvGrpSpPr>
      <xdr:grpSpPr>
        <a:xfrm>
          <a:off x="8997373" y="6735302"/>
          <a:ext cx="4773548" cy="1635545"/>
          <a:chOff x="9027580" y="6817641"/>
          <a:chExt cx="4804730" cy="1676471"/>
        </a:xfrm>
      </xdr:grpSpPr>
      <xdr:grpSp>
        <xdr:nvGrpSpPr>
          <xdr:cNvPr id="47" name="Group 46"/>
          <xdr:cNvGrpSpPr/>
        </xdr:nvGrpSpPr>
        <xdr:grpSpPr>
          <a:xfrm>
            <a:off x="9027580" y="7212812"/>
            <a:ext cx="277765" cy="412474"/>
            <a:chOff x="8290428" y="7212812"/>
            <a:chExt cx="277765" cy="412474"/>
          </a:xfrm>
        </xdr:grpSpPr>
        <xdr:sp macro="" textlink="">
          <xdr:nvSpPr>
            <xdr:cNvPr id="21" name="Freeform 20"/>
            <xdr:cNvSpPr/>
          </xdr:nvSpPr>
          <xdr:spPr>
            <a:xfrm>
              <a:off x="8290428" y="7212812"/>
              <a:ext cx="99060" cy="412474"/>
            </a:xfrm>
            <a:custGeom>
              <a:avLst/>
              <a:gdLst>
                <a:gd name="connsiteX0" fmla="*/ 53340 w 99060"/>
                <a:gd name="connsiteY0" fmla="*/ 411480 h 411480"/>
                <a:gd name="connsiteX1" fmla="*/ 53340 w 99060"/>
                <a:gd name="connsiteY1" fmla="*/ 259080 h 411480"/>
                <a:gd name="connsiteX2" fmla="*/ 99060 w 99060"/>
                <a:gd name="connsiteY2" fmla="*/ 236220 h 411480"/>
                <a:gd name="connsiteX3" fmla="*/ 0 w 99060"/>
                <a:gd name="connsiteY3" fmla="*/ 205740 h 411480"/>
                <a:gd name="connsiteX4" fmla="*/ 64770 w 99060"/>
                <a:gd name="connsiteY4" fmla="*/ 186690 h 411480"/>
                <a:gd name="connsiteX5" fmla="*/ 64770 w 99060"/>
                <a:gd name="connsiteY5" fmla="*/ 0 h 411480"/>
                <a:gd name="connsiteX6" fmla="*/ 64770 w 99060"/>
                <a:gd name="connsiteY6" fmla="*/ 0 h 411480"/>
              </a:gdLst>
              <a:ahLst/>
              <a:cxnLst>
                <a:cxn ang="0">
                  <a:pos x="connsiteX0" y="connsiteY0"/>
                </a:cxn>
                <a:cxn ang="0">
                  <a:pos x="connsiteX1" y="connsiteY1"/>
                </a:cxn>
                <a:cxn ang="0">
                  <a:pos x="connsiteX2" y="connsiteY2"/>
                </a:cxn>
                <a:cxn ang="0">
                  <a:pos x="connsiteX3" y="connsiteY3"/>
                </a:cxn>
                <a:cxn ang="0">
                  <a:pos x="connsiteX4" y="connsiteY4"/>
                </a:cxn>
                <a:cxn ang="0">
                  <a:pos x="connsiteX5" y="connsiteY5"/>
                </a:cxn>
                <a:cxn ang="0">
                  <a:pos x="connsiteX6" y="connsiteY6"/>
                </a:cxn>
              </a:cxnLst>
              <a:rect l="l" t="t" r="r" b="b"/>
              <a:pathLst>
                <a:path w="99060" h="411480">
                  <a:moveTo>
                    <a:pt x="53340" y="411480"/>
                  </a:moveTo>
                  <a:lnTo>
                    <a:pt x="53340" y="259080"/>
                  </a:lnTo>
                  <a:lnTo>
                    <a:pt x="99060" y="236220"/>
                  </a:lnTo>
                  <a:lnTo>
                    <a:pt x="0" y="205740"/>
                  </a:lnTo>
                  <a:lnTo>
                    <a:pt x="64770" y="186690"/>
                  </a:lnTo>
                  <a:lnTo>
                    <a:pt x="64770" y="0"/>
                  </a:lnTo>
                  <a:lnTo>
                    <a:pt x="64770" y="0"/>
                  </a:lnTo>
                </a:path>
              </a:pathLst>
            </a:custGeom>
            <a:ln/>
          </xdr:spPr>
          <xdr:style>
            <a:lnRef idx="1">
              <a:schemeClr val="dk1"/>
            </a:lnRef>
            <a:fillRef idx="0">
              <a:schemeClr val="dk1"/>
            </a:fillRef>
            <a:effectRef idx="0">
              <a:schemeClr val="dk1"/>
            </a:effectRef>
            <a:fontRef idx="minor">
              <a:schemeClr val="tx1"/>
            </a:fontRef>
          </xdr:style>
          <xdr:txBody>
            <a:bodyPr vertOverflow="clip" horzOverflow="clip" rtlCol="0" anchor="t"/>
            <a:lstStyle/>
            <a:p>
              <a:pPr algn="l"/>
              <a:endParaRPr lang="th-TH" sz="1100"/>
            </a:p>
          </xdr:txBody>
        </xdr:sp>
        <xdr:cxnSp macro="">
          <xdr:nvCxnSpPr>
            <xdr:cNvPr id="800" name="Straight Connector 799"/>
            <xdr:cNvCxnSpPr/>
          </xdr:nvCxnSpPr>
          <xdr:spPr>
            <a:xfrm flipH="1">
              <a:off x="8335784" y="7550813"/>
              <a:ext cx="232409" cy="0"/>
            </a:xfrm>
            <a:prstGeom prst="line">
              <a:avLst/>
            </a:prstGeom>
            <a:ln w="12700"/>
          </xdr:spPr>
          <xdr:style>
            <a:lnRef idx="1">
              <a:schemeClr val="dk1"/>
            </a:lnRef>
            <a:fillRef idx="0">
              <a:schemeClr val="dk1"/>
            </a:fillRef>
            <a:effectRef idx="0">
              <a:schemeClr val="dk1"/>
            </a:effectRef>
            <a:fontRef idx="minor">
              <a:schemeClr val="tx1"/>
            </a:fontRef>
          </xdr:style>
        </xdr:cxnSp>
        <xdr:sp macro="" textlink="">
          <xdr:nvSpPr>
            <xdr:cNvPr id="801" name="Oval 1040"/>
            <xdr:cNvSpPr>
              <a:spLocks noChangeArrowheads="1"/>
            </xdr:cNvSpPr>
          </xdr:nvSpPr>
          <xdr:spPr bwMode="auto">
            <a:xfrm>
              <a:off x="8472943" y="7337788"/>
              <a:ext cx="48085" cy="44196"/>
            </a:xfrm>
            <a:prstGeom prst="ellipse">
              <a:avLst/>
            </a:prstGeom>
            <a:solidFill>
              <a:srgbClr xmlns:mc="http://schemas.openxmlformats.org/markup-compatibility/2006" xmlns:a14="http://schemas.microsoft.com/office/drawing/2010/main" val="0000FF" mc:Ignorable="a14" a14:legacySpreadsheetColorIndex="12"/>
            </a:solidFill>
            <a:ln w="9525">
              <a:solidFill>
                <a:srgbClr xmlns:mc="http://schemas.openxmlformats.org/markup-compatibility/2006" xmlns:a14="http://schemas.microsoft.com/office/drawing/2010/main" val="0000FF" mc:Ignorable="a14" a14:legacySpreadsheetColorIndex="12"/>
              </a:solidFill>
              <a:round/>
              <a:headEnd/>
              <a:tailEnd/>
            </a:ln>
          </xdr:spPr>
        </xdr:sp>
        <xdr:sp macro="" textlink="">
          <xdr:nvSpPr>
            <xdr:cNvPr id="802" name="Oval 1040"/>
            <xdr:cNvSpPr>
              <a:spLocks noChangeArrowheads="1"/>
            </xdr:cNvSpPr>
          </xdr:nvSpPr>
          <xdr:spPr bwMode="auto">
            <a:xfrm>
              <a:off x="8476599" y="7471235"/>
              <a:ext cx="48085" cy="45190"/>
            </a:xfrm>
            <a:prstGeom prst="ellipse">
              <a:avLst/>
            </a:prstGeom>
            <a:solidFill>
              <a:srgbClr xmlns:mc="http://schemas.openxmlformats.org/markup-compatibility/2006" xmlns:a14="http://schemas.microsoft.com/office/drawing/2010/main" val="0000FF" mc:Ignorable="a14" a14:legacySpreadsheetColorIndex="12"/>
            </a:solidFill>
            <a:ln w="9525">
              <a:solidFill>
                <a:srgbClr xmlns:mc="http://schemas.openxmlformats.org/markup-compatibility/2006" xmlns:a14="http://schemas.microsoft.com/office/drawing/2010/main" val="0000FF" mc:Ignorable="a14" a14:legacySpreadsheetColorIndex="12"/>
              </a:solidFill>
              <a:round/>
              <a:headEnd/>
              <a:tailEnd/>
            </a:ln>
          </xdr:spPr>
        </xdr:sp>
      </xdr:grpSp>
      <xdr:grpSp>
        <xdr:nvGrpSpPr>
          <xdr:cNvPr id="66" name="Group 65"/>
          <xdr:cNvGrpSpPr/>
        </xdr:nvGrpSpPr>
        <xdr:grpSpPr>
          <a:xfrm>
            <a:off x="9091985" y="6817641"/>
            <a:ext cx="4740325" cy="1676471"/>
            <a:chOff x="8324626" y="6701684"/>
            <a:chExt cx="4724734" cy="1635546"/>
          </a:xfrm>
        </xdr:grpSpPr>
        <xdr:grpSp>
          <xdr:nvGrpSpPr>
            <xdr:cNvPr id="703" name="Group 702"/>
            <xdr:cNvGrpSpPr/>
          </xdr:nvGrpSpPr>
          <xdr:grpSpPr>
            <a:xfrm>
              <a:off x="8324626" y="6701684"/>
              <a:ext cx="4724734" cy="1635546"/>
              <a:chOff x="3386759" y="21250580"/>
              <a:chExt cx="5630095" cy="1802702"/>
            </a:xfrm>
          </xdr:grpSpPr>
          <xdr:grpSp>
            <xdr:nvGrpSpPr>
              <xdr:cNvPr id="704" name="Group 703"/>
              <xdr:cNvGrpSpPr/>
            </xdr:nvGrpSpPr>
            <xdr:grpSpPr>
              <a:xfrm>
                <a:off x="3386759" y="21250580"/>
                <a:ext cx="5630095" cy="1789506"/>
                <a:chOff x="3345052" y="20698974"/>
                <a:chExt cx="5603592" cy="1744345"/>
              </a:xfrm>
            </xdr:grpSpPr>
            <xdr:grpSp>
              <xdr:nvGrpSpPr>
                <xdr:cNvPr id="707" name="Group 706"/>
                <xdr:cNvGrpSpPr/>
              </xdr:nvGrpSpPr>
              <xdr:grpSpPr>
                <a:xfrm>
                  <a:off x="3345052" y="20698974"/>
                  <a:ext cx="4634270" cy="1744345"/>
                  <a:chOff x="1732567" y="18517919"/>
                  <a:chExt cx="4644936" cy="1768253"/>
                </a:xfrm>
              </xdr:grpSpPr>
              <xdr:sp macro="" textlink="$H$88">
                <xdr:nvSpPr>
                  <xdr:cNvPr id="719" name="Text Box 1095"/>
                  <xdr:cNvSpPr txBox="1">
                    <a:spLocks noChangeArrowheads="1" noTextEdit="1"/>
                  </xdr:cNvSpPr>
                </xdr:nvSpPr>
                <xdr:spPr bwMode="auto">
                  <a:xfrm>
                    <a:off x="2877056" y="18531227"/>
                    <a:ext cx="784906" cy="181346"/>
                  </a:xfrm>
                  <a:prstGeom prst="rect">
                    <a:avLst/>
                  </a:prstGeom>
                  <a:noFill/>
                  <a:ln>
                    <a:noFill/>
                  </a:ln>
                  <a:extLst>
                    <a:ext uri="{909E8E84-426E-40DD-AFC4-6F175D3DCCD1}">
                      <a14:hiddenFill xmlns:a14="http://schemas.microsoft.com/office/drawing/2010/main">
                        <a:solidFill>
                          <a:srgbClr xmlns:mc="http://schemas.openxmlformats.org/markup-compatibility/2006" val="FFFFFF" mc:Ignorable="a14" a14:legacySpreadsheetColorIndex="9"/>
                        </a:solidFill>
                      </a14:hiddenFill>
                    </a:ext>
                    <a:ext uri="{91240B29-F687-4F45-9708-019B960494DF}">
                      <a14:hiddenLine xmlns:a14="http://schemas.microsoft.com/office/drawing/2010/main" w="9525">
                        <a:solidFill>
                          <a:srgbClr xmlns:mc="http://schemas.openxmlformats.org/markup-compatibility/2006" val="000000" mc:Ignorable="a14" a14:legacySpreadsheetColorIndex="64"/>
                        </a:solidFill>
                        <a:miter lim="800000"/>
                        <a:headEnd/>
                        <a:tailEnd/>
                      </a14:hiddenLine>
                    </a:ext>
                  </a:extLst>
                </xdr:spPr>
                <xdr:txBody>
                  <a:bodyPr vertOverflow="clip" wrap="square" lIns="27432" tIns="22860" rIns="0" bIns="0" anchor="t" upright="1"/>
                  <a:lstStyle/>
                  <a:p>
                    <a:pPr algn="l" rtl="0">
                      <a:defRPr sz="1000"/>
                    </a:pPr>
                    <a:fld id="{DC4EDCAB-BF0F-499A-894E-1AF0CA57B178}" type="TxLink">
                      <a:rPr lang="th-TH" sz="1000" b="0" i="0" u="none" strike="noStrike" baseline="0">
                        <a:solidFill>
                          <a:srgbClr val="0000FF"/>
                        </a:solidFill>
                        <a:latin typeface="Times New Roman"/>
                      </a:rPr>
                      <a:pPr algn="l" rtl="0">
                        <a:defRPr sz="1000"/>
                      </a:pPr>
                      <a:t>9@0.125m</a:t>
                    </a:fld>
                    <a:endParaRPr lang="th-TH" sz="1000" b="0" i="0" u="none" strike="noStrike" baseline="0">
                      <a:solidFill>
                        <a:srgbClr val="0000FF"/>
                      </a:solidFill>
                      <a:latin typeface="Times New Roman"/>
                    </a:endParaRPr>
                  </a:p>
                </xdr:txBody>
              </xdr:sp>
              <xdr:sp macro="" textlink="$H$88">
                <xdr:nvSpPr>
                  <xdr:cNvPr id="721" name="Text Box 1095"/>
                  <xdr:cNvSpPr txBox="1">
                    <a:spLocks noChangeArrowheads="1" noTextEdit="1"/>
                  </xdr:cNvSpPr>
                </xdr:nvSpPr>
                <xdr:spPr bwMode="auto">
                  <a:xfrm>
                    <a:off x="4581490" y="18517919"/>
                    <a:ext cx="690651" cy="178058"/>
                  </a:xfrm>
                  <a:prstGeom prst="rect">
                    <a:avLst/>
                  </a:prstGeom>
                  <a:noFill/>
                  <a:ln>
                    <a:noFill/>
                  </a:ln>
                  <a:extLst>
                    <a:ext uri="{909E8E84-426E-40DD-AFC4-6F175D3DCCD1}">
                      <a14:hiddenFill xmlns:a14="http://schemas.microsoft.com/office/drawing/2010/main">
                        <a:solidFill>
                          <a:srgbClr xmlns:mc="http://schemas.openxmlformats.org/markup-compatibility/2006" val="FFFFFF" mc:Ignorable="a14" a14:legacySpreadsheetColorIndex="9"/>
                        </a:solidFill>
                      </a14:hiddenFill>
                    </a:ext>
                    <a:ext uri="{91240B29-F687-4F45-9708-019B960494DF}">
                      <a14:hiddenLine xmlns:a14="http://schemas.microsoft.com/office/drawing/2010/main" w="9525">
                        <a:solidFill>
                          <a:srgbClr xmlns:mc="http://schemas.openxmlformats.org/markup-compatibility/2006" val="000000" mc:Ignorable="a14" a14:legacySpreadsheetColorIndex="64"/>
                        </a:solidFill>
                        <a:miter lim="800000"/>
                        <a:headEnd/>
                        <a:tailEnd/>
                      </a14:hiddenLine>
                    </a:ext>
                  </a:extLst>
                </xdr:spPr>
                <xdr:txBody>
                  <a:bodyPr vertOverflow="clip" wrap="square" lIns="27432" tIns="22860" rIns="0" bIns="0" anchor="t" upright="1"/>
                  <a:lstStyle/>
                  <a:p>
                    <a:pPr algn="l" rtl="0">
                      <a:defRPr sz="1000"/>
                    </a:pPr>
                    <a:fld id="{730C31DF-165E-4037-B7E7-EB801EA90B65}" type="TxLink">
                      <a:rPr lang="th-TH" sz="1000" b="0" i="0" u="none" strike="noStrike" baseline="0">
                        <a:solidFill>
                          <a:srgbClr val="0000FF"/>
                        </a:solidFill>
                        <a:latin typeface="Times New Roman"/>
                      </a:rPr>
                      <a:pPr algn="l" rtl="0">
                        <a:defRPr sz="1000"/>
                      </a:pPr>
                      <a:t>9@0.125m</a:t>
                    </a:fld>
                    <a:endParaRPr lang="th-TH" sz="1000" b="0" i="0" u="none" strike="noStrike" baseline="0">
                      <a:solidFill>
                        <a:srgbClr val="0000FF"/>
                      </a:solidFill>
                      <a:latin typeface="Times New Roman"/>
                    </a:endParaRPr>
                  </a:p>
                </xdr:txBody>
              </xdr:sp>
              <xdr:sp macro="" textlink="$H$87">
                <xdr:nvSpPr>
                  <xdr:cNvPr id="722" name="Text Box 1095"/>
                  <xdr:cNvSpPr txBox="1">
                    <a:spLocks noChangeArrowheads="1" noTextEdit="1"/>
                  </xdr:cNvSpPr>
                </xdr:nvSpPr>
                <xdr:spPr bwMode="auto">
                  <a:xfrm>
                    <a:off x="4118057" y="18541285"/>
                    <a:ext cx="361341" cy="164122"/>
                  </a:xfrm>
                  <a:prstGeom prst="rect">
                    <a:avLst/>
                  </a:prstGeom>
                  <a:solidFill>
                    <a:schemeClr val="accent6">
                      <a:lumMod val="40000"/>
                      <a:lumOff val="60000"/>
                    </a:schemeClr>
                  </a:solidFill>
                  <a:ln>
                    <a:noFill/>
                  </a:ln>
                  <a:extLst/>
                </xdr:spPr>
                <xdr:txBody>
                  <a:bodyPr vertOverflow="clip" wrap="square" lIns="27432" tIns="22860" rIns="0" bIns="0" anchor="t" upright="1"/>
                  <a:lstStyle/>
                  <a:p>
                    <a:pPr algn="l" rtl="0">
                      <a:defRPr sz="1000"/>
                    </a:pPr>
                    <a:fld id="{1B42F812-3B35-4CCB-93CD-1380F6A29E0E}" type="TxLink">
                      <a:rPr lang="th-TH" sz="1000" b="0" i="0" u="none" strike="noStrike" baseline="0">
                        <a:solidFill>
                          <a:srgbClr val="0000FF"/>
                        </a:solidFill>
                        <a:latin typeface="Times New Roman"/>
                      </a:rPr>
                      <a:pPr algn="l" rtl="0">
                        <a:defRPr sz="1000"/>
                      </a:pPr>
                      <a:t>AS6 -</a:t>
                    </a:fld>
                    <a:endParaRPr lang="th-TH" sz="1000" b="0" i="0" u="none" strike="noStrike" baseline="0">
                      <a:solidFill>
                        <a:srgbClr val="0000FF"/>
                      </a:solidFill>
                      <a:latin typeface="Times New Roman"/>
                    </a:endParaRPr>
                  </a:p>
                </xdr:txBody>
              </xdr:sp>
              <xdr:sp macro="" textlink="$F$88">
                <xdr:nvSpPr>
                  <xdr:cNvPr id="723" name="Text Box 1095"/>
                  <xdr:cNvSpPr txBox="1">
                    <a:spLocks noChangeArrowheads="1" noTextEdit="1"/>
                  </xdr:cNvSpPr>
                </xdr:nvSpPr>
                <xdr:spPr bwMode="auto">
                  <a:xfrm>
                    <a:off x="3720607" y="19474168"/>
                    <a:ext cx="684274" cy="209540"/>
                  </a:xfrm>
                  <a:prstGeom prst="rect">
                    <a:avLst/>
                  </a:prstGeom>
                  <a:noFill/>
                  <a:ln>
                    <a:noFill/>
                  </a:ln>
                  <a:extLst>
                    <a:ext uri="{909E8E84-426E-40DD-AFC4-6F175D3DCCD1}">
                      <a14:hiddenFill xmlns:a14="http://schemas.microsoft.com/office/drawing/2010/main">
                        <a:solidFill>
                          <a:srgbClr xmlns:mc="http://schemas.openxmlformats.org/markup-compatibility/2006" val="FFFFFF" mc:Ignorable="a14" a14:legacySpreadsheetColorIndex="9"/>
                        </a:solidFill>
                      </a14:hiddenFill>
                    </a:ext>
                    <a:ext uri="{91240B29-F687-4F45-9708-019B960494DF}">
                      <a14:hiddenLine xmlns:a14="http://schemas.microsoft.com/office/drawing/2010/main" w="9525">
                        <a:solidFill>
                          <a:srgbClr xmlns:mc="http://schemas.openxmlformats.org/markup-compatibility/2006" val="000000" mc:Ignorable="a14" a14:legacySpreadsheetColorIndex="64"/>
                        </a:solidFill>
                        <a:miter lim="800000"/>
                        <a:headEnd/>
                        <a:tailEnd/>
                      </a14:hiddenLine>
                    </a:ext>
                  </a:extLst>
                </xdr:spPr>
                <xdr:txBody>
                  <a:bodyPr vertOverflow="clip" wrap="square" lIns="27432" tIns="22860" rIns="0" bIns="0" anchor="t" upright="1"/>
                  <a:lstStyle/>
                  <a:p>
                    <a:pPr algn="l" rtl="0">
                      <a:defRPr sz="1000"/>
                    </a:pPr>
                    <a:fld id="{0AF0705D-EB13-4ED7-9A00-E3B39668474F}" type="TxLink">
                      <a:rPr lang="th-TH" sz="1000" b="0" i="0" u="none" strike="noStrike" baseline="0">
                        <a:solidFill>
                          <a:srgbClr val="0000FF"/>
                        </a:solidFill>
                        <a:latin typeface="Times New Roman"/>
                      </a:rPr>
                      <a:pPr algn="l" rtl="0">
                        <a:defRPr sz="1000"/>
                      </a:pPr>
                      <a:t>9@0.15m</a:t>
                    </a:fld>
                    <a:endParaRPr lang="th-TH" sz="1000" b="0" i="0" u="none" strike="noStrike" baseline="0">
                      <a:solidFill>
                        <a:srgbClr val="0000FF"/>
                      </a:solidFill>
                      <a:latin typeface="Times New Roman"/>
                    </a:endParaRPr>
                  </a:p>
                </xdr:txBody>
              </xdr:sp>
              <xdr:sp macro="" textlink="$F$87">
                <xdr:nvSpPr>
                  <xdr:cNvPr id="724" name="Text Box 1095"/>
                  <xdr:cNvSpPr txBox="1">
                    <a:spLocks noChangeArrowheads="1" noTextEdit="1"/>
                  </xdr:cNvSpPr>
                </xdr:nvSpPr>
                <xdr:spPr bwMode="auto">
                  <a:xfrm>
                    <a:off x="4462570" y="19484813"/>
                    <a:ext cx="342054" cy="164123"/>
                  </a:xfrm>
                  <a:prstGeom prst="rect">
                    <a:avLst/>
                  </a:prstGeom>
                  <a:solidFill>
                    <a:schemeClr val="accent3">
                      <a:lumMod val="40000"/>
                      <a:lumOff val="60000"/>
                    </a:schemeClr>
                  </a:solidFill>
                  <a:ln>
                    <a:noFill/>
                  </a:ln>
                  <a:extLst/>
                </xdr:spPr>
                <xdr:txBody>
                  <a:bodyPr vertOverflow="clip" wrap="square" lIns="27432" tIns="22860" rIns="0" bIns="0" anchor="t" upright="1"/>
                  <a:lstStyle/>
                  <a:p>
                    <a:pPr algn="l" rtl="0">
                      <a:defRPr sz="1000"/>
                    </a:pPr>
                    <a:fld id="{85EC5D6F-EFA5-4A26-BC5A-3DEB9092E216}" type="TxLink">
                      <a:rPr lang="th-TH" sz="1000" b="0" i="0" u="none" strike="noStrike" baseline="0">
                        <a:solidFill>
                          <a:srgbClr val="0000FF"/>
                        </a:solidFill>
                        <a:latin typeface="Times New Roman"/>
                      </a:rPr>
                      <a:pPr algn="l" rtl="0">
                        <a:defRPr sz="1000"/>
                      </a:pPr>
                      <a:t>AS2 +</a:t>
                    </a:fld>
                    <a:endParaRPr lang="th-TH" sz="1000" b="0" i="0" u="none" strike="noStrike" baseline="0">
                      <a:solidFill>
                        <a:srgbClr val="0000FF"/>
                      </a:solidFill>
                      <a:latin typeface="Times New Roman"/>
                    </a:endParaRPr>
                  </a:p>
                </xdr:txBody>
              </xdr:sp>
              <xdr:grpSp>
                <xdr:nvGrpSpPr>
                  <xdr:cNvPr id="725" name="Group 724"/>
                  <xdr:cNvGrpSpPr/>
                </xdr:nvGrpSpPr>
                <xdr:grpSpPr>
                  <a:xfrm>
                    <a:off x="2493169" y="18798021"/>
                    <a:ext cx="916782" cy="203057"/>
                    <a:chOff x="2495767" y="18738273"/>
                    <a:chExt cx="915916" cy="203057"/>
                  </a:xfrm>
                </xdr:grpSpPr>
                <xdr:sp macro="" textlink="$P$91">
                  <xdr:nvSpPr>
                    <xdr:cNvPr id="784" name="Text Box 1095"/>
                    <xdr:cNvSpPr txBox="1">
                      <a:spLocks noChangeArrowheads="1" noTextEdit="1"/>
                    </xdr:cNvSpPr>
                  </xdr:nvSpPr>
                  <xdr:spPr bwMode="auto">
                    <a:xfrm>
                      <a:off x="2812807" y="18762751"/>
                      <a:ext cx="506584" cy="161925"/>
                    </a:xfrm>
                    <a:prstGeom prst="rect">
                      <a:avLst/>
                    </a:prstGeom>
                    <a:noFill/>
                    <a:ln>
                      <a:noFill/>
                    </a:ln>
                    <a:extLst>
                      <a:ext uri="{909E8E84-426E-40DD-AFC4-6F175D3DCCD1}">
                        <a14:hiddenFill xmlns:a14="http://schemas.microsoft.com/office/drawing/2010/main">
                          <a:solidFill>
                            <a:srgbClr xmlns:mc="http://schemas.openxmlformats.org/markup-compatibility/2006" val="FFFFFF" mc:Ignorable="a14" a14:legacySpreadsheetColorIndex="9"/>
                          </a:solidFill>
                        </a14:hiddenFill>
                      </a:ext>
                      <a:ext uri="{91240B29-F687-4F45-9708-019B960494DF}">
                        <a14:hiddenLine xmlns:a14="http://schemas.microsoft.com/office/drawing/2010/main" w="9525">
                          <a:solidFill>
                            <a:srgbClr xmlns:mc="http://schemas.openxmlformats.org/markup-compatibility/2006" val="000000" mc:Ignorable="a14" a14:legacySpreadsheetColorIndex="64"/>
                          </a:solidFill>
                          <a:miter lim="800000"/>
                          <a:headEnd/>
                          <a:tailEnd/>
                        </a14:hiddenLine>
                      </a:ext>
                    </a:extLst>
                  </xdr:spPr>
                  <xdr:txBody>
                    <a:bodyPr vertOverflow="clip" wrap="square" lIns="27432" tIns="22860" rIns="0" bIns="0" anchor="t" upright="1"/>
                    <a:lstStyle/>
                    <a:p>
                      <a:pPr algn="l" rtl="0">
                        <a:defRPr sz="1000"/>
                      </a:pPr>
                      <a:fld id="{CFE4A0F9-21D4-4577-99AB-7441098199B0}" type="TxLink">
                        <a:rPr lang="th-TH" sz="1000" b="0" i="0" u="none" strike="noStrike" baseline="0">
                          <a:solidFill>
                            <a:srgbClr val="0000FF"/>
                          </a:solidFill>
                          <a:latin typeface="Times New Roman"/>
                        </a:rPr>
                        <a:pPr algn="l" rtl="0">
                          <a:defRPr sz="1000"/>
                        </a:pPr>
                        <a:t>1.4m.</a:t>
                      </a:fld>
                      <a:endParaRPr lang="th-TH" sz="1000" b="0" i="0" u="none" strike="noStrike" baseline="0">
                        <a:solidFill>
                          <a:srgbClr val="0000FF"/>
                        </a:solidFill>
                        <a:latin typeface="Times New Roman"/>
                      </a:endParaRPr>
                    </a:p>
                  </xdr:txBody>
                </xdr:sp>
                <xdr:grpSp>
                  <xdr:nvGrpSpPr>
                    <xdr:cNvPr id="785" name="Group 784"/>
                    <xdr:cNvGrpSpPr/>
                  </xdr:nvGrpSpPr>
                  <xdr:grpSpPr>
                    <a:xfrm>
                      <a:off x="2495767" y="18738273"/>
                      <a:ext cx="915916" cy="203057"/>
                      <a:chOff x="2495767" y="18738273"/>
                      <a:chExt cx="915916" cy="203057"/>
                    </a:xfrm>
                  </xdr:grpSpPr>
                  <xdr:cxnSp macro="">
                    <xdr:nvCxnSpPr>
                      <xdr:cNvPr id="786" name="Straight Connector 785"/>
                      <xdr:cNvCxnSpPr/>
                    </xdr:nvCxnSpPr>
                    <xdr:spPr>
                      <a:xfrm flipH="1">
                        <a:off x="3156239" y="18840181"/>
                        <a:ext cx="255444" cy="0"/>
                      </a:xfrm>
                      <a:prstGeom prst="line">
                        <a:avLst/>
                      </a:prstGeom>
                    </xdr:spPr>
                    <xdr:style>
                      <a:lnRef idx="1">
                        <a:schemeClr val="dk1"/>
                      </a:lnRef>
                      <a:fillRef idx="0">
                        <a:schemeClr val="dk1"/>
                      </a:fillRef>
                      <a:effectRef idx="0">
                        <a:schemeClr val="dk1"/>
                      </a:effectRef>
                      <a:fontRef idx="minor">
                        <a:schemeClr val="tx1"/>
                      </a:fontRef>
                    </xdr:style>
                  </xdr:cxnSp>
                  <xdr:cxnSp macro="">
                    <xdr:nvCxnSpPr>
                      <xdr:cNvPr id="787" name="Straight Connector 786"/>
                      <xdr:cNvCxnSpPr/>
                    </xdr:nvCxnSpPr>
                    <xdr:spPr>
                      <a:xfrm flipH="1">
                        <a:off x="2495767" y="18837799"/>
                        <a:ext cx="259232" cy="0"/>
                      </a:xfrm>
                      <a:prstGeom prst="line">
                        <a:avLst/>
                      </a:prstGeom>
                    </xdr:spPr>
                    <xdr:style>
                      <a:lnRef idx="1">
                        <a:schemeClr val="dk1"/>
                      </a:lnRef>
                      <a:fillRef idx="0">
                        <a:schemeClr val="dk1"/>
                      </a:fillRef>
                      <a:effectRef idx="0">
                        <a:schemeClr val="dk1"/>
                      </a:effectRef>
                      <a:fontRef idx="minor">
                        <a:schemeClr val="tx1"/>
                      </a:fontRef>
                    </xdr:style>
                  </xdr:cxnSp>
                  <xdr:cxnSp macro="">
                    <xdr:nvCxnSpPr>
                      <xdr:cNvPr id="788" name="Straight Connector 787"/>
                      <xdr:cNvCxnSpPr/>
                    </xdr:nvCxnSpPr>
                    <xdr:spPr>
                      <a:xfrm flipV="1">
                        <a:off x="2569910" y="18738273"/>
                        <a:ext cx="0" cy="184873"/>
                      </a:xfrm>
                      <a:prstGeom prst="line">
                        <a:avLst/>
                      </a:prstGeom>
                    </xdr:spPr>
                    <xdr:style>
                      <a:lnRef idx="1">
                        <a:schemeClr val="dk1"/>
                      </a:lnRef>
                      <a:fillRef idx="0">
                        <a:schemeClr val="dk1"/>
                      </a:fillRef>
                      <a:effectRef idx="0">
                        <a:schemeClr val="dk1"/>
                      </a:effectRef>
                      <a:fontRef idx="minor">
                        <a:schemeClr val="tx1"/>
                      </a:fontRef>
                    </xdr:style>
                  </xdr:cxnSp>
                  <xdr:cxnSp macro="">
                    <xdr:nvCxnSpPr>
                      <xdr:cNvPr id="789" name="Straight Connector 788"/>
                      <xdr:cNvCxnSpPr/>
                    </xdr:nvCxnSpPr>
                    <xdr:spPr>
                      <a:xfrm flipV="1">
                        <a:off x="3363082" y="18756457"/>
                        <a:ext cx="0" cy="184873"/>
                      </a:xfrm>
                      <a:prstGeom prst="line">
                        <a:avLst/>
                      </a:prstGeom>
                    </xdr:spPr>
                    <xdr:style>
                      <a:lnRef idx="1">
                        <a:schemeClr val="dk1"/>
                      </a:lnRef>
                      <a:fillRef idx="0">
                        <a:schemeClr val="dk1"/>
                      </a:fillRef>
                      <a:effectRef idx="0">
                        <a:schemeClr val="dk1"/>
                      </a:effectRef>
                      <a:fontRef idx="minor">
                        <a:schemeClr val="tx1"/>
                      </a:fontRef>
                    </xdr:style>
                  </xdr:cxnSp>
                </xdr:grpSp>
              </xdr:grpSp>
              <xdr:grpSp>
                <xdr:nvGrpSpPr>
                  <xdr:cNvPr id="726" name="Group 725"/>
                  <xdr:cNvGrpSpPr/>
                </xdr:nvGrpSpPr>
                <xdr:grpSpPr>
                  <a:xfrm>
                    <a:off x="4487141" y="18807546"/>
                    <a:ext cx="856385" cy="185739"/>
                    <a:chOff x="2553566" y="18755591"/>
                    <a:chExt cx="858117" cy="185739"/>
                  </a:xfrm>
                </xdr:grpSpPr>
                <xdr:sp macro="" textlink="$P$92">
                  <xdr:nvSpPr>
                    <xdr:cNvPr id="778" name="Text Box 1095"/>
                    <xdr:cNvSpPr txBox="1">
                      <a:spLocks noChangeArrowheads="1" noTextEdit="1"/>
                    </xdr:cNvSpPr>
                  </xdr:nvSpPr>
                  <xdr:spPr bwMode="auto">
                    <a:xfrm>
                      <a:off x="2812807" y="18762751"/>
                      <a:ext cx="506584" cy="161925"/>
                    </a:xfrm>
                    <a:prstGeom prst="rect">
                      <a:avLst/>
                    </a:prstGeom>
                    <a:noFill/>
                    <a:ln>
                      <a:noFill/>
                    </a:ln>
                    <a:extLst>
                      <a:ext uri="{909E8E84-426E-40DD-AFC4-6F175D3DCCD1}">
                        <a14:hiddenFill xmlns:a14="http://schemas.microsoft.com/office/drawing/2010/main">
                          <a:solidFill>
                            <a:srgbClr xmlns:mc="http://schemas.openxmlformats.org/markup-compatibility/2006" val="FFFFFF" mc:Ignorable="a14" a14:legacySpreadsheetColorIndex="9"/>
                          </a:solidFill>
                        </a14:hiddenFill>
                      </a:ext>
                      <a:ext uri="{91240B29-F687-4F45-9708-019B960494DF}">
                        <a14:hiddenLine xmlns:a14="http://schemas.microsoft.com/office/drawing/2010/main" w="9525">
                          <a:solidFill>
                            <a:srgbClr xmlns:mc="http://schemas.openxmlformats.org/markup-compatibility/2006" val="000000" mc:Ignorable="a14" a14:legacySpreadsheetColorIndex="64"/>
                          </a:solidFill>
                          <a:miter lim="800000"/>
                          <a:headEnd/>
                          <a:tailEnd/>
                        </a14:hiddenLine>
                      </a:ext>
                    </a:extLst>
                  </xdr:spPr>
                  <xdr:txBody>
                    <a:bodyPr vertOverflow="clip" wrap="square" lIns="27432" tIns="22860" rIns="0" bIns="0" anchor="t" upright="1"/>
                    <a:lstStyle/>
                    <a:p>
                      <a:pPr algn="l" rtl="0">
                        <a:defRPr sz="1000"/>
                      </a:pPr>
                      <a:fld id="{6096DCA5-14F9-456E-96A8-1E2BE21C0690}" type="TxLink">
                        <a:rPr lang="th-TH" sz="1000" b="0" i="0" u="none" strike="noStrike" baseline="0">
                          <a:solidFill>
                            <a:srgbClr val="0000FF"/>
                          </a:solidFill>
                          <a:latin typeface="Times New Roman"/>
                        </a:rPr>
                        <a:pPr algn="l" rtl="0">
                          <a:defRPr sz="1000"/>
                        </a:pPr>
                        <a:t>1.8m.</a:t>
                      </a:fld>
                      <a:endParaRPr lang="th-TH" sz="1000" b="0" i="0" u="none" strike="noStrike" baseline="0">
                        <a:solidFill>
                          <a:srgbClr val="0000FF"/>
                        </a:solidFill>
                        <a:latin typeface="Times New Roman"/>
                      </a:endParaRPr>
                    </a:p>
                  </xdr:txBody>
                </xdr:sp>
                <xdr:grpSp>
                  <xdr:nvGrpSpPr>
                    <xdr:cNvPr id="779" name="Group 778"/>
                    <xdr:cNvGrpSpPr/>
                  </xdr:nvGrpSpPr>
                  <xdr:grpSpPr>
                    <a:xfrm>
                      <a:off x="2553566" y="18755591"/>
                      <a:ext cx="858117" cy="185739"/>
                      <a:chOff x="2553566" y="18755591"/>
                      <a:chExt cx="858117" cy="185739"/>
                    </a:xfrm>
                  </xdr:grpSpPr>
                  <xdr:cxnSp macro="">
                    <xdr:nvCxnSpPr>
                      <xdr:cNvPr id="780" name="Straight Connector 779"/>
                      <xdr:cNvCxnSpPr/>
                    </xdr:nvCxnSpPr>
                    <xdr:spPr>
                      <a:xfrm flipH="1">
                        <a:off x="3156239" y="18840181"/>
                        <a:ext cx="255444" cy="0"/>
                      </a:xfrm>
                      <a:prstGeom prst="line">
                        <a:avLst/>
                      </a:prstGeom>
                    </xdr:spPr>
                    <xdr:style>
                      <a:lnRef idx="1">
                        <a:schemeClr val="dk1"/>
                      </a:lnRef>
                      <a:fillRef idx="0">
                        <a:schemeClr val="dk1"/>
                      </a:fillRef>
                      <a:effectRef idx="0">
                        <a:schemeClr val="dk1"/>
                      </a:effectRef>
                      <a:fontRef idx="minor">
                        <a:schemeClr val="tx1"/>
                      </a:fontRef>
                    </xdr:style>
                  </xdr:cxnSp>
                  <xdr:cxnSp macro="">
                    <xdr:nvCxnSpPr>
                      <xdr:cNvPr id="781" name="Straight Connector 780"/>
                      <xdr:cNvCxnSpPr/>
                    </xdr:nvCxnSpPr>
                    <xdr:spPr>
                      <a:xfrm flipH="1">
                        <a:off x="2553566" y="18837799"/>
                        <a:ext cx="201433" cy="0"/>
                      </a:xfrm>
                      <a:prstGeom prst="line">
                        <a:avLst/>
                      </a:prstGeom>
                    </xdr:spPr>
                    <xdr:style>
                      <a:lnRef idx="1">
                        <a:schemeClr val="dk1"/>
                      </a:lnRef>
                      <a:fillRef idx="0">
                        <a:schemeClr val="dk1"/>
                      </a:fillRef>
                      <a:effectRef idx="0">
                        <a:schemeClr val="dk1"/>
                      </a:effectRef>
                      <a:fontRef idx="minor">
                        <a:schemeClr val="tx1"/>
                      </a:fontRef>
                    </xdr:style>
                  </xdr:cxnSp>
                  <xdr:cxnSp macro="">
                    <xdr:nvCxnSpPr>
                      <xdr:cNvPr id="782" name="Straight Connector 781"/>
                      <xdr:cNvCxnSpPr/>
                    </xdr:nvCxnSpPr>
                    <xdr:spPr>
                      <a:xfrm flipV="1">
                        <a:off x="2600217" y="18755591"/>
                        <a:ext cx="0" cy="184873"/>
                      </a:xfrm>
                      <a:prstGeom prst="line">
                        <a:avLst/>
                      </a:prstGeom>
                    </xdr:spPr>
                    <xdr:style>
                      <a:lnRef idx="1">
                        <a:schemeClr val="dk1"/>
                      </a:lnRef>
                      <a:fillRef idx="0">
                        <a:schemeClr val="dk1"/>
                      </a:fillRef>
                      <a:effectRef idx="0">
                        <a:schemeClr val="dk1"/>
                      </a:effectRef>
                      <a:fontRef idx="minor">
                        <a:schemeClr val="tx1"/>
                      </a:fontRef>
                    </xdr:style>
                  </xdr:cxnSp>
                  <xdr:cxnSp macro="">
                    <xdr:nvCxnSpPr>
                      <xdr:cNvPr id="783" name="Straight Connector 782"/>
                      <xdr:cNvCxnSpPr/>
                    </xdr:nvCxnSpPr>
                    <xdr:spPr>
                      <a:xfrm flipV="1">
                        <a:off x="3363082" y="18756457"/>
                        <a:ext cx="0" cy="184873"/>
                      </a:xfrm>
                      <a:prstGeom prst="line">
                        <a:avLst/>
                      </a:prstGeom>
                    </xdr:spPr>
                    <xdr:style>
                      <a:lnRef idx="1">
                        <a:schemeClr val="dk1"/>
                      </a:lnRef>
                      <a:fillRef idx="0">
                        <a:schemeClr val="dk1"/>
                      </a:fillRef>
                      <a:effectRef idx="0">
                        <a:schemeClr val="dk1"/>
                      </a:effectRef>
                      <a:fontRef idx="minor">
                        <a:schemeClr val="tx1"/>
                      </a:fontRef>
                    </xdr:style>
                  </xdr:cxnSp>
                </xdr:grpSp>
              </xdr:grpSp>
              <xdr:sp macro="" textlink="$I$87">
                <xdr:nvSpPr>
                  <xdr:cNvPr id="727" name="Text Box 1095"/>
                  <xdr:cNvSpPr txBox="1">
                    <a:spLocks noChangeArrowheads="1" noTextEdit="1"/>
                  </xdr:cNvSpPr>
                </xdr:nvSpPr>
                <xdr:spPr bwMode="auto">
                  <a:xfrm>
                    <a:off x="4454814" y="19729923"/>
                    <a:ext cx="366546" cy="164122"/>
                  </a:xfrm>
                  <a:prstGeom prst="rect">
                    <a:avLst/>
                  </a:prstGeom>
                  <a:solidFill>
                    <a:schemeClr val="accent4">
                      <a:lumMod val="60000"/>
                      <a:lumOff val="40000"/>
                    </a:schemeClr>
                  </a:solidFill>
                  <a:ln>
                    <a:noFill/>
                  </a:ln>
                  <a:extLst/>
                </xdr:spPr>
                <xdr:txBody>
                  <a:bodyPr vertOverflow="clip" wrap="square" lIns="27432" tIns="22860" rIns="0" bIns="0" anchor="t" upright="1"/>
                  <a:lstStyle/>
                  <a:p>
                    <a:pPr algn="l" rtl="0">
                      <a:defRPr sz="1000"/>
                    </a:pPr>
                    <a:fld id="{65019EEF-30A5-4669-B4FF-27ED119CE80E}" type="TxLink">
                      <a:rPr lang="th-TH" sz="1000" b="0" i="0" u="none" strike="noStrike" baseline="0">
                        <a:solidFill>
                          <a:srgbClr val="0000FF"/>
                        </a:solidFill>
                        <a:latin typeface="Times New Roman"/>
                      </a:rPr>
                      <a:pPr algn="l" rtl="0">
                        <a:defRPr sz="1000"/>
                      </a:pPr>
                      <a:t>AS5 +</a:t>
                    </a:fld>
                    <a:endParaRPr lang="th-TH" sz="1000" b="0" i="0" u="none" strike="noStrike" baseline="0">
                      <a:solidFill>
                        <a:srgbClr val="0000FF"/>
                      </a:solidFill>
                      <a:latin typeface="Times New Roman"/>
                    </a:endParaRPr>
                  </a:p>
                </xdr:txBody>
              </xdr:sp>
              <xdr:sp macro="" textlink="$I$88">
                <xdr:nvSpPr>
                  <xdr:cNvPr id="728" name="Text Box 1095"/>
                  <xdr:cNvSpPr txBox="1">
                    <a:spLocks noChangeArrowheads="1" noTextEdit="1"/>
                  </xdr:cNvSpPr>
                </xdr:nvSpPr>
                <xdr:spPr bwMode="auto">
                  <a:xfrm>
                    <a:off x="3710128" y="19736511"/>
                    <a:ext cx="782222" cy="176437"/>
                  </a:xfrm>
                  <a:prstGeom prst="rect">
                    <a:avLst/>
                  </a:prstGeom>
                  <a:noFill/>
                  <a:ln>
                    <a:noFill/>
                  </a:ln>
                  <a:extLst>
                    <a:ext uri="{909E8E84-426E-40DD-AFC4-6F175D3DCCD1}">
                      <a14:hiddenFill xmlns:a14="http://schemas.microsoft.com/office/drawing/2010/main">
                        <a:solidFill>
                          <a:srgbClr xmlns:mc="http://schemas.openxmlformats.org/markup-compatibility/2006" val="FFFFFF" mc:Ignorable="a14" a14:legacySpreadsheetColorIndex="9"/>
                        </a:solidFill>
                      </a14:hiddenFill>
                    </a:ext>
                    <a:ext uri="{91240B29-F687-4F45-9708-019B960494DF}">
                      <a14:hiddenLine xmlns:a14="http://schemas.microsoft.com/office/drawing/2010/main" w="9525">
                        <a:solidFill>
                          <a:srgbClr xmlns:mc="http://schemas.openxmlformats.org/markup-compatibility/2006" val="000000" mc:Ignorable="a14" a14:legacySpreadsheetColorIndex="64"/>
                        </a:solidFill>
                        <a:miter lim="800000"/>
                        <a:headEnd/>
                        <a:tailEnd/>
                      </a14:hiddenLine>
                    </a:ext>
                  </a:extLst>
                </xdr:spPr>
                <xdr:txBody>
                  <a:bodyPr vertOverflow="clip" wrap="square" lIns="27432" tIns="22860" rIns="0" bIns="0" anchor="t" upright="1"/>
                  <a:lstStyle/>
                  <a:p>
                    <a:pPr algn="l" rtl="0">
                      <a:defRPr sz="1000"/>
                    </a:pPr>
                    <a:fld id="{21878F9B-1381-4E78-ACB4-83D69E3297C7}" type="TxLink">
                      <a:rPr lang="th-TH" sz="1000" b="0" i="0" u="none" strike="noStrike" baseline="0">
                        <a:solidFill>
                          <a:srgbClr val="0000FF"/>
                        </a:solidFill>
                        <a:latin typeface="Times New Roman"/>
                      </a:rPr>
                      <a:pPr algn="l" rtl="0">
                        <a:defRPr sz="1000"/>
                      </a:pPr>
                      <a:t>9@0.175m</a:t>
                    </a:fld>
                    <a:endParaRPr lang="th-TH" sz="1000" b="0" i="0" u="none" strike="noStrike" baseline="0">
                      <a:solidFill>
                        <a:srgbClr val="0000FF"/>
                      </a:solidFill>
                      <a:latin typeface="Times New Roman"/>
                    </a:endParaRPr>
                  </a:p>
                </xdr:txBody>
              </xdr:sp>
              <xdr:grpSp>
                <xdr:nvGrpSpPr>
                  <xdr:cNvPr id="729" name="Group 728"/>
                  <xdr:cNvGrpSpPr/>
                </xdr:nvGrpSpPr>
                <xdr:grpSpPr>
                  <a:xfrm>
                    <a:off x="1732567" y="18595870"/>
                    <a:ext cx="4644936" cy="1690302"/>
                    <a:chOff x="1732567" y="18595870"/>
                    <a:chExt cx="4644936" cy="1690302"/>
                  </a:xfrm>
                </xdr:grpSpPr>
                <xdr:sp macro="" textlink="$H$24">
                  <xdr:nvSpPr>
                    <xdr:cNvPr id="730" name="Text Box 1095"/>
                    <xdr:cNvSpPr txBox="1">
                      <a:spLocks noChangeArrowheads="1" noTextEdit="1"/>
                    </xdr:cNvSpPr>
                  </xdr:nvSpPr>
                  <xdr:spPr bwMode="auto">
                    <a:xfrm>
                      <a:off x="2949094" y="20032311"/>
                      <a:ext cx="870503" cy="253861"/>
                    </a:xfrm>
                    <a:prstGeom prst="rect">
                      <a:avLst/>
                    </a:prstGeom>
                    <a:solidFill>
                      <a:schemeClr val="bg1"/>
                    </a:solidFill>
                    <a:ln>
                      <a:noFill/>
                    </a:ln>
                    <a:extLst/>
                  </xdr:spPr>
                  <xdr:txBody>
                    <a:bodyPr vertOverflow="clip" wrap="square" lIns="27432" tIns="22860" rIns="0" bIns="0" anchor="t" upright="1"/>
                    <a:lstStyle/>
                    <a:p>
                      <a:pPr algn="l" rtl="0">
                        <a:defRPr sz="1000"/>
                      </a:pPr>
                      <a:fld id="{86CC97F1-2AD5-463D-ACB6-E39E07F05327}" type="TxLink">
                        <a:rPr lang="th-TH" sz="1050" b="1" i="0" u="none" strike="noStrike" baseline="0">
                          <a:solidFill>
                            <a:schemeClr val="tx1"/>
                          </a:solidFill>
                          <a:latin typeface="Times New Roman"/>
                        </a:rPr>
                        <a:pPr algn="l" rtl="0">
                          <a:defRPr sz="1000"/>
                        </a:pPr>
                        <a:t>ด้านยาว</a:t>
                      </a:fld>
                      <a:endParaRPr lang="th-TH" sz="1050" b="1" i="0" u="none" strike="noStrike" baseline="0">
                        <a:solidFill>
                          <a:schemeClr val="tx1"/>
                        </a:solidFill>
                        <a:latin typeface="Times New Roman"/>
                      </a:endParaRPr>
                    </a:p>
                  </xdr:txBody>
                </xdr:sp>
                <xdr:grpSp>
                  <xdr:nvGrpSpPr>
                    <xdr:cNvPr id="731" name="Group 730"/>
                    <xdr:cNvGrpSpPr/>
                  </xdr:nvGrpSpPr>
                  <xdr:grpSpPr>
                    <a:xfrm>
                      <a:off x="1732567" y="18595870"/>
                      <a:ext cx="4644936" cy="1296575"/>
                      <a:chOff x="1725558" y="18698766"/>
                      <a:chExt cx="4642407" cy="1307984"/>
                    </a:xfrm>
                  </xdr:grpSpPr>
                  <xdr:sp macro="" textlink="">
                    <xdr:nvSpPr>
                      <xdr:cNvPr id="734" name="Line 1086"/>
                      <xdr:cNvSpPr>
                        <a:spLocks noChangeShapeType="1"/>
                      </xdr:cNvSpPr>
                    </xdr:nvSpPr>
                    <xdr:spPr bwMode="auto">
                      <a:xfrm flipH="1">
                        <a:off x="2333624" y="18716347"/>
                        <a:ext cx="0" cy="443191"/>
                      </a:xfrm>
                      <a:prstGeom prst="line">
                        <a:avLst/>
                      </a:prstGeom>
                      <a:noFill/>
                      <a:ln w="9525">
                        <a:solidFill>
                          <a:srgbClr xmlns:mc="http://schemas.openxmlformats.org/markup-compatibility/2006" xmlns:a14="http://schemas.microsoft.com/office/drawing/2010/main" val="000000" mc:Ignorable="a14" a14:legacySpreadsheetColorIndex="64"/>
                        </a:solidFill>
                        <a:round/>
                        <a:headEnd/>
                        <a:tailEnd type="triangle" w="sm" len="med"/>
                      </a:ln>
                      <a:extLst>
                        <a:ext uri="{909E8E84-426E-40DD-AFC4-6F175D3DCCD1}">
                          <a14:hiddenFill xmlns:a14="http://schemas.microsoft.com/office/drawing/2010/main">
                            <a:noFill/>
                          </a14:hiddenFill>
                        </a:ext>
                      </a:extLst>
                    </xdr:spPr>
                  </xdr:sp>
                  <xdr:cxnSp macro="">
                    <xdr:nvCxnSpPr>
                      <xdr:cNvPr id="735" name="Straight Connector 734"/>
                      <xdr:cNvCxnSpPr/>
                    </xdr:nvCxnSpPr>
                    <xdr:spPr>
                      <a:xfrm>
                        <a:off x="2333625" y="18712724"/>
                        <a:ext cx="473897" cy="0"/>
                      </a:xfrm>
                      <a:prstGeom prst="line">
                        <a:avLst/>
                      </a:prstGeom>
                    </xdr:spPr>
                    <xdr:style>
                      <a:lnRef idx="1">
                        <a:schemeClr val="dk1"/>
                      </a:lnRef>
                      <a:fillRef idx="0">
                        <a:schemeClr val="dk1"/>
                      </a:fillRef>
                      <a:effectRef idx="0">
                        <a:schemeClr val="dk1"/>
                      </a:effectRef>
                      <a:fontRef idx="minor">
                        <a:schemeClr val="tx1"/>
                      </a:fontRef>
                    </xdr:style>
                  </xdr:cxnSp>
                  <xdr:sp macro="" textlink="">
                    <xdr:nvSpPr>
                      <xdr:cNvPr id="736" name="Line 1086"/>
                      <xdr:cNvSpPr>
                        <a:spLocks noChangeShapeType="1"/>
                      </xdr:cNvSpPr>
                    </xdr:nvSpPr>
                    <xdr:spPr bwMode="auto">
                      <a:xfrm flipH="1">
                        <a:off x="5664526" y="18698766"/>
                        <a:ext cx="1" cy="496491"/>
                      </a:xfrm>
                      <a:prstGeom prst="line">
                        <a:avLst/>
                      </a:prstGeom>
                      <a:noFill/>
                      <a:ln w="9525">
                        <a:solidFill>
                          <a:srgbClr xmlns:mc="http://schemas.openxmlformats.org/markup-compatibility/2006" xmlns:a14="http://schemas.microsoft.com/office/drawing/2010/main" val="000000" mc:Ignorable="a14" a14:legacySpreadsheetColorIndex="64"/>
                        </a:solidFill>
                        <a:round/>
                        <a:headEnd/>
                        <a:tailEnd type="triangle" w="sm" len="med"/>
                      </a:ln>
                      <a:extLst>
                        <a:ext uri="{909E8E84-426E-40DD-AFC4-6F175D3DCCD1}">
                          <a14:hiddenFill xmlns:a14="http://schemas.microsoft.com/office/drawing/2010/main">
                            <a:noFill/>
                          </a14:hiddenFill>
                        </a:ext>
                      </a:extLst>
                    </xdr:spPr>
                  </xdr:sp>
                  <xdr:cxnSp macro="">
                    <xdr:nvCxnSpPr>
                      <xdr:cNvPr id="737" name="Straight Connector 736"/>
                      <xdr:cNvCxnSpPr/>
                    </xdr:nvCxnSpPr>
                    <xdr:spPr>
                      <a:xfrm>
                        <a:off x="5212904" y="18707048"/>
                        <a:ext cx="463012" cy="0"/>
                      </a:xfrm>
                      <a:prstGeom prst="line">
                        <a:avLst/>
                      </a:prstGeom>
                    </xdr:spPr>
                    <xdr:style>
                      <a:lnRef idx="1">
                        <a:schemeClr val="dk1"/>
                      </a:lnRef>
                      <a:fillRef idx="0">
                        <a:schemeClr val="dk1"/>
                      </a:fillRef>
                      <a:effectRef idx="0">
                        <a:schemeClr val="dk1"/>
                      </a:effectRef>
                      <a:fontRef idx="minor">
                        <a:schemeClr val="tx1"/>
                      </a:fontRef>
                    </xdr:style>
                  </xdr:cxnSp>
                  <xdr:sp macro="" textlink="">
                    <xdr:nvSpPr>
                      <xdr:cNvPr id="738" name="Line 1086"/>
                      <xdr:cNvSpPr>
                        <a:spLocks noChangeShapeType="1"/>
                      </xdr:cNvSpPr>
                    </xdr:nvSpPr>
                    <xdr:spPr bwMode="auto">
                      <a:xfrm flipH="1" flipV="1">
                        <a:off x="2977597" y="19358009"/>
                        <a:ext cx="0" cy="567155"/>
                      </a:xfrm>
                      <a:prstGeom prst="line">
                        <a:avLst/>
                      </a:prstGeom>
                      <a:noFill/>
                      <a:ln w="9525">
                        <a:solidFill>
                          <a:srgbClr xmlns:mc="http://schemas.openxmlformats.org/markup-compatibility/2006" xmlns:a14="http://schemas.microsoft.com/office/drawing/2010/main" val="000000" mc:Ignorable="a14" a14:legacySpreadsheetColorIndex="64"/>
                        </a:solidFill>
                        <a:round/>
                        <a:headEnd/>
                        <a:tailEnd type="triangle" w="sm" len="med"/>
                      </a:ln>
                      <a:extLst>
                        <a:ext uri="{909E8E84-426E-40DD-AFC4-6F175D3DCCD1}">
                          <a14:hiddenFill xmlns:a14="http://schemas.microsoft.com/office/drawing/2010/main">
                            <a:noFill/>
                          </a14:hiddenFill>
                        </a:ext>
                      </a:extLst>
                    </xdr:spPr>
                  </xdr:sp>
                  <xdr:cxnSp macro="">
                    <xdr:nvCxnSpPr>
                      <xdr:cNvPr id="739" name="Straight Connector 738"/>
                      <xdr:cNvCxnSpPr/>
                    </xdr:nvCxnSpPr>
                    <xdr:spPr>
                      <a:xfrm>
                        <a:off x="2976183" y="19922697"/>
                        <a:ext cx="680132" cy="0"/>
                      </a:xfrm>
                      <a:prstGeom prst="line">
                        <a:avLst/>
                      </a:prstGeom>
                    </xdr:spPr>
                    <xdr:style>
                      <a:lnRef idx="1">
                        <a:schemeClr val="dk1"/>
                      </a:lnRef>
                      <a:fillRef idx="0">
                        <a:schemeClr val="dk1"/>
                      </a:fillRef>
                      <a:effectRef idx="0">
                        <a:schemeClr val="dk1"/>
                      </a:effectRef>
                      <a:fontRef idx="minor">
                        <a:schemeClr val="tx1"/>
                      </a:fontRef>
                    </xdr:style>
                  </xdr:cxnSp>
                  <xdr:grpSp>
                    <xdr:nvGrpSpPr>
                      <xdr:cNvPr id="740" name="Group 739"/>
                      <xdr:cNvGrpSpPr/>
                    </xdr:nvGrpSpPr>
                    <xdr:grpSpPr>
                      <a:xfrm>
                        <a:off x="1725558" y="19120737"/>
                        <a:ext cx="4642407" cy="886013"/>
                        <a:chOff x="1737944" y="19177163"/>
                        <a:chExt cx="4652852" cy="887565"/>
                      </a:xfrm>
                    </xdr:grpSpPr>
                    <xdr:grpSp>
                      <xdr:nvGrpSpPr>
                        <xdr:cNvPr id="741" name="Group 740"/>
                        <xdr:cNvGrpSpPr/>
                      </xdr:nvGrpSpPr>
                      <xdr:grpSpPr>
                        <a:xfrm>
                          <a:off x="1737944" y="19177163"/>
                          <a:ext cx="4652852" cy="887565"/>
                          <a:chOff x="1725559" y="19120737"/>
                          <a:chExt cx="4642405" cy="886013"/>
                        </a:xfrm>
                      </xdr:grpSpPr>
                      <xdr:grpSp>
                        <xdr:nvGrpSpPr>
                          <xdr:cNvPr id="764" name="Group 763"/>
                          <xdr:cNvGrpSpPr/>
                        </xdr:nvGrpSpPr>
                        <xdr:grpSpPr>
                          <a:xfrm>
                            <a:off x="1725559" y="19120737"/>
                            <a:ext cx="4616873" cy="886013"/>
                            <a:chOff x="3103619" y="20529176"/>
                            <a:chExt cx="4608733" cy="867103"/>
                          </a:xfrm>
                        </xdr:grpSpPr>
                        <xdr:sp macro="" textlink="">
                          <xdr:nvSpPr>
                            <xdr:cNvPr id="769" name="Line 1001"/>
                            <xdr:cNvSpPr>
                              <a:spLocks noChangeShapeType="1"/>
                            </xdr:cNvSpPr>
                          </xdr:nvSpPr>
                          <xdr:spPr bwMode="auto">
                            <a:xfrm>
                              <a:off x="3103619" y="20529176"/>
                              <a:ext cx="4608733" cy="0"/>
                            </a:xfrm>
                            <a:prstGeom prst="line">
                              <a:avLst/>
                            </a:prstGeom>
                            <a:noFill/>
                            <a:ln w="12700">
                              <a:solidFill>
                                <a:srgbClr xmlns:mc="http://schemas.openxmlformats.org/markup-compatibility/2006" xmlns:a14="http://schemas.microsoft.com/office/drawing/2010/main" val="000000" mc:Ignorable="a14" a14:legacySpreadsheetColorIndex="64"/>
                              </a:solidFill>
                              <a:round/>
                              <a:headEnd/>
                              <a:tailEnd/>
                            </a:ln>
                            <a:extLst>
                              <a:ext uri="{909E8E84-426E-40DD-AFC4-6F175D3DCCD1}">
                                <a14:hiddenFill xmlns:a14="http://schemas.microsoft.com/office/drawing/2010/main">
                                  <a:noFill/>
                                </a14:hiddenFill>
                              </a:ext>
                            </a:extLst>
                          </xdr:spPr>
                        </xdr:sp>
                        <xdr:sp macro="" textlink="">
                          <xdr:nvSpPr>
                            <xdr:cNvPr id="770" name="Line 1002"/>
                            <xdr:cNvSpPr>
                              <a:spLocks noChangeShapeType="1"/>
                            </xdr:cNvSpPr>
                          </xdr:nvSpPr>
                          <xdr:spPr bwMode="auto">
                            <a:xfrm>
                              <a:off x="3350559" y="20813477"/>
                              <a:ext cx="0" cy="582802"/>
                            </a:xfrm>
                            <a:prstGeom prst="line">
                              <a:avLst/>
                            </a:prstGeom>
                            <a:noFill/>
                            <a:ln w="12700">
                              <a:solidFill>
                                <a:srgbClr xmlns:mc="http://schemas.openxmlformats.org/markup-compatibility/2006" xmlns:a14="http://schemas.microsoft.com/office/drawing/2010/main" val="000000" mc:Ignorable="a14" a14:legacySpreadsheetColorIndex="64"/>
                              </a:solidFill>
                              <a:round/>
                              <a:headEnd/>
                              <a:tailEnd/>
                            </a:ln>
                            <a:extLst>
                              <a:ext uri="{909E8E84-426E-40DD-AFC4-6F175D3DCCD1}">
                                <a14:hiddenFill xmlns:a14="http://schemas.microsoft.com/office/drawing/2010/main">
                                  <a:noFill/>
                                </a14:hiddenFill>
                              </a:ext>
                            </a:extLst>
                          </xdr:spPr>
                        </xdr:sp>
                        <xdr:sp macro="" textlink="">
                          <xdr:nvSpPr>
                            <xdr:cNvPr id="771" name="Line 1003"/>
                            <xdr:cNvSpPr>
                              <a:spLocks noChangeShapeType="1"/>
                            </xdr:cNvSpPr>
                          </xdr:nvSpPr>
                          <xdr:spPr bwMode="auto">
                            <a:xfrm>
                              <a:off x="3938749" y="20812869"/>
                              <a:ext cx="0" cy="578069"/>
                            </a:xfrm>
                            <a:prstGeom prst="line">
                              <a:avLst/>
                            </a:prstGeom>
                            <a:noFill/>
                            <a:ln w="12700">
                              <a:solidFill>
                                <a:srgbClr xmlns:mc="http://schemas.openxmlformats.org/markup-compatibility/2006" xmlns:a14="http://schemas.microsoft.com/office/drawing/2010/main" val="000000" mc:Ignorable="a14" a14:legacySpreadsheetColorIndex="64"/>
                              </a:solidFill>
                              <a:round/>
                              <a:headEnd/>
                              <a:tailEnd/>
                            </a:ln>
                            <a:extLst>
                              <a:ext uri="{909E8E84-426E-40DD-AFC4-6F175D3DCCD1}">
                                <a14:hiddenFill xmlns:a14="http://schemas.microsoft.com/office/drawing/2010/main">
                                  <a:noFill/>
                                </a14:hiddenFill>
                              </a:ext>
                            </a:extLst>
                          </xdr:spPr>
                        </xdr:sp>
                        <xdr:sp macro="" textlink="">
                          <xdr:nvSpPr>
                            <xdr:cNvPr id="772" name="Line 1004"/>
                            <xdr:cNvSpPr>
                              <a:spLocks noChangeShapeType="1"/>
                            </xdr:cNvSpPr>
                          </xdr:nvSpPr>
                          <xdr:spPr bwMode="auto">
                            <a:xfrm>
                              <a:off x="6608766" y="20818210"/>
                              <a:ext cx="0" cy="578069"/>
                            </a:xfrm>
                            <a:prstGeom prst="line">
                              <a:avLst/>
                            </a:prstGeom>
                            <a:noFill/>
                            <a:ln w="12700">
                              <a:solidFill>
                                <a:srgbClr xmlns:mc="http://schemas.openxmlformats.org/markup-compatibility/2006" xmlns:a14="http://schemas.microsoft.com/office/drawing/2010/main" val="000000" mc:Ignorable="a14" a14:legacySpreadsheetColorIndex="64"/>
                              </a:solidFill>
                              <a:round/>
                              <a:headEnd/>
                              <a:tailEnd/>
                            </a:ln>
                            <a:extLst>
                              <a:ext uri="{909E8E84-426E-40DD-AFC4-6F175D3DCCD1}">
                                <a14:hiddenFill xmlns:a14="http://schemas.microsoft.com/office/drawing/2010/main">
                                  <a:noFill/>
                                </a14:hiddenFill>
                              </a:ext>
                            </a:extLst>
                          </xdr:spPr>
                        </xdr:sp>
                        <xdr:sp macro="" textlink="">
                          <xdr:nvSpPr>
                            <xdr:cNvPr id="773" name="Line 1006"/>
                            <xdr:cNvSpPr>
                              <a:spLocks noChangeShapeType="1"/>
                            </xdr:cNvSpPr>
                          </xdr:nvSpPr>
                          <xdr:spPr bwMode="auto">
                            <a:xfrm>
                              <a:off x="7160559" y="20818210"/>
                              <a:ext cx="0" cy="578069"/>
                            </a:xfrm>
                            <a:prstGeom prst="line">
                              <a:avLst/>
                            </a:prstGeom>
                            <a:noFill/>
                            <a:ln w="12700">
                              <a:solidFill>
                                <a:srgbClr xmlns:mc="http://schemas.openxmlformats.org/markup-compatibility/2006" xmlns:a14="http://schemas.microsoft.com/office/drawing/2010/main" val="000000" mc:Ignorable="a14" a14:legacySpreadsheetColorIndex="64"/>
                              </a:solidFill>
                              <a:round/>
                              <a:headEnd/>
                              <a:tailEnd/>
                            </a:ln>
                            <a:extLst>
                              <a:ext uri="{909E8E84-426E-40DD-AFC4-6F175D3DCCD1}">
                                <a14:hiddenFill xmlns:a14="http://schemas.microsoft.com/office/drawing/2010/main">
                                  <a:noFill/>
                                </a14:hiddenFill>
                              </a:ext>
                            </a:extLst>
                          </xdr:spPr>
                        </xdr:sp>
                        <xdr:sp macro="" textlink="">
                          <xdr:nvSpPr>
                            <xdr:cNvPr id="774" name="Line 1007"/>
                            <xdr:cNvSpPr>
                              <a:spLocks noChangeShapeType="1"/>
                            </xdr:cNvSpPr>
                          </xdr:nvSpPr>
                          <xdr:spPr bwMode="auto">
                            <a:xfrm>
                              <a:off x="3350559" y="21396279"/>
                              <a:ext cx="590550" cy="0"/>
                            </a:xfrm>
                            <a:prstGeom prst="line">
                              <a:avLst/>
                            </a:prstGeom>
                            <a:noFill/>
                            <a:ln w="12700">
                              <a:solidFill>
                                <a:srgbClr xmlns:mc="http://schemas.openxmlformats.org/markup-compatibility/2006" xmlns:a14="http://schemas.microsoft.com/office/drawing/2010/main" val="000000" mc:Ignorable="a14" a14:legacySpreadsheetColorIndex="64"/>
                              </a:solidFill>
                              <a:round/>
                              <a:headEnd/>
                              <a:tailEnd/>
                            </a:ln>
                            <a:extLst>
                              <a:ext uri="{909E8E84-426E-40DD-AFC4-6F175D3DCCD1}">
                                <a14:hiddenFill xmlns:a14="http://schemas.microsoft.com/office/drawing/2010/main">
                                  <a:noFill/>
                                </a14:hiddenFill>
                              </a:ext>
                            </a:extLst>
                          </xdr:spPr>
                        </xdr:sp>
                        <xdr:sp macro="" textlink="">
                          <xdr:nvSpPr>
                            <xdr:cNvPr id="775" name="Line 1008"/>
                            <xdr:cNvSpPr>
                              <a:spLocks noChangeShapeType="1"/>
                            </xdr:cNvSpPr>
                          </xdr:nvSpPr>
                          <xdr:spPr bwMode="auto">
                            <a:xfrm flipV="1">
                              <a:off x="6608766" y="21396279"/>
                              <a:ext cx="551793" cy="0"/>
                            </a:xfrm>
                            <a:prstGeom prst="line">
                              <a:avLst/>
                            </a:prstGeom>
                            <a:noFill/>
                            <a:ln w="12700">
                              <a:solidFill>
                                <a:srgbClr xmlns:mc="http://schemas.openxmlformats.org/markup-compatibility/2006" xmlns:a14="http://schemas.microsoft.com/office/drawing/2010/main" val="000000" mc:Ignorable="a14" a14:legacySpreadsheetColorIndex="64"/>
                              </a:solidFill>
                              <a:round/>
                              <a:headEnd/>
                              <a:tailEnd/>
                            </a:ln>
                            <a:extLst>
                              <a:ext uri="{909E8E84-426E-40DD-AFC4-6F175D3DCCD1}">
                                <a14:hiddenFill xmlns:a14="http://schemas.microsoft.com/office/drawing/2010/main">
                                  <a:noFill/>
                                </a14:hiddenFill>
                              </a:ext>
                            </a:extLst>
                          </xdr:spPr>
                        </xdr:sp>
                        <xdr:sp macro="" textlink="">
                          <xdr:nvSpPr>
                            <xdr:cNvPr id="776" name="Line 1009"/>
                            <xdr:cNvSpPr>
                              <a:spLocks noChangeShapeType="1"/>
                            </xdr:cNvSpPr>
                          </xdr:nvSpPr>
                          <xdr:spPr bwMode="auto">
                            <a:xfrm>
                              <a:off x="3941109" y="20818210"/>
                              <a:ext cx="2667657" cy="0"/>
                            </a:xfrm>
                            <a:prstGeom prst="line">
                              <a:avLst/>
                            </a:prstGeom>
                            <a:noFill/>
                            <a:ln w="12700">
                              <a:solidFill>
                                <a:srgbClr xmlns:mc="http://schemas.openxmlformats.org/markup-compatibility/2006" xmlns:a14="http://schemas.microsoft.com/office/drawing/2010/main" val="000000" mc:Ignorable="a14" a14:legacySpreadsheetColorIndex="64"/>
                              </a:solidFill>
                              <a:round/>
                              <a:headEnd/>
                              <a:tailEnd/>
                            </a:ln>
                            <a:extLst>
                              <a:ext uri="{909E8E84-426E-40DD-AFC4-6F175D3DCCD1}">
                                <a14:hiddenFill xmlns:a14="http://schemas.microsoft.com/office/drawing/2010/main">
                                  <a:noFill/>
                                </a14:hiddenFill>
                              </a:ext>
                            </a:extLst>
                          </xdr:spPr>
                        </xdr:sp>
                        <xdr:sp macro="" textlink="">
                          <xdr:nvSpPr>
                            <xdr:cNvPr id="777" name="Line 1010"/>
                            <xdr:cNvSpPr>
                              <a:spLocks noChangeShapeType="1"/>
                            </xdr:cNvSpPr>
                          </xdr:nvSpPr>
                          <xdr:spPr bwMode="auto">
                            <a:xfrm>
                              <a:off x="7160559" y="20818210"/>
                              <a:ext cx="551793" cy="0"/>
                            </a:xfrm>
                            <a:prstGeom prst="line">
                              <a:avLst/>
                            </a:prstGeom>
                            <a:noFill/>
                            <a:ln w="12700">
                              <a:solidFill>
                                <a:srgbClr xmlns:mc="http://schemas.openxmlformats.org/markup-compatibility/2006" xmlns:a14="http://schemas.microsoft.com/office/drawing/2010/main" val="000000" mc:Ignorable="a14" a14:legacySpreadsheetColorIndex="64"/>
                              </a:solidFill>
                              <a:round/>
                              <a:headEnd/>
                              <a:tailEnd/>
                            </a:ln>
                            <a:extLst>
                              <a:ext uri="{909E8E84-426E-40DD-AFC4-6F175D3DCCD1}">
                                <a14:hiddenFill xmlns:a14="http://schemas.microsoft.com/office/drawing/2010/main">
                                  <a:noFill/>
                                </a14:hiddenFill>
                              </a:ext>
                            </a:extLst>
                          </xdr:spPr>
                        </xdr:sp>
                      </xdr:grpSp>
                      <xdr:sp macro="" textlink="">
                        <xdr:nvSpPr>
                          <xdr:cNvPr id="765" name="Line 1022"/>
                          <xdr:cNvSpPr>
                            <a:spLocks noChangeShapeType="1"/>
                          </xdr:cNvSpPr>
                        </xdr:nvSpPr>
                        <xdr:spPr bwMode="auto">
                          <a:xfrm>
                            <a:off x="1730077" y="19319143"/>
                            <a:ext cx="4637887" cy="0"/>
                          </a:xfrm>
                          <a:prstGeom prst="line">
                            <a:avLst/>
                          </a:prstGeom>
                          <a:noFill/>
                          <a:ln w="15875">
                            <a:solidFill>
                              <a:srgbClr xmlns:mc="http://schemas.openxmlformats.org/markup-compatibility/2006" xmlns:a14="http://schemas.microsoft.com/office/drawing/2010/main" val="800000" mc:Ignorable="a14" a14:legacySpreadsheetColorIndex="16"/>
                            </a:solidFill>
                            <a:round/>
                            <a:headEnd/>
                            <a:tailEnd/>
                          </a:ln>
                          <a:extLst>
                            <a:ext uri="{909E8E84-426E-40DD-AFC4-6F175D3DCCD1}">
                              <a14:hiddenFill xmlns:a14="http://schemas.microsoft.com/office/drawing/2010/main">
                                <a:noFill/>
                              </a14:hiddenFill>
                            </a:ext>
                          </a:extLst>
                        </xdr:spPr>
                      </xdr:sp>
                      <xdr:sp macro="" textlink="">
                        <xdr:nvSpPr>
                          <xdr:cNvPr id="767" name="Line 1025"/>
                          <xdr:cNvSpPr>
                            <a:spLocks noChangeShapeType="1"/>
                          </xdr:cNvSpPr>
                        </xdr:nvSpPr>
                        <xdr:spPr bwMode="auto">
                          <a:xfrm>
                            <a:off x="1725559" y="19176206"/>
                            <a:ext cx="1628735" cy="0"/>
                          </a:xfrm>
                          <a:prstGeom prst="line">
                            <a:avLst/>
                          </a:prstGeom>
                          <a:noFill/>
                          <a:ln w="15875">
                            <a:solidFill>
                              <a:srgbClr xmlns:mc="http://schemas.openxmlformats.org/markup-compatibility/2006" xmlns:a14="http://schemas.microsoft.com/office/drawing/2010/main" val="800000" mc:Ignorable="a14" a14:legacySpreadsheetColorIndex="16"/>
                            </a:solidFill>
                            <a:round/>
                            <a:headEnd/>
                            <a:tailEnd/>
                          </a:ln>
                          <a:extLst>
                            <a:ext uri="{909E8E84-426E-40DD-AFC4-6F175D3DCCD1}">
                              <a14:hiddenFill xmlns:a14="http://schemas.microsoft.com/office/drawing/2010/main">
                                <a:noFill/>
                              </a14:hiddenFill>
                            </a:ext>
                          </a:extLst>
                        </xdr:spPr>
                      </xdr:sp>
                      <xdr:sp macro="" textlink="">
                        <xdr:nvSpPr>
                          <xdr:cNvPr id="768" name="Line 1027"/>
                          <xdr:cNvSpPr>
                            <a:spLocks noChangeShapeType="1"/>
                          </xdr:cNvSpPr>
                        </xdr:nvSpPr>
                        <xdr:spPr bwMode="auto">
                          <a:xfrm>
                            <a:off x="4526198" y="19176206"/>
                            <a:ext cx="1813879" cy="0"/>
                          </a:xfrm>
                          <a:prstGeom prst="line">
                            <a:avLst/>
                          </a:prstGeom>
                          <a:noFill/>
                          <a:ln w="15875">
                            <a:solidFill>
                              <a:srgbClr xmlns:mc="http://schemas.openxmlformats.org/markup-compatibility/2006" xmlns:a14="http://schemas.microsoft.com/office/drawing/2010/main" val="800000" mc:Ignorable="a14" a14:legacySpreadsheetColorIndex="16"/>
                            </a:solidFill>
                            <a:round/>
                            <a:headEnd/>
                            <a:tailEnd/>
                          </a:ln>
                          <a:extLst>
                            <a:ext uri="{909E8E84-426E-40DD-AFC4-6F175D3DCCD1}">
                              <a14:hiddenFill xmlns:a14="http://schemas.microsoft.com/office/drawing/2010/main">
                                <a:noFill/>
                              </a14:hiddenFill>
                            </a:ext>
                          </a:extLst>
                        </xdr:spPr>
                      </xdr:sp>
                    </xdr:grpSp>
                    <xdr:grpSp>
                      <xdr:nvGrpSpPr>
                        <xdr:cNvPr id="742" name="Group 741"/>
                        <xdr:cNvGrpSpPr/>
                      </xdr:nvGrpSpPr>
                      <xdr:grpSpPr>
                        <a:xfrm>
                          <a:off x="2597529" y="19238708"/>
                          <a:ext cx="3583275" cy="202454"/>
                          <a:chOff x="2597529" y="19238708"/>
                          <a:chExt cx="3583275" cy="202454"/>
                        </a:xfrm>
                      </xdr:grpSpPr>
                      <xdr:sp macro="" textlink="">
                        <xdr:nvSpPr>
                          <xdr:cNvPr id="743" name="Oval 1040"/>
                          <xdr:cNvSpPr>
                            <a:spLocks noChangeArrowheads="1"/>
                          </xdr:cNvSpPr>
                        </xdr:nvSpPr>
                        <xdr:spPr bwMode="auto">
                          <a:xfrm>
                            <a:off x="3180059" y="19247733"/>
                            <a:ext cx="57150" cy="47625"/>
                          </a:xfrm>
                          <a:prstGeom prst="ellipse">
                            <a:avLst/>
                          </a:prstGeom>
                          <a:solidFill>
                            <a:srgbClr xmlns:mc="http://schemas.openxmlformats.org/markup-compatibility/2006" xmlns:a14="http://schemas.microsoft.com/office/drawing/2010/main" val="0000FF" mc:Ignorable="a14" a14:legacySpreadsheetColorIndex="12"/>
                          </a:solidFill>
                          <a:ln w="9525">
                            <a:solidFill>
                              <a:srgbClr xmlns:mc="http://schemas.openxmlformats.org/markup-compatibility/2006" xmlns:a14="http://schemas.microsoft.com/office/drawing/2010/main" val="0000FF" mc:Ignorable="a14" a14:legacySpreadsheetColorIndex="12"/>
                            </a:solidFill>
                            <a:round/>
                            <a:headEnd/>
                            <a:tailEnd/>
                          </a:ln>
                        </xdr:spPr>
                      </xdr:sp>
                      <xdr:sp macro="" textlink="">
                        <xdr:nvSpPr>
                          <xdr:cNvPr id="744" name="Oval 1040"/>
                          <xdr:cNvSpPr>
                            <a:spLocks noChangeArrowheads="1"/>
                          </xdr:cNvSpPr>
                        </xdr:nvSpPr>
                        <xdr:spPr bwMode="auto">
                          <a:xfrm>
                            <a:off x="2896314" y="19249738"/>
                            <a:ext cx="57150" cy="47625"/>
                          </a:xfrm>
                          <a:prstGeom prst="ellipse">
                            <a:avLst/>
                          </a:prstGeom>
                          <a:solidFill>
                            <a:srgbClr xmlns:mc="http://schemas.openxmlformats.org/markup-compatibility/2006" xmlns:a14="http://schemas.microsoft.com/office/drawing/2010/main" val="0000FF" mc:Ignorable="a14" a14:legacySpreadsheetColorIndex="12"/>
                          </a:solidFill>
                          <a:ln w="9525">
                            <a:solidFill>
                              <a:srgbClr xmlns:mc="http://schemas.openxmlformats.org/markup-compatibility/2006" xmlns:a14="http://schemas.microsoft.com/office/drawing/2010/main" val="0000FF" mc:Ignorable="a14" a14:legacySpreadsheetColorIndex="12"/>
                            </a:solidFill>
                            <a:round/>
                            <a:headEnd/>
                            <a:tailEnd/>
                          </a:ln>
                        </xdr:spPr>
                      </xdr:sp>
                      <xdr:sp macro="" textlink="">
                        <xdr:nvSpPr>
                          <xdr:cNvPr id="745" name="Oval 1040"/>
                          <xdr:cNvSpPr>
                            <a:spLocks noChangeArrowheads="1"/>
                          </xdr:cNvSpPr>
                        </xdr:nvSpPr>
                        <xdr:spPr bwMode="auto">
                          <a:xfrm>
                            <a:off x="2597529" y="19241716"/>
                            <a:ext cx="57150" cy="47625"/>
                          </a:xfrm>
                          <a:prstGeom prst="ellipse">
                            <a:avLst/>
                          </a:prstGeom>
                          <a:solidFill>
                            <a:srgbClr xmlns:mc="http://schemas.openxmlformats.org/markup-compatibility/2006" xmlns:a14="http://schemas.microsoft.com/office/drawing/2010/main" val="0000FF" mc:Ignorable="a14" a14:legacySpreadsheetColorIndex="12"/>
                          </a:solidFill>
                          <a:ln w="9525">
                            <a:solidFill>
                              <a:srgbClr xmlns:mc="http://schemas.openxmlformats.org/markup-compatibility/2006" xmlns:a14="http://schemas.microsoft.com/office/drawing/2010/main" val="0000FF" mc:Ignorable="a14" a14:legacySpreadsheetColorIndex="12"/>
                            </a:solidFill>
                            <a:round/>
                            <a:headEnd/>
                            <a:tailEnd/>
                          </a:ln>
                        </xdr:spPr>
                      </xdr:sp>
                      <xdr:sp macro="" textlink="">
                        <xdr:nvSpPr>
                          <xdr:cNvPr id="746" name="Oval 1040"/>
                          <xdr:cNvSpPr>
                            <a:spLocks noChangeArrowheads="1"/>
                          </xdr:cNvSpPr>
                        </xdr:nvSpPr>
                        <xdr:spPr bwMode="auto">
                          <a:xfrm>
                            <a:off x="5224162" y="19244725"/>
                            <a:ext cx="57150" cy="47625"/>
                          </a:xfrm>
                          <a:prstGeom prst="ellipse">
                            <a:avLst/>
                          </a:prstGeom>
                          <a:solidFill>
                            <a:srgbClr xmlns:mc="http://schemas.openxmlformats.org/markup-compatibility/2006" xmlns:a14="http://schemas.microsoft.com/office/drawing/2010/main" val="0000FF" mc:Ignorable="a14" a14:legacySpreadsheetColorIndex="12"/>
                          </a:solidFill>
                          <a:ln w="9525">
                            <a:solidFill>
                              <a:srgbClr xmlns:mc="http://schemas.openxmlformats.org/markup-compatibility/2006" xmlns:a14="http://schemas.microsoft.com/office/drawing/2010/main" val="0000FF" mc:Ignorable="a14" a14:legacySpreadsheetColorIndex="12"/>
                            </a:solidFill>
                            <a:round/>
                            <a:headEnd/>
                            <a:tailEnd/>
                          </a:ln>
                        </xdr:spPr>
                      </xdr:sp>
                      <xdr:sp macro="" textlink="">
                        <xdr:nvSpPr>
                          <xdr:cNvPr id="747" name="Oval 1040"/>
                          <xdr:cNvSpPr>
                            <a:spLocks noChangeArrowheads="1"/>
                          </xdr:cNvSpPr>
                        </xdr:nvSpPr>
                        <xdr:spPr bwMode="auto">
                          <a:xfrm>
                            <a:off x="4940417" y="19246730"/>
                            <a:ext cx="57150" cy="47625"/>
                          </a:xfrm>
                          <a:prstGeom prst="ellipse">
                            <a:avLst/>
                          </a:prstGeom>
                          <a:solidFill>
                            <a:srgbClr xmlns:mc="http://schemas.openxmlformats.org/markup-compatibility/2006" xmlns:a14="http://schemas.microsoft.com/office/drawing/2010/main" val="0000FF" mc:Ignorable="a14" a14:legacySpreadsheetColorIndex="12"/>
                          </a:solidFill>
                          <a:ln w="9525">
                            <a:solidFill>
                              <a:srgbClr xmlns:mc="http://schemas.openxmlformats.org/markup-compatibility/2006" xmlns:a14="http://schemas.microsoft.com/office/drawing/2010/main" val="0000FF" mc:Ignorable="a14" a14:legacySpreadsheetColorIndex="12"/>
                            </a:solidFill>
                            <a:round/>
                            <a:headEnd/>
                            <a:tailEnd/>
                          </a:ln>
                        </xdr:spPr>
                      </xdr:sp>
                      <xdr:sp macro="" textlink="">
                        <xdr:nvSpPr>
                          <xdr:cNvPr id="748" name="Oval 1040"/>
                          <xdr:cNvSpPr>
                            <a:spLocks noChangeArrowheads="1"/>
                          </xdr:cNvSpPr>
                        </xdr:nvSpPr>
                        <xdr:spPr bwMode="auto">
                          <a:xfrm>
                            <a:off x="4638145" y="19238708"/>
                            <a:ext cx="57150" cy="47625"/>
                          </a:xfrm>
                          <a:prstGeom prst="ellipse">
                            <a:avLst/>
                          </a:prstGeom>
                          <a:solidFill>
                            <a:srgbClr xmlns:mc="http://schemas.openxmlformats.org/markup-compatibility/2006" xmlns:a14="http://schemas.microsoft.com/office/drawing/2010/main" val="0000FF" mc:Ignorable="a14" a14:legacySpreadsheetColorIndex="12"/>
                          </a:solidFill>
                          <a:ln w="9525">
                            <a:solidFill>
                              <a:srgbClr xmlns:mc="http://schemas.openxmlformats.org/markup-compatibility/2006" xmlns:a14="http://schemas.microsoft.com/office/drawing/2010/main" val="0000FF" mc:Ignorable="a14" a14:legacySpreadsheetColorIndex="12"/>
                            </a:solidFill>
                            <a:round/>
                            <a:headEnd/>
                            <a:tailEnd/>
                          </a:ln>
                        </xdr:spPr>
                      </xdr:sp>
                      <xdr:sp macro="" textlink="">
                        <xdr:nvSpPr>
                          <xdr:cNvPr id="749" name="Oval 1040"/>
                          <xdr:cNvSpPr>
                            <a:spLocks noChangeArrowheads="1"/>
                          </xdr:cNvSpPr>
                        </xdr:nvSpPr>
                        <xdr:spPr bwMode="auto">
                          <a:xfrm>
                            <a:off x="6118989" y="19243722"/>
                            <a:ext cx="57150" cy="47625"/>
                          </a:xfrm>
                          <a:prstGeom prst="ellipse">
                            <a:avLst/>
                          </a:prstGeom>
                          <a:solidFill>
                            <a:srgbClr xmlns:mc="http://schemas.openxmlformats.org/markup-compatibility/2006" xmlns:a14="http://schemas.microsoft.com/office/drawing/2010/main" val="0000FF" mc:Ignorable="a14" a14:legacySpreadsheetColorIndex="12"/>
                          </a:solidFill>
                          <a:ln w="9525">
                            <a:solidFill>
                              <a:srgbClr xmlns:mc="http://schemas.openxmlformats.org/markup-compatibility/2006" xmlns:a14="http://schemas.microsoft.com/office/drawing/2010/main" val="0000FF" mc:Ignorable="a14" a14:legacySpreadsheetColorIndex="12"/>
                            </a:solidFill>
                            <a:round/>
                            <a:headEnd/>
                            <a:tailEnd/>
                          </a:ln>
                        </xdr:spPr>
                      </xdr:sp>
                      <xdr:sp macro="" textlink="">
                        <xdr:nvSpPr>
                          <xdr:cNvPr id="750" name="Oval 1040"/>
                          <xdr:cNvSpPr>
                            <a:spLocks noChangeArrowheads="1"/>
                          </xdr:cNvSpPr>
                        </xdr:nvSpPr>
                        <xdr:spPr bwMode="auto">
                          <a:xfrm>
                            <a:off x="5820204" y="19240713"/>
                            <a:ext cx="57150" cy="47625"/>
                          </a:xfrm>
                          <a:prstGeom prst="ellipse">
                            <a:avLst/>
                          </a:prstGeom>
                          <a:solidFill>
                            <a:srgbClr xmlns:mc="http://schemas.openxmlformats.org/markup-compatibility/2006" xmlns:a14="http://schemas.microsoft.com/office/drawing/2010/main" val="0000FF" mc:Ignorable="a14" a14:legacySpreadsheetColorIndex="12"/>
                          </a:solidFill>
                          <a:ln w="9525">
                            <a:solidFill>
                              <a:srgbClr xmlns:mc="http://schemas.openxmlformats.org/markup-compatibility/2006" xmlns:a14="http://schemas.microsoft.com/office/drawing/2010/main" val="0000FF" mc:Ignorable="a14" a14:legacySpreadsheetColorIndex="12"/>
                            </a:solidFill>
                            <a:round/>
                            <a:headEnd/>
                            <a:tailEnd/>
                          </a:ln>
                        </xdr:spPr>
                      </xdr:sp>
                      <xdr:sp macro="" textlink="">
                        <xdr:nvSpPr>
                          <xdr:cNvPr id="751" name="Oval 1040"/>
                          <xdr:cNvSpPr>
                            <a:spLocks noChangeArrowheads="1"/>
                          </xdr:cNvSpPr>
                        </xdr:nvSpPr>
                        <xdr:spPr bwMode="auto">
                          <a:xfrm>
                            <a:off x="3184404" y="19391532"/>
                            <a:ext cx="56831" cy="47625"/>
                          </a:xfrm>
                          <a:prstGeom prst="ellipse">
                            <a:avLst/>
                          </a:prstGeom>
                          <a:solidFill>
                            <a:srgbClr xmlns:mc="http://schemas.openxmlformats.org/markup-compatibility/2006" xmlns:a14="http://schemas.microsoft.com/office/drawing/2010/main" val="0000FF" mc:Ignorable="a14" a14:legacySpreadsheetColorIndex="12"/>
                          </a:solidFill>
                          <a:ln w="9525">
                            <a:solidFill>
                              <a:srgbClr xmlns:mc="http://schemas.openxmlformats.org/markup-compatibility/2006" xmlns:a14="http://schemas.microsoft.com/office/drawing/2010/main" val="0000FF" mc:Ignorable="a14" a14:legacySpreadsheetColorIndex="12"/>
                            </a:solidFill>
                            <a:round/>
                            <a:headEnd/>
                            <a:tailEnd/>
                          </a:ln>
                        </xdr:spPr>
                      </xdr:sp>
                      <xdr:sp macro="" textlink="">
                        <xdr:nvSpPr>
                          <xdr:cNvPr id="752" name="Oval 1040"/>
                          <xdr:cNvSpPr>
                            <a:spLocks noChangeArrowheads="1"/>
                          </xdr:cNvSpPr>
                        </xdr:nvSpPr>
                        <xdr:spPr bwMode="auto">
                          <a:xfrm>
                            <a:off x="2900659" y="19393537"/>
                            <a:ext cx="57150" cy="47625"/>
                          </a:xfrm>
                          <a:prstGeom prst="ellipse">
                            <a:avLst/>
                          </a:prstGeom>
                          <a:solidFill>
                            <a:srgbClr xmlns:mc="http://schemas.openxmlformats.org/markup-compatibility/2006" xmlns:a14="http://schemas.microsoft.com/office/drawing/2010/main" val="0000FF" mc:Ignorable="a14" a14:legacySpreadsheetColorIndex="12"/>
                          </a:solidFill>
                          <a:ln w="9525">
                            <a:solidFill>
                              <a:srgbClr xmlns:mc="http://schemas.openxmlformats.org/markup-compatibility/2006" xmlns:a14="http://schemas.microsoft.com/office/drawing/2010/main" val="0000FF" mc:Ignorable="a14" a14:legacySpreadsheetColorIndex="12"/>
                            </a:solidFill>
                            <a:round/>
                            <a:headEnd/>
                            <a:tailEnd/>
                          </a:ln>
                        </xdr:spPr>
                      </xdr:sp>
                      <xdr:sp macro="" textlink="">
                        <xdr:nvSpPr>
                          <xdr:cNvPr id="753" name="Oval 1040"/>
                          <xdr:cNvSpPr>
                            <a:spLocks noChangeArrowheads="1"/>
                          </xdr:cNvSpPr>
                        </xdr:nvSpPr>
                        <xdr:spPr bwMode="auto">
                          <a:xfrm>
                            <a:off x="2601874" y="19385516"/>
                            <a:ext cx="57150" cy="47625"/>
                          </a:xfrm>
                          <a:prstGeom prst="ellipse">
                            <a:avLst/>
                          </a:prstGeom>
                          <a:solidFill>
                            <a:srgbClr xmlns:mc="http://schemas.openxmlformats.org/markup-compatibility/2006" xmlns:a14="http://schemas.microsoft.com/office/drawing/2010/main" val="0000FF" mc:Ignorable="a14" a14:legacySpreadsheetColorIndex="12"/>
                          </a:solidFill>
                          <a:ln w="9525">
                            <a:solidFill>
                              <a:srgbClr xmlns:mc="http://schemas.openxmlformats.org/markup-compatibility/2006" xmlns:a14="http://schemas.microsoft.com/office/drawing/2010/main" val="0000FF" mc:Ignorable="a14" a14:legacySpreadsheetColorIndex="12"/>
                            </a:solidFill>
                            <a:round/>
                            <a:headEnd/>
                            <a:tailEnd/>
                          </a:ln>
                        </xdr:spPr>
                      </xdr:sp>
                      <xdr:sp macro="" textlink="">
                        <xdr:nvSpPr>
                          <xdr:cNvPr id="754" name="Oval 1040"/>
                          <xdr:cNvSpPr>
                            <a:spLocks noChangeArrowheads="1"/>
                          </xdr:cNvSpPr>
                        </xdr:nvSpPr>
                        <xdr:spPr bwMode="auto">
                          <a:xfrm>
                            <a:off x="5228508" y="19388525"/>
                            <a:ext cx="57150" cy="47625"/>
                          </a:xfrm>
                          <a:prstGeom prst="ellipse">
                            <a:avLst/>
                          </a:prstGeom>
                          <a:solidFill>
                            <a:srgbClr xmlns:mc="http://schemas.openxmlformats.org/markup-compatibility/2006" xmlns:a14="http://schemas.microsoft.com/office/drawing/2010/main" val="0000FF" mc:Ignorable="a14" a14:legacySpreadsheetColorIndex="12"/>
                          </a:solidFill>
                          <a:ln w="9525">
                            <a:solidFill>
                              <a:srgbClr xmlns:mc="http://schemas.openxmlformats.org/markup-compatibility/2006" xmlns:a14="http://schemas.microsoft.com/office/drawing/2010/main" val="0000FF" mc:Ignorable="a14" a14:legacySpreadsheetColorIndex="12"/>
                            </a:solidFill>
                            <a:round/>
                            <a:headEnd/>
                            <a:tailEnd/>
                          </a:ln>
                        </xdr:spPr>
                      </xdr:sp>
                      <xdr:sp macro="" textlink="">
                        <xdr:nvSpPr>
                          <xdr:cNvPr id="755" name="Oval 1040"/>
                          <xdr:cNvSpPr>
                            <a:spLocks noChangeArrowheads="1"/>
                          </xdr:cNvSpPr>
                        </xdr:nvSpPr>
                        <xdr:spPr bwMode="auto">
                          <a:xfrm>
                            <a:off x="4944762" y="19390530"/>
                            <a:ext cx="57150" cy="47625"/>
                          </a:xfrm>
                          <a:prstGeom prst="ellipse">
                            <a:avLst/>
                          </a:prstGeom>
                          <a:solidFill>
                            <a:srgbClr xmlns:mc="http://schemas.openxmlformats.org/markup-compatibility/2006" xmlns:a14="http://schemas.microsoft.com/office/drawing/2010/main" val="0000FF" mc:Ignorable="a14" a14:legacySpreadsheetColorIndex="12"/>
                          </a:solidFill>
                          <a:ln w="9525">
                            <a:solidFill>
                              <a:srgbClr xmlns:mc="http://schemas.openxmlformats.org/markup-compatibility/2006" xmlns:a14="http://schemas.microsoft.com/office/drawing/2010/main" val="0000FF" mc:Ignorable="a14" a14:legacySpreadsheetColorIndex="12"/>
                            </a:solidFill>
                            <a:round/>
                            <a:headEnd/>
                            <a:tailEnd/>
                          </a:ln>
                        </xdr:spPr>
                      </xdr:sp>
                      <xdr:sp macro="" textlink="">
                        <xdr:nvSpPr>
                          <xdr:cNvPr id="756" name="Oval 1040"/>
                          <xdr:cNvSpPr>
                            <a:spLocks noChangeArrowheads="1"/>
                          </xdr:cNvSpPr>
                        </xdr:nvSpPr>
                        <xdr:spPr bwMode="auto">
                          <a:xfrm>
                            <a:off x="4642490" y="19382508"/>
                            <a:ext cx="56936" cy="47625"/>
                          </a:xfrm>
                          <a:prstGeom prst="ellipse">
                            <a:avLst/>
                          </a:prstGeom>
                          <a:solidFill>
                            <a:srgbClr xmlns:mc="http://schemas.openxmlformats.org/markup-compatibility/2006" xmlns:a14="http://schemas.microsoft.com/office/drawing/2010/main" val="0000FF" mc:Ignorable="a14" a14:legacySpreadsheetColorIndex="12"/>
                          </a:solidFill>
                          <a:ln w="9525">
                            <a:solidFill>
                              <a:srgbClr xmlns:mc="http://schemas.openxmlformats.org/markup-compatibility/2006" xmlns:a14="http://schemas.microsoft.com/office/drawing/2010/main" val="0000FF" mc:Ignorable="a14" a14:legacySpreadsheetColorIndex="12"/>
                            </a:solidFill>
                            <a:round/>
                            <a:headEnd/>
                            <a:tailEnd/>
                          </a:ln>
                        </xdr:spPr>
                      </xdr:sp>
                      <xdr:sp macro="" textlink="">
                        <xdr:nvSpPr>
                          <xdr:cNvPr id="757" name="Oval 1040"/>
                          <xdr:cNvSpPr>
                            <a:spLocks noChangeArrowheads="1"/>
                          </xdr:cNvSpPr>
                        </xdr:nvSpPr>
                        <xdr:spPr bwMode="auto">
                          <a:xfrm>
                            <a:off x="6123654" y="19387521"/>
                            <a:ext cx="57150" cy="47625"/>
                          </a:xfrm>
                          <a:prstGeom prst="ellipse">
                            <a:avLst/>
                          </a:prstGeom>
                          <a:solidFill>
                            <a:srgbClr xmlns:mc="http://schemas.openxmlformats.org/markup-compatibility/2006" xmlns:a14="http://schemas.microsoft.com/office/drawing/2010/main" val="0000FF" mc:Ignorable="a14" a14:legacySpreadsheetColorIndex="12"/>
                          </a:solidFill>
                          <a:ln w="9525">
                            <a:solidFill>
                              <a:srgbClr xmlns:mc="http://schemas.openxmlformats.org/markup-compatibility/2006" xmlns:a14="http://schemas.microsoft.com/office/drawing/2010/main" val="0000FF" mc:Ignorable="a14" a14:legacySpreadsheetColorIndex="12"/>
                            </a:solidFill>
                            <a:round/>
                            <a:headEnd/>
                            <a:tailEnd/>
                          </a:ln>
                        </xdr:spPr>
                      </xdr:sp>
                      <xdr:sp macro="" textlink="">
                        <xdr:nvSpPr>
                          <xdr:cNvPr id="758" name="Oval 1040"/>
                          <xdr:cNvSpPr>
                            <a:spLocks noChangeArrowheads="1"/>
                          </xdr:cNvSpPr>
                        </xdr:nvSpPr>
                        <xdr:spPr bwMode="auto">
                          <a:xfrm>
                            <a:off x="5824550" y="19384513"/>
                            <a:ext cx="57150" cy="47625"/>
                          </a:xfrm>
                          <a:prstGeom prst="ellipse">
                            <a:avLst/>
                          </a:prstGeom>
                          <a:solidFill>
                            <a:srgbClr xmlns:mc="http://schemas.openxmlformats.org/markup-compatibility/2006" xmlns:a14="http://schemas.microsoft.com/office/drawing/2010/main" val="0000FF" mc:Ignorable="a14" a14:legacySpreadsheetColorIndex="12"/>
                          </a:solidFill>
                          <a:ln w="9525">
                            <a:solidFill>
                              <a:srgbClr xmlns:mc="http://schemas.openxmlformats.org/markup-compatibility/2006" xmlns:a14="http://schemas.microsoft.com/office/drawing/2010/main" val="0000FF" mc:Ignorable="a14" a14:legacySpreadsheetColorIndex="12"/>
                            </a:solidFill>
                            <a:round/>
                            <a:headEnd/>
                            <a:tailEnd/>
                          </a:ln>
                        </xdr:spPr>
                      </xdr:sp>
                      <xdr:sp macro="" textlink="">
                        <xdr:nvSpPr>
                          <xdr:cNvPr id="759" name="Oval 1040"/>
                          <xdr:cNvSpPr>
                            <a:spLocks noChangeArrowheads="1"/>
                          </xdr:cNvSpPr>
                        </xdr:nvSpPr>
                        <xdr:spPr bwMode="auto">
                          <a:xfrm>
                            <a:off x="3443596" y="19389911"/>
                            <a:ext cx="56831" cy="47625"/>
                          </a:xfrm>
                          <a:prstGeom prst="ellipse">
                            <a:avLst/>
                          </a:prstGeom>
                          <a:solidFill>
                            <a:srgbClr xmlns:mc="http://schemas.openxmlformats.org/markup-compatibility/2006" xmlns:a14="http://schemas.microsoft.com/office/drawing/2010/main" val="0000FF" mc:Ignorable="a14" a14:legacySpreadsheetColorIndex="12"/>
                          </a:solidFill>
                          <a:ln w="9525">
                            <a:solidFill>
                              <a:srgbClr xmlns:mc="http://schemas.openxmlformats.org/markup-compatibility/2006" xmlns:a14="http://schemas.microsoft.com/office/drawing/2010/main" val="0000FF" mc:Ignorable="a14" a14:legacySpreadsheetColorIndex="12"/>
                            </a:solidFill>
                            <a:round/>
                            <a:headEnd/>
                            <a:tailEnd/>
                          </a:ln>
                        </xdr:spPr>
                      </xdr:sp>
                      <xdr:sp macro="" textlink="">
                        <xdr:nvSpPr>
                          <xdr:cNvPr id="760" name="Oval 1040"/>
                          <xdr:cNvSpPr>
                            <a:spLocks noChangeArrowheads="1"/>
                          </xdr:cNvSpPr>
                        </xdr:nvSpPr>
                        <xdr:spPr bwMode="auto">
                          <a:xfrm>
                            <a:off x="3709485" y="19384238"/>
                            <a:ext cx="56831" cy="47625"/>
                          </a:xfrm>
                          <a:prstGeom prst="ellipse">
                            <a:avLst/>
                          </a:prstGeom>
                          <a:solidFill>
                            <a:srgbClr xmlns:mc="http://schemas.openxmlformats.org/markup-compatibility/2006" xmlns:a14="http://schemas.microsoft.com/office/drawing/2010/main" val="0000FF" mc:Ignorable="a14" a14:legacySpreadsheetColorIndex="12"/>
                          </a:solidFill>
                          <a:ln w="9525">
                            <a:solidFill>
                              <a:srgbClr xmlns:mc="http://schemas.openxmlformats.org/markup-compatibility/2006" xmlns:a14="http://schemas.microsoft.com/office/drawing/2010/main" val="0000FF" mc:Ignorable="a14" a14:legacySpreadsheetColorIndex="12"/>
                            </a:solidFill>
                            <a:round/>
                            <a:headEnd/>
                            <a:tailEnd/>
                          </a:ln>
                        </xdr:spPr>
                      </xdr:sp>
                      <xdr:sp macro="" textlink="">
                        <xdr:nvSpPr>
                          <xdr:cNvPr id="761" name="Oval 1040"/>
                          <xdr:cNvSpPr>
                            <a:spLocks noChangeArrowheads="1"/>
                          </xdr:cNvSpPr>
                        </xdr:nvSpPr>
                        <xdr:spPr bwMode="auto">
                          <a:xfrm>
                            <a:off x="3946173" y="19386670"/>
                            <a:ext cx="56831" cy="47625"/>
                          </a:xfrm>
                          <a:prstGeom prst="ellipse">
                            <a:avLst/>
                          </a:prstGeom>
                          <a:solidFill>
                            <a:srgbClr xmlns:mc="http://schemas.openxmlformats.org/markup-compatibility/2006" xmlns:a14="http://schemas.microsoft.com/office/drawing/2010/main" val="0000FF" mc:Ignorable="a14" a14:legacySpreadsheetColorIndex="12"/>
                          </a:solidFill>
                          <a:ln w="9525">
                            <a:solidFill>
                              <a:srgbClr xmlns:mc="http://schemas.openxmlformats.org/markup-compatibility/2006" xmlns:a14="http://schemas.microsoft.com/office/drawing/2010/main" val="0000FF" mc:Ignorable="a14" a14:legacySpreadsheetColorIndex="12"/>
                            </a:solidFill>
                            <a:round/>
                            <a:headEnd/>
                            <a:tailEnd/>
                          </a:ln>
                        </xdr:spPr>
                      </xdr:sp>
                      <xdr:sp macro="" textlink="">
                        <xdr:nvSpPr>
                          <xdr:cNvPr id="762" name="Oval 1040"/>
                          <xdr:cNvSpPr>
                            <a:spLocks noChangeArrowheads="1"/>
                          </xdr:cNvSpPr>
                        </xdr:nvSpPr>
                        <xdr:spPr bwMode="auto">
                          <a:xfrm>
                            <a:off x="4189458" y="19385048"/>
                            <a:ext cx="56831" cy="47625"/>
                          </a:xfrm>
                          <a:prstGeom prst="ellipse">
                            <a:avLst/>
                          </a:prstGeom>
                          <a:solidFill>
                            <a:srgbClr xmlns:mc="http://schemas.openxmlformats.org/markup-compatibility/2006" xmlns:a14="http://schemas.microsoft.com/office/drawing/2010/main" val="0000FF" mc:Ignorable="a14" a14:legacySpreadsheetColorIndex="12"/>
                          </a:solidFill>
                          <a:ln w="9525">
                            <a:solidFill>
                              <a:srgbClr xmlns:mc="http://schemas.openxmlformats.org/markup-compatibility/2006" xmlns:a14="http://schemas.microsoft.com/office/drawing/2010/main" val="0000FF" mc:Ignorable="a14" a14:legacySpreadsheetColorIndex="12"/>
                            </a:solidFill>
                            <a:round/>
                            <a:headEnd/>
                            <a:tailEnd/>
                          </a:ln>
                        </xdr:spPr>
                      </xdr:sp>
                      <xdr:sp macro="" textlink="">
                        <xdr:nvSpPr>
                          <xdr:cNvPr id="763" name="Oval 1040"/>
                          <xdr:cNvSpPr>
                            <a:spLocks noChangeArrowheads="1"/>
                          </xdr:cNvSpPr>
                        </xdr:nvSpPr>
                        <xdr:spPr bwMode="auto">
                          <a:xfrm>
                            <a:off x="4416752" y="19387480"/>
                            <a:ext cx="56831" cy="47625"/>
                          </a:xfrm>
                          <a:prstGeom prst="ellipse">
                            <a:avLst/>
                          </a:prstGeom>
                          <a:solidFill>
                            <a:srgbClr xmlns:mc="http://schemas.openxmlformats.org/markup-compatibility/2006" xmlns:a14="http://schemas.microsoft.com/office/drawing/2010/main" val="0000FF" mc:Ignorable="a14" a14:legacySpreadsheetColorIndex="12"/>
                          </a:solidFill>
                          <a:ln w="9525">
                            <a:solidFill>
                              <a:srgbClr xmlns:mc="http://schemas.openxmlformats.org/markup-compatibility/2006" xmlns:a14="http://schemas.microsoft.com/office/drawing/2010/main" val="0000FF" mc:Ignorable="a14" a14:legacySpreadsheetColorIndex="12"/>
                            </a:solidFill>
                            <a:round/>
                            <a:headEnd/>
                            <a:tailEnd/>
                          </a:ln>
                        </xdr:spPr>
                      </xdr:sp>
                    </xdr:grpSp>
                  </xdr:grpSp>
                </xdr:grpSp>
                <xdr:cxnSp macro="">
                  <xdr:nvCxnSpPr>
                    <xdr:cNvPr id="732" name="Straight Arrow Connector 731"/>
                    <xdr:cNvCxnSpPr/>
                  </xdr:nvCxnSpPr>
                  <xdr:spPr>
                    <a:xfrm flipH="1">
                      <a:off x="2272013" y="20167989"/>
                      <a:ext cx="791770" cy="0"/>
                    </a:xfrm>
                    <a:prstGeom prst="straightConnector1">
                      <a:avLst/>
                    </a:prstGeom>
                    <a:ln>
                      <a:tailEnd type="arrow"/>
                    </a:ln>
                  </xdr:spPr>
                  <xdr:style>
                    <a:lnRef idx="1">
                      <a:schemeClr val="dk1"/>
                    </a:lnRef>
                    <a:fillRef idx="0">
                      <a:schemeClr val="dk1"/>
                    </a:fillRef>
                    <a:effectRef idx="0">
                      <a:schemeClr val="dk1"/>
                    </a:effectRef>
                    <a:fontRef idx="minor">
                      <a:schemeClr val="tx1"/>
                    </a:fontRef>
                  </xdr:style>
                </xdr:cxnSp>
                <xdr:cxnSp macro="">
                  <xdr:nvCxnSpPr>
                    <xdr:cNvPr id="733" name="Straight Arrow Connector 732"/>
                    <xdr:cNvCxnSpPr/>
                  </xdr:nvCxnSpPr>
                  <xdr:spPr>
                    <a:xfrm>
                      <a:off x="4641939" y="20171302"/>
                      <a:ext cx="931109" cy="0"/>
                    </a:xfrm>
                    <a:prstGeom prst="straightConnector1">
                      <a:avLst/>
                    </a:prstGeom>
                    <a:ln>
                      <a:tailEnd type="arrow"/>
                    </a:ln>
                  </xdr:spPr>
                  <xdr:style>
                    <a:lnRef idx="1">
                      <a:schemeClr val="dk1"/>
                    </a:lnRef>
                    <a:fillRef idx="0">
                      <a:schemeClr val="dk1"/>
                    </a:fillRef>
                    <a:effectRef idx="0">
                      <a:schemeClr val="dk1"/>
                    </a:effectRef>
                    <a:fontRef idx="minor">
                      <a:schemeClr val="tx1"/>
                    </a:fontRef>
                  </xdr:style>
                </xdr:cxnSp>
              </xdr:grpSp>
            </xdr:grpSp>
            <xdr:grpSp>
              <xdr:nvGrpSpPr>
                <xdr:cNvPr id="708" name="Group 707"/>
                <xdr:cNvGrpSpPr/>
              </xdr:nvGrpSpPr>
              <xdr:grpSpPr>
                <a:xfrm>
                  <a:off x="7887525" y="21055143"/>
                  <a:ext cx="132677" cy="556417"/>
                  <a:chOff x="7631206" y="20392243"/>
                  <a:chExt cx="134428" cy="555442"/>
                </a:xfrm>
              </xdr:grpSpPr>
              <xdr:sp macro="" textlink="">
                <xdr:nvSpPr>
                  <xdr:cNvPr id="714" name="Line 1011"/>
                  <xdr:cNvSpPr>
                    <a:spLocks noChangeShapeType="1"/>
                  </xdr:cNvSpPr>
                </xdr:nvSpPr>
                <xdr:spPr bwMode="auto">
                  <a:xfrm>
                    <a:off x="7708484" y="20392243"/>
                    <a:ext cx="0" cy="256393"/>
                  </a:xfrm>
                  <a:prstGeom prst="line">
                    <a:avLst/>
                  </a:prstGeom>
                  <a:noFill/>
                  <a:ln w="12700">
                    <a:solidFill>
                      <a:srgbClr xmlns:mc="http://schemas.openxmlformats.org/markup-compatibility/2006" xmlns:a14="http://schemas.microsoft.com/office/drawing/2010/main" val="000000" mc:Ignorable="a14" a14:legacySpreadsheetColorIndex="64"/>
                    </a:solidFill>
                    <a:round/>
                    <a:headEnd/>
                    <a:tailEnd/>
                  </a:ln>
                  <a:extLst>
                    <a:ext uri="{909E8E84-426E-40DD-AFC4-6F175D3DCCD1}">
                      <a14:hiddenFill xmlns:a14="http://schemas.microsoft.com/office/drawing/2010/main">
                        <a:noFill/>
                      </a14:hiddenFill>
                    </a:ext>
                  </a:extLst>
                </xdr:spPr>
              </xdr:sp>
              <xdr:sp macro="" textlink="">
                <xdr:nvSpPr>
                  <xdr:cNvPr id="715" name="Line 1012"/>
                  <xdr:cNvSpPr>
                    <a:spLocks noChangeShapeType="1"/>
                  </xdr:cNvSpPr>
                </xdr:nvSpPr>
                <xdr:spPr bwMode="auto">
                  <a:xfrm>
                    <a:off x="7708484" y="20734362"/>
                    <a:ext cx="0" cy="213323"/>
                  </a:xfrm>
                  <a:prstGeom prst="line">
                    <a:avLst/>
                  </a:prstGeom>
                  <a:noFill/>
                  <a:ln w="12700">
                    <a:solidFill>
                      <a:srgbClr xmlns:mc="http://schemas.openxmlformats.org/markup-compatibility/2006" xmlns:a14="http://schemas.microsoft.com/office/drawing/2010/main" val="000000" mc:Ignorable="a14" a14:legacySpreadsheetColorIndex="64"/>
                    </a:solidFill>
                    <a:round/>
                    <a:headEnd/>
                    <a:tailEnd/>
                  </a:ln>
                  <a:extLst>
                    <a:ext uri="{909E8E84-426E-40DD-AFC4-6F175D3DCCD1}">
                      <a14:hiddenFill xmlns:a14="http://schemas.microsoft.com/office/drawing/2010/main">
                        <a:noFill/>
                      </a14:hiddenFill>
                    </a:ext>
                  </a:extLst>
                </xdr:spPr>
              </xdr:sp>
              <xdr:sp macro="" textlink="">
                <xdr:nvSpPr>
                  <xdr:cNvPr id="716" name="Line 1013"/>
                  <xdr:cNvSpPr>
                    <a:spLocks noChangeShapeType="1"/>
                  </xdr:cNvSpPr>
                </xdr:nvSpPr>
                <xdr:spPr bwMode="auto">
                  <a:xfrm>
                    <a:off x="7640731" y="20658161"/>
                    <a:ext cx="124903" cy="38100"/>
                  </a:xfrm>
                  <a:prstGeom prst="line">
                    <a:avLst/>
                  </a:prstGeom>
                  <a:noFill/>
                  <a:ln w="12700">
                    <a:solidFill>
                      <a:srgbClr xmlns:mc="http://schemas.openxmlformats.org/markup-compatibility/2006" xmlns:a14="http://schemas.microsoft.com/office/drawing/2010/main" val="000000" mc:Ignorable="a14" a14:legacySpreadsheetColorIndex="64"/>
                    </a:solidFill>
                    <a:round/>
                    <a:headEnd/>
                    <a:tailEnd/>
                  </a:ln>
                  <a:extLst>
                    <a:ext uri="{909E8E84-426E-40DD-AFC4-6F175D3DCCD1}">
                      <a14:hiddenFill xmlns:a14="http://schemas.microsoft.com/office/drawing/2010/main">
                        <a:noFill/>
                      </a14:hiddenFill>
                    </a:ext>
                  </a:extLst>
                </xdr:spPr>
              </xdr:sp>
              <xdr:sp macro="" textlink="">
                <xdr:nvSpPr>
                  <xdr:cNvPr id="717" name="Line 1014"/>
                  <xdr:cNvSpPr>
                    <a:spLocks noChangeShapeType="1"/>
                  </xdr:cNvSpPr>
                </xdr:nvSpPr>
                <xdr:spPr bwMode="auto">
                  <a:xfrm flipH="1">
                    <a:off x="7631206" y="20648636"/>
                    <a:ext cx="77278" cy="9525"/>
                  </a:xfrm>
                  <a:prstGeom prst="line">
                    <a:avLst/>
                  </a:prstGeom>
                  <a:noFill/>
                  <a:ln w="12700">
                    <a:solidFill>
                      <a:srgbClr xmlns:mc="http://schemas.openxmlformats.org/markup-compatibility/2006" xmlns:a14="http://schemas.microsoft.com/office/drawing/2010/main" val="000000" mc:Ignorable="a14" a14:legacySpreadsheetColorIndex="64"/>
                    </a:solidFill>
                    <a:round/>
                    <a:headEnd/>
                    <a:tailEnd/>
                  </a:ln>
                  <a:extLst>
                    <a:ext uri="{909E8E84-426E-40DD-AFC4-6F175D3DCCD1}">
                      <a14:hiddenFill xmlns:a14="http://schemas.microsoft.com/office/drawing/2010/main">
                        <a:noFill/>
                      </a14:hiddenFill>
                    </a:ext>
                  </a:extLst>
                </xdr:spPr>
              </xdr:sp>
              <xdr:sp macro="" textlink="">
                <xdr:nvSpPr>
                  <xdr:cNvPr id="718" name="Line 1015"/>
                  <xdr:cNvSpPr>
                    <a:spLocks noChangeShapeType="1"/>
                  </xdr:cNvSpPr>
                </xdr:nvSpPr>
                <xdr:spPr bwMode="auto">
                  <a:xfrm flipH="1">
                    <a:off x="7708484" y="20696261"/>
                    <a:ext cx="47625" cy="38100"/>
                  </a:xfrm>
                  <a:prstGeom prst="line">
                    <a:avLst/>
                  </a:prstGeom>
                  <a:noFill/>
                  <a:ln w="12700">
                    <a:solidFill>
                      <a:srgbClr xmlns:mc="http://schemas.openxmlformats.org/markup-compatibility/2006" xmlns:a14="http://schemas.microsoft.com/office/drawing/2010/main" val="000000" mc:Ignorable="a14" a14:legacySpreadsheetColorIndex="64"/>
                    </a:solidFill>
                    <a:round/>
                    <a:headEnd/>
                    <a:tailEnd/>
                  </a:ln>
                  <a:extLst>
                    <a:ext uri="{909E8E84-426E-40DD-AFC4-6F175D3DCCD1}">
                      <a14:hiddenFill xmlns:a14="http://schemas.microsoft.com/office/drawing/2010/main">
                        <a:noFill/>
                      </a14:hiddenFill>
                    </a:ext>
                  </a:extLst>
                </xdr:spPr>
              </xdr:sp>
            </xdr:grpSp>
            <xdr:sp macro="" textlink="$J$8">
              <xdr:nvSpPr>
                <xdr:cNvPr id="709" name="Text Box 1095"/>
                <xdr:cNvSpPr txBox="1">
                  <a:spLocks noChangeArrowheads="1" noTextEdit="1"/>
                </xdr:cNvSpPr>
              </xdr:nvSpPr>
              <xdr:spPr bwMode="auto">
                <a:xfrm>
                  <a:off x="8081894" y="21196978"/>
                  <a:ext cx="866750" cy="249941"/>
                </a:xfrm>
                <a:prstGeom prst="rect">
                  <a:avLst/>
                </a:prstGeom>
                <a:noFill/>
                <a:ln>
                  <a:noFill/>
                </a:ln>
                <a:extLst/>
              </xdr:spPr>
              <xdr:txBody>
                <a:bodyPr vertOverflow="clip" wrap="square" lIns="27432" tIns="22860" rIns="0" bIns="0" anchor="t" upright="1"/>
                <a:lstStyle/>
                <a:p>
                  <a:pPr algn="l" rtl="0">
                    <a:defRPr sz="1000"/>
                  </a:pPr>
                  <a:fld id="{F17BB690-E901-4F22-BEDC-645F7D6ED662}" type="TxLink">
                    <a:rPr lang="th-TH" sz="1050" b="1" i="0" u="none" strike="noStrike" baseline="0">
                      <a:solidFill>
                        <a:schemeClr val="tx1"/>
                      </a:solidFill>
                      <a:latin typeface="Times New Roman"/>
                    </a:rPr>
                    <a:pPr algn="l" rtl="0">
                      <a:defRPr sz="1000"/>
                    </a:pPr>
                    <a:t>0.20</a:t>
                  </a:fld>
                  <a:endParaRPr lang="th-TH" sz="1050" b="1" i="0" u="none" strike="noStrike" baseline="0">
                    <a:solidFill>
                      <a:schemeClr val="tx1"/>
                    </a:solidFill>
                    <a:latin typeface="Times New Roman"/>
                  </a:endParaRPr>
                </a:p>
              </xdr:txBody>
            </xdr:sp>
            <xdr:grpSp>
              <xdr:nvGrpSpPr>
                <xdr:cNvPr id="710" name="Group 709"/>
                <xdr:cNvGrpSpPr/>
              </xdr:nvGrpSpPr>
              <xdr:grpSpPr>
                <a:xfrm>
                  <a:off x="4747791" y="21373460"/>
                  <a:ext cx="556647" cy="349254"/>
                  <a:chOff x="3089321" y="21519136"/>
                  <a:chExt cx="556647" cy="349254"/>
                </a:xfrm>
              </xdr:grpSpPr>
              <xdr:cxnSp macro="">
                <xdr:nvCxnSpPr>
                  <xdr:cNvPr id="711" name="Straight Connector 710"/>
                  <xdr:cNvCxnSpPr/>
                </xdr:nvCxnSpPr>
                <xdr:spPr>
                  <a:xfrm>
                    <a:off x="3137856" y="21862832"/>
                    <a:ext cx="508112" cy="0"/>
                  </a:xfrm>
                  <a:prstGeom prst="line">
                    <a:avLst/>
                  </a:prstGeom>
                </xdr:spPr>
                <xdr:style>
                  <a:lnRef idx="1">
                    <a:schemeClr val="dk1"/>
                  </a:lnRef>
                  <a:fillRef idx="0">
                    <a:schemeClr val="dk1"/>
                  </a:fillRef>
                  <a:effectRef idx="0">
                    <a:schemeClr val="dk1"/>
                  </a:effectRef>
                  <a:fontRef idx="minor">
                    <a:schemeClr val="tx1"/>
                  </a:fontRef>
                </xdr:style>
              </xdr:cxnSp>
              <xdr:cxnSp macro="">
                <xdr:nvCxnSpPr>
                  <xdr:cNvPr id="712" name="Straight Connector 711"/>
                  <xdr:cNvCxnSpPr/>
                </xdr:nvCxnSpPr>
                <xdr:spPr>
                  <a:xfrm>
                    <a:off x="3142335" y="21637402"/>
                    <a:ext cx="173" cy="230988"/>
                  </a:xfrm>
                  <a:prstGeom prst="line">
                    <a:avLst/>
                  </a:prstGeom>
                </xdr:spPr>
                <xdr:style>
                  <a:lnRef idx="1">
                    <a:schemeClr val="dk1"/>
                  </a:lnRef>
                  <a:fillRef idx="0">
                    <a:schemeClr val="dk1"/>
                  </a:fillRef>
                  <a:effectRef idx="0">
                    <a:schemeClr val="dk1"/>
                  </a:effectRef>
                  <a:fontRef idx="minor">
                    <a:schemeClr val="tx1"/>
                  </a:fontRef>
                </xdr:style>
              </xdr:cxnSp>
              <xdr:sp macro="" textlink="">
                <xdr:nvSpPr>
                  <xdr:cNvPr id="713" name="Oval 712"/>
                  <xdr:cNvSpPr/>
                </xdr:nvSpPr>
                <xdr:spPr>
                  <a:xfrm>
                    <a:off x="3089321" y="21519136"/>
                    <a:ext cx="130668" cy="115516"/>
                  </a:xfrm>
                  <a:prstGeom prst="ellipse">
                    <a:avLst/>
                  </a:prstGeom>
                  <a:noFill/>
                  <a:ln w="12700">
                    <a:solidFill>
                      <a:schemeClr val="tx1"/>
                    </a:solidFill>
                  </a:ln>
                </xdr:spPr>
                <xdr:style>
                  <a:lnRef idx="2">
                    <a:schemeClr val="accent1">
                      <a:shade val="50000"/>
                    </a:schemeClr>
                  </a:lnRef>
                  <a:fillRef idx="1">
                    <a:schemeClr val="accent1"/>
                  </a:fillRef>
                  <a:effectRef idx="0">
                    <a:schemeClr val="accent1"/>
                  </a:effectRef>
                  <a:fontRef idx="minor">
                    <a:schemeClr val="lt1"/>
                  </a:fontRef>
                </xdr:style>
                <xdr:txBody>
                  <a:bodyPr vertOverflow="clip" horzOverflow="clip" rtlCol="0" anchor="t"/>
                  <a:lstStyle/>
                  <a:p>
                    <a:pPr algn="l"/>
                    <a:endParaRPr lang="th-TH" sz="1100"/>
                  </a:p>
                </xdr:txBody>
              </xdr:sp>
            </xdr:grpSp>
          </xdr:grpSp>
          <xdr:sp macro="" textlink="$J$6">
            <xdr:nvSpPr>
              <xdr:cNvPr id="705" name="Text Box 1095"/>
              <xdr:cNvSpPr txBox="1">
                <a:spLocks noChangeArrowheads="1" noTextEdit="1"/>
              </xdr:cNvSpPr>
            </xdr:nvSpPr>
            <xdr:spPr bwMode="auto">
              <a:xfrm>
                <a:off x="5440592" y="22796369"/>
                <a:ext cx="440174" cy="256913"/>
              </a:xfrm>
              <a:prstGeom prst="rect">
                <a:avLst/>
              </a:prstGeom>
              <a:solidFill>
                <a:schemeClr val="bg1"/>
              </a:solidFill>
              <a:ln>
                <a:noFill/>
              </a:ln>
              <a:extLst/>
            </xdr:spPr>
            <xdr:txBody>
              <a:bodyPr vertOverflow="clip" wrap="square" lIns="27432" tIns="22860" rIns="0" bIns="0" anchor="t" upright="1"/>
              <a:lstStyle/>
              <a:p>
                <a:pPr algn="l" rtl="0">
                  <a:defRPr sz="1000"/>
                </a:pPr>
                <a:fld id="{3CFA0844-46B8-4B6B-B894-C755104939B7}" type="TxLink">
                  <a:rPr lang="th-TH" sz="1050" b="1" i="0" u="none" strike="noStrike" baseline="0">
                    <a:solidFill>
                      <a:schemeClr val="tx1"/>
                    </a:solidFill>
                    <a:latin typeface="Times New Roman"/>
                  </a:rPr>
                  <a:pPr algn="l" rtl="0">
                    <a:defRPr sz="1000"/>
                  </a:pPr>
                  <a:t>5.45</a:t>
                </a:fld>
                <a:endParaRPr lang="th-TH" sz="1050" b="1" i="0" u="none" strike="noStrike" baseline="0">
                  <a:solidFill>
                    <a:schemeClr val="tx1"/>
                  </a:solidFill>
                  <a:latin typeface="Times New Roman"/>
                </a:endParaRPr>
              </a:p>
            </xdr:txBody>
          </xdr:sp>
          <xdr:sp macro="" textlink="$K$6">
            <xdr:nvSpPr>
              <xdr:cNvPr id="706" name="Text Box 1095"/>
              <xdr:cNvSpPr txBox="1">
                <a:spLocks noChangeArrowheads="1" noTextEdit="1"/>
              </xdr:cNvSpPr>
            </xdr:nvSpPr>
            <xdr:spPr bwMode="auto">
              <a:xfrm>
                <a:off x="5824904" y="22783116"/>
                <a:ext cx="440174" cy="256913"/>
              </a:xfrm>
              <a:prstGeom prst="rect">
                <a:avLst/>
              </a:prstGeom>
              <a:solidFill>
                <a:schemeClr val="bg1"/>
              </a:solidFill>
              <a:ln>
                <a:noFill/>
              </a:ln>
              <a:extLst/>
            </xdr:spPr>
            <xdr:txBody>
              <a:bodyPr vertOverflow="clip" wrap="square" lIns="27432" tIns="22860" rIns="0" bIns="0" anchor="t" upright="1"/>
              <a:lstStyle/>
              <a:p>
                <a:pPr algn="l" rtl="0">
                  <a:defRPr sz="1000"/>
                </a:pPr>
                <a:fld id="{09392818-8102-4A32-81F3-2196DDF281EC}" type="TxLink">
                  <a:rPr lang="th-TH" sz="1050" b="1" i="0" u="none" strike="noStrike" baseline="0">
                    <a:solidFill>
                      <a:schemeClr val="tx1"/>
                    </a:solidFill>
                    <a:latin typeface="Times New Roman"/>
                  </a:rPr>
                  <a:pPr algn="l" rtl="0">
                    <a:defRPr sz="1000"/>
                  </a:pPr>
                  <a:t>ม.</a:t>
                </a:fld>
                <a:endParaRPr lang="th-TH" sz="1050" b="1" i="0" u="none" strike="noStrike" baseline="0">
                  <a:solidFill>
                    <a:schemeClr val="tx1"/>
                  </a:solidFill>
                  <a:latin typeface="Times New Roman"/>
                </a:endParaRPr>
              </a:p>
            </xdr:txBody>
          </xdr:sp>
        </xdr:grpSp>
        <xdr:sp macro="" textlink="$H$87">
          <xdr:nvSpPr>
            <xdr:cNvPr id="804" name="Text Box 1095"/>
            <xdr:cNvSpPr txBox="1">
              <a:spLocks noChangeArrowheads="1" noTextEdit="1"/>
            </xdr:cNvSpPr>
          </xdr:nvSpPr>
          <xdr:spPr bwMode="auto">
            <a:xfrm>
              <a:off x="9914505" y="6719053"/>
              <a:ext cx="304546" cy="148940"/>
            </a:xfrm>
            <a:prstGeom prst="rect">
              <a:avLst/>
            </a:prstGeom>
            <a:solidFill>
              <a:schemeClr val="accent6">
                <a:lumMod val="40000"/>
                <a:lumOff val="60000"/>
              </a:schemeClr>
            </a:solidFill>
            <a:ln>
              <a:noFill/>
            </a:ln>
            <a:extLst/>
          </xdr:spPr>
          <xdr:txBody>
            <a:bodyPr vertOverflow="clip" wrap="square" lIns="27432" tIns="22860" rIns="0" bIns="0" anchor="t" upright="1"/>
            <a:lstStyle/>
            <a:p>
              <a:pPr algn="l" rtl="0">
                <a:defRPr sz="1000"/>
              </a:pPr>
              <a:fld id="{1B42F812-3B35-4CCB-93CD-1380F6A29E0E}" type="TxLink">
                <a:rPr lang="th-TH" sz="1000" b="0" i="0" u="none" strike="noStrike" baseline="0">
                  <a:solidFill>
                    <a:srgbClr val="0000FF"/>
                  </a:solidFill>
                  <a:latin typeface="Times New Roman"/>
                </a:rPr>
                <a:pPr algn="l" rtl="0">
                  <a:defRPr sz="1000"/>
                </a:pPr>
                <a:t>AS6 -</a:t>
              </a:fld>
              <a:endParaRPr lang="th-TH" sz="1000" b="0" i="0" u="none" strike="noStrike" baseline="0">
                <a:solidFill>
                  <a:srgbClr val="0000FF"/>
                </a:solidFill>
                <a:latin typeface="Times New Roman"/>
              </a:endParaRPr>
            </a:p>
          </xdr:txBody>
        </xdr:sp>
      </xdr:grpSp>
    </xdr:grpSp>
    <xdr:clientData/>
  </xdr:twoCellAnchor>
  <xdr:twoCellAnchor>
    <xdr:from>
      <xdr:col>12</xdr:col>
      <xdr:colOff>203980</xdr:colOff>
      <xdr:row>34</xdr:row>
      <xdr:rowOff>179780</xdr:rowOff>
    </xdr:from>
    <xdr:to>
      <xdr:col>19</xdr:col>
      <xdr:colOff>132578</xdr:colOff>
      <xdr:row>40</xdr:row>
      <xdr:rowOff>67210</xdr:rowOff>
    </xdr:to>
    <xdr:grpSp>
      <xdr:nvGrpSpPr>
        <xdr:cNvPr id="894" name="Group 893"/>
        <xdr:cNvGrpSpPr/>
      </xdr:nvGrpSpPr>
      <xdr:grpSpPr>
        <a:xfrm>
          <a:off x="9280745" y="10209045"/>
          <a:ext cx="4523009" cy="1657959"/>
          <a:chOff x="3634870" y="21250579"/>
          <a:chExt cx="5398148" cy="1802703"/>
        </a:xfrm>
      </xdr:grpSpPr>
      <xdr:grpSp>
        <xdr:nvGrpSpPr>
          <xdr:cNvPr id="895" name="Group 894"/>
          <xdr:cNvGrpSpPr/>
        </xdr:nvGrpSpPr>
        <xdr:grpSpPr>
          <a:xfrm>
            <a:off x="3634870" y="21250579"/>
            <a:ext cx="5398148" cy="1789507"/>
            <a:chOff x="3591995" y="20698973"/>
            <a:chExt cx="5372736" cy="1744346"/>
          </a:xfrm>
        </xdr:grpSpPr>
        <xdr:grpSp>
          <xdr:nvGrpSpPr>
            <xdr:cNvPr id="898" name="Group 897"/>
            <xdr:cNvGrpSpPr/>
          </xdr:nvGrpSpPr>
          <xdr:grpSpPr>
            <a:xfrm>
              <a:off x="3591995" y="20698973"/>
              <a:ext cx="4387327" cy="1744346"/>
              <a:chOff x="1980079" y="18517918"/>
              <a:chExt cx="4397425" cy="1768254"/>
            </a:xfrm>
          </xdr:grpSpPr>
          <xdr:sp macro="" textlink="$J$88">
            <xdr:nvSpPr>
              <xdr:cNvPr id="910" name="Text Box 1095"/>
              <xdr:cNvSpPr txBox="1">
                <a:spLocks noChangeArrowheads="1" noTextEdit="1"/>
              </xdr:cNvSpPr>
            </xdr:nvSpPr>
            <xdr:spPr bwMode="auto">
              <a:xfrm>
                <a:off x="2877058" y="18531227"/>
                <a:ext cx="723271" cy="17566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 xmlns:a14="http://schemas.microsoft.com/office/drawing/2010/main">
                    <a:solidFill>
                      <a:srgbClr xmlns:mc="http://schemas.openxmlformats.org/markup-compatibility/2006" val="FFFFFF" mc:Ignorable="a14" a14:legacySpreadsheetColorIndex="9"/>
                    </a:solidFill>
                  </a14:hiddenFill>
                </a:ext>
                <a:ext uri="{91240B29-F687-4F45-9708-019B960494DF}">
                  <a14:hiddenLine xmlns:a14="http://schemas.microsoft.com/office/drawing/2010/main" w="9525">
                    <a:solidFill>
                      <a:srgbClr xmlns:mc="http://schemas.openxmlformats.org/markup-compatibility/2006"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  <xdr:txBody>
              <a:bodyPr vertOverflow="clip" wrap="square" lIns="27432" tIns="22860" rIns="0" bIns="0" anchor="t" upright="1"/>
              <a:lstStyle/>
              <a:p>
                <a:pPr algn="l" rtl="0">
                  <a:defRPr sz="1000"/>
                </a:pPr>
                <a:fld id="{4BE06409-EE08-40F9-8205-D11A7D7CD8F4}" type="TxLink">
                  <a:rPr lang="th-TH" sz="1000" b="0" i="0" u="none" strike="noStrike" baseline="0">
                    <a:solidFill>
                      <a:srgbClr val="0000FF"/>
                    </a:solidFill>
                    <a:latin typeface="Times New Roman"/>
                  </a:rPr>
                  <a:pPr algn="l" rtl="0">
                    <a:defRPr sz="1000"/>
                  </a:pPr>
                  <a:t>9@0.185m</a:t>
                </a:fld>
                <a:endParaRPr lang="th-TH" sz="1000" b="0" i="0" u="none" strike="noStrike" baseline="0">
                  <a:solidFill>
                    <a:srgbClr val="0000FF"/>
                  </a:solidFill>
                  <a:latin typeface="Times New Roman"/>
                </a:endParaRPr>
              </a:p>
            </xdr:txBody>
          </xdr:sp>
          <xdr:sp macro="" textlink="$J$87">
            <xdr:nvSpPr>
              <xdr:cNvPr id="911" name="Text Box 1095"/>
              <xdr:cNvSpPr txBox="1">
                <a:spLocks noChangeArrowheads="1" noTextEdit="1"/>
              </xdr:cNvSpPr>
            </xdr:nvSpPr>
            <xdr:spPr bwMode="auto">
              <a:xfrm>
                <a:off x="3631911" y="18534919"/>
                <a:ext cx="334002" cy="162762"/>
              </a:xfrm>
              <a:prstGeom prst="rect">
                <a:avLst/>
              </a:prstGeom>
              <a:solidFill>
                <a:schemeClr val="bg1">
                  <a:lumMod val="85000"/>
                </a:schemeClr>
              </a:solidFill>
              <a:ln>
                <a:noFill/>
              </a:ln>
              <a:extLst/>
            </xdr:spPr>
            <xdr:txBody>
              <a:bodyPr vertOverflow="clip" wrap="square" lIns="27432" tIns="22860" rIns="0" bIns="0" anchor="t" upright="1"/>
              <a:lstStyle/>
              <a:p>
                <a:pPr algn="l" rtl="0">
                  <a:defRPr sz="1000"/>
                </a:pPr>
                <a:fld id="{A303B282-C0BE-4949-A33B-7F546F9CAE8F}" type="TxLink">
                  <a:rPr lang="th-TH" sz="1000" b="0" i="0" u="none" strike="noStrike" baseline="0">
                    <a:solidFill>
                      <a:srgbClr val="0000FF"/>
                    </a:solidFill>
                    <a:latin typeface="Times New Roman"/>
                  </a:rPr>
                  <a:pPr algn="l" rtl="0">
                    <a:defRPr sz="1000"/>
                  </a:pPr>
                  <a:t>AS4 -</a:t>
                </a:fld>
                <a:endParaRPr lang="th-TH" sz="1000" b="0" i="0" u="none" strike="noStrike" baseline="0">
                  <a:solidFill>
                    <a:srgbClr val="0000FF"/>
                  </a:solidFill>
                  <a:latin typeface="Times New Roman"/>
                </a:endParaRPr>
              </a:p>
            </xdr:txBody>
          </xdr:sp>
          <xdr:sp macro="" textlink="$H$88">
            <xdr:nvSpPr>
              <xdr:cNvPr id="912" name="Text Box 1095"/>
              <xdr:cNvSpPr txBox="1">
                <a:spLocks noChangeArrowheads="1" noTextEdit="1"/>
              </xdr:cNvSpPr>
            </xdr:nvSpPr>
            <xdr:spPr bwMode="auto">
              <a:xfrm>
                <a:off x="4581490" y="18517918"/>
                <a:ext cx="691067" cy="21438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 xmlns:a14="http://schemas.microsoft.com/office/drawing/2010/main">
                    <a:solidFill>
                      <a:srgbClr xmlns:mc="http://schemas.openxmlformats.org/markup-compatibility/2006" val="FFFFFF" mc:Ignorable="a14" a14:legacySpreadsheetColorIndex="9"/>
                    </a:solidFill>
                  </a14:hiddenFill>
                </a:ext>
                <a:ext uri="{91240B29-F687-4F45-9708-019B960494DF}">
                  <a14:hiddenLine xmlns:a14="http://schemas.microsoft.com/office/drawing/2010/main" w="9525">
                    <a:solidFill>
                      <a:srgbClr xmlns:mc="http://schemas.openxmlformats.org/markup-compatibility/2006"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  <xdr:txBody>
              <a:bodyPr vertOverflow="clip" wrap="square" lIns="27432" tIns="22860" rIns="0" bIns="0" anchor="t" upright="1"/>
              <a:lstStyle/>
              <a:p>
                <a:pPr algn="l" rtl="0">
                  <a:defRPr sz="1000"/>
                </a:pPr>
                <a:fld id="{94D30D6A-54A7-46E7-B2B9-10CB8F99B48E}" type="TxLink">
                  <a:rPr lang="th-TH" sz="1000" b="0" i="0" u="none" strike="noStrike" baseline="0">
                    <a:solidFill>
                      <a:srgbClr val="0000FF"/>
                    </a:solidFill>
                    <a:latin typeface="Times New Roman"/>
                  </a:rPr>
                  <a:pPr algn="l" rtl="0">
                    <a:defRPr sz="1000"/>
                  </a:pPr>
                  <a:t>9@0.125m</a:t>
                </a:fld>
                <a:endParaRPr lang="th-TH" sz="1000" b="0" i="0" u="none" strike="noStrike" baseline="0">
                  <a:solidFill>
                    <a:srgbClr val="0000FF"/>
                  </a:solidFill>
                  <a:latin typeface="Times New Roman"/>
                </a:endParaRPr>
              </a:p>
            </xdr:txBody>
          </xdr:sp>
          <xdr:sp macro="" textlink="$H$87">
            <xdr:nvSpPr>
              <xdr:cNvPr id="913" name="Text Box 1095"/>
              <xdr:cNvSpPr txBox="1">
                <a:spLocks noChangeArrowheads="1" noTextEdit="1"/>
              </xdr:cNvSpPr>
            </xdr:nvSpPr>
            <xdr:spPr bwMode="auto">
              <a:xfrm>
                <a:off x="4118057" y="18541285"/>
                <a:ext cx="361341" cy="164122"/>
              </a:xfrm>
              <a:prstGeom prst="rect">
                <a:avLst/>
              </a:prstGeom>
              <a:solidFill>
                <a:schemeClr val="accent6">
                  <a:lumMod val="40000"/>
                  <a:lumOff val="60000"/>
                </a:schemeClr>
              </a:solidFill>
              <a:ln>
                <a:noFill/>
              </a:ln>
              <a:extLst/>
            </xdr:spPr>
            <xdr:txBody>
              <a:bodyPr vertOverflow="clip" wrap="square" lIns="27432" tIns="22860" rIns="0" bIns="0" anchor="t" upright="1"/>
              <a:lstStyle/>
              <a:p>
                <a:pPr algn="l" rtl="0">
                  <a:defRPr sz="1000"/>
                </a:pPr>
                <a:fld id="{1B42F812-3B35-4CCB-93CD-1380F6A29E0E}" type="TxLink">
                  <a:rPr lang="th-TH" sz="1000" b="0" i="0" u="none" strike="noStrike" baseline="0">
                    <a:solidFill>
                      <a:srgbClr val="0000FF"/>
                    </a:solidFill>
                    <a:latin typeface="Times New Roman"/>
                  </a:rPr>
                  <a:pPr algn="l" rtl="0">
                    <a:defRPr sz="1000"/>
                  </a:pPr>
                  <a:t>AS6 -</a:t>
                </a:fld>
                <a:endParaRPr lang="th-TH" sz="1000" b="0" i="0" u="none" strike="noStrike" baseline="0">
                  <a:solidFill>
                    <a:srgbClr val="0000FF"/>
                  </a:solidFill>
                  <a:latin typeface="Times New Roman"/>
                </a:endParaRPr>
              </a:p>
            </xdr:txBody>
          </xdr:sp>
          <xdr:sp macro="" textlink="$F$88">
            <xdr:nvSpPr>
              <xdr:cNvPr id="914" name="Text Box 1095"/>
              <xdr:cNvSpPr txBox="1">
                <a:spLocks noChangeArrowheads="1" noTextEdit="1"/>
              </xdr:cNvSpPr>
            </xdr:nvSpPr>
            <xdr:spPr bwMode="auto">
              <a:xfrm>
                <a:off x="3720607" y="19474168"/>
                <a:ext cx="684274" cy="20954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 xmlns:a14="http://schemas.microsoft.com/office/drawing/2010/main">
                    <a:solidFill>
                      <a:srgbClr xmlns:mc="http://schemas.openxmlformats.org/markup-compatibility/2006" val="FFFFFF" mc:Ignorable="a14" a14:legacySpreadsheetColorIndex="9"/>
                    </a:solidFill>
                  </a14:hiddenFill>
                </a:ext>
                <a:ext uri="{91240B29-F687-4F45-9708-019B960494DF}">
                  <a14:hiddenLine xmlns:a14="http://schemas.microsoft.com/office/drawing/2010/main" w="9525">
                    <a:solidFill>
                      <a:srgbClr xmlns:mc="http://schemas.openxmlformats.org/markup-compatibility/2006"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  <xdr:txBody>
              <a:bodyPr vertOverflow="clip" wrap="square" lIns="27432" tIns="22860" rIns="0" bIns="0" anchor="t" upright="1"/>
              <a:lstStyle/>
              <a:p>
                <a:pPr algn="l" rtl="0">
                  <a:defRPr sz="1000"/>
                </a:pPr>
                <a:fld id="{42F6958A-7105-4F9D-902C-764A2081DEE3}" type="TxLink">
                  <a:rPr lang="th-TH" sz="1000" b="0" i="0" u="none" strike="noStrike" baseline="0">
                    <a:solidFill>
                      <a:srgbClr val="0000FF"/>
                    </a:solidFill>
                    <a:latin typeface="Times New Roman"/>
                  </a:rPr>
                  <a:pPr algn="l" rtl="0">
                    <a:defRPr sz="1000"/>
                  </a:pPr>
                  <a:t>9@0.15m</a:t>
                </a:fld>
                <a:endParaRPr lang="th-TH" sz="1000" b="0" i="0" u="none" strike="noStrike" baseline="0">
                  <a:solidFill>
                    <a:srgbClr val="0000FF"/>
                  </a:solidFill>
                  <a:latin typeface="Times New Roman"/>
                </a:endParaRPr>
              </a:p>
            </xdr:txBody>
          </xdr:sp>
          <xdr:sp macro="" textlink="$F$87">
            <xdr:nvSpPr>
              <xdr:cNvPr id="915" name="Text Box 1095"/>
              <xdr:cNvSpPr txBox="1">
                <a:spLocks noChangeArrowheads="1" noTextEdit="1"/>
              </xdr:cNvSpPr>
            </xdr:nvSpPr>
            <xdr:spPr bwMode="auto">
              <a:xfrm>
                <a:off x="4462570" y="19484813"/>
                <a:ext cx="342054" cy="164123"/>
              </a:xfrm>
              <a:prstGeom prst="rect">
                <a:avLst/>
              </a:prstGeom>
              <a:solidFill>
                <a:schemeClr val="accent3">
                  <a:lumMod val="40000"/>
                  <a:lumOff val="60000"/>
                </a:schemeClr>
              </a:solidFill>
              <a:ln>
                <a:noFill/>
              </a:ln>
              <a:extLst/>
            </xdr:spPr>
            <xdr:txBody>
              <a:bodyPr vertOverflow="clip" wrap="square" lIns="27432" tIns="22860" rIns="0" bIns="0" anchor="t" upright="1"/>
              <a:lstStyle/>
              <a:p>
                <a:pPr algn="l" rtl="0">
                  <a:defRPr sz="1000"/>
                </a:pPr>
                <a:fld id="{85EC5D6F-EFA5-4A26-BC5A-3DEB9092E216}" type="TxLink">
                  <a:rPr lang="th-TH" sz="1000" b="0" i="0" u="none" strike="noStrike" baseline="0">
                    <a:solidFill>
                      <a:srgbClr val="0000FF"/>
                    </a:solidFill>
                    <a:latin typeface="Times New Roman"/>
                  </a:rPr>
                  <a:pPr algn="l" rtl="0">
                    <a:defRPr sz="1000"/>
                  </a:pPr>
                  <a:t>AS2 +</a:t>
                </a:fld>
                <a:endParaRPr lang="th-TH" sz="1000" b="0" i="0" u="none" strike="noStrike" baseline="0">
                  <a:solidFill>
                    <a:srgbClr val="0000FF"/>
                  </a:solidFill>
                  <a:latin typeface="Times New Roman"/>
                </a:endParaRPr>
              </a:p>
            </xdr:txBody>
          </xdr:sp>
          <xdr:grpSp>
            <xdr:nvGrpSpPr>
              <xdr:cNvPr id="916" name="Group 915"/>
              <xdr:cNvGrpSpPr/>
            </xdr:nvGrpSpPr>
            <xdr:grpSpPr>
              <a:xfrm>
                <a:off x="2493169" y="18798021"/>
                <a:ext cx="916782" cy="203057"/>
                <a:chOff x="2495767" y="18738273"/>
                <a:chExt cx="915916" cy="203057"/>
              </a:xfrm>
            </xdr:grpSpPr>
            <xdr:sp macro="" textlink="$P$91">
              <xdr:nvSpPr>
                <xdr:cNvPr id="975" name="Text Box 1095"/>
                <xdr:cNvSpPr txBox="1">
                  <a:spLocks noChangeArrowheads="1" noTextEdit="1"/>
                </xdr:cNvSpPr>
              </xdr:nvSpPr>
              <xdr:spPr bwMode="auto">
                <a:xfrm>
                  <a:off x="2812807" y="18762751"/>
                  <a:ext cx="506584" cy="161925"/>
                </a:xfrm>
                <a:prstGeom prst="rect">
                  <a:avLst/>
                </a:prstGeom>
                <a:noFill/>
                <a:ln>
                  <a:noFill/>
                </a:ln>
                <a:extLst>
                  <a:ext uri="{909E8E84-426E-40DD-AFC4-6F175D3DCCD1}">
                    <a14:hiddenFill xmlns:a14="http://schemas.microsoft.com/office/drawing/2010/main">
                      <a:solidFill>
                        <a:srgbClr xmlns:mc="http://schemas.openxmlformats.org/markup-compatibility/2006" val="FFFFFF" mc:Ignorable="a14" a14:legacySpreadsheetColorIndex="9"/>
                      </a:solidFill>
                    </a14:hiddenFill>
                  </a:ext>
                  <a:ext uri="{91240B29-F687-4F45-9708-019B960494DF}">
                    <a14:hiddenLine xmlns:a14="http://schemas.microsoft.com/office/drawing/2010/main" w="9525">
                      <a:solidFill>
                        <a:srgbClr xmlns:mc="http://schemas.openxmlformats.org/markup-compatibility/2006" val="000000" mc:Ignorable="a14" a14:legacySpreadsheetColorIndex="64"/>
                      </a:solidFill>
                      <a:miter lim="800000"/>
                      <a:headEnd/>
                      <a:tailEnd/>
                    </a14:hiddenLine>
                  </a:ext>
                </a:extLst>
              </xdr:spPr>
              <xdr:txBody>
                <a:bodyPr vertOverflow="clip" wrap="square" lIns="27432" tIns="22860" rIns="0" bIns="0" anchor="t" upright="1"/>
                <a:lstStyle/>
                <a:p>
                  <a:pPr algn="l" rtl="0">
                    <a:defRPr sz="1000"/>
                  </a:pPr>
                  <a:fld id="{CFE4A0F9-21D4-4577-99AB-7441098199B0}" type="TxLink">
                    <a:rPr lang="th-TH" sz="1000" b="0" i="0" u="none" strike="noStrike" baseline="0">
                      <a:solidFill>
                        <a:srgbClr val="0000FF"/>
                      </a:solidFill>
                      <a:latin typeface="Times New Roman"/>
                    </a:rPr>
                    <a:pPr algn="l" rtl="0">
                      <a:defRPr sz="1000"/>
                    </a:pPr>
                    <a:t>1.4m.</a:t>
                  </a:fld>
                  <a:endParaRPr lang="th-TH" sz="1000" b="0" i="0" u="none" strike="noStrike" baseline="0">
                    <a:solidFill>
                      <a:srgbClr val="0000FF"/>
                    </a:solidFill>
                    <a:latin typeface="Times New Roman"/>
                  </a:endParaRPr>
                </a:p>
              </xdr:txBody>
            </xdr:sp>
            <xdr:grpSp>
              <xdr:nvGrpSpPr>
                <xdr:cNvPr id="976" name="Group 975"/>
                <xdr:cNvGrpSpPr/>
              </xdr:nvGrpSpPr>
              <xdr:grpSpPr>
                <a:xfrm>
                  <a:off x="2495767" y="18738273"/>
                  <a:ext cx="915916" cy="203057"/>
                  <a:chOff x="2495767" y="18738273"/>
                  <a:chExt cx="915916" cy="203057"/>
                </a:xfrm>
              </xdr:grpSpPr>
              <xdr:cxnSp macro="">
                <xdr:nvCxnSpPr>
                  <xdr:cNvPr id="977" name="Straight Connector 976"/>
                  <xdr:cNvCxnSpPr/>
                </xdr:nvCxnSpPr>
                <xdr:spPr>
                  <a:xfrm flipH="1">
                    <a:off x="3156239" y="18840181"/>
                    <a:ext cx="255444" cy="0"/>
                  </a:xfrm>
                  <a:prstGeom prst="line">
                    <a:avLst/>
                  </a:prstGeom>
                </xdr:spPr>
                <xdr:style>
                  <a:lnRef idx="1">
                    <a:schemeClr val="dk1"/>
                  </a:lnRef>
                  <a:fillRef idx="0">
                    <a:schemeClr val="dk1"/>
                  </a:fillRef>
                  <a:effectRef idx="0">
                    <a:schemeClr val="dk1"/>
                  </a:effectRef>
                  <a:fontRef idx="minor">
                    <a:schemeClr val="tx1"/>
                  </a:fontRef>
                </xdr:style>
              </xdr:cxnSp>
              <xdr:cxnSp macro="">
                <xdr:nvCxnSpPr>
                  <xdr:cNvPr id="978" name="Straight Connector 977"/>
                  <xdr:cNvCxnSpPr/>
                </xdr:nvCxnSpPr>
                <xdr:spPr>
                  <a:xfrm flipH="1">
                    <a:off x="2495767" y="18837799"/>
                    <a:ext cx="259232" cy="0"/>
                  </a:xfrm>
                  <a:prstGeom prst="line">
                    <a:avLst/>
                  </a:prstGeom>
                </xdr:spPr>
                <xdr:style>
                  <a:lnRef idx="1">
                    <a:schemeClr val="dk1"/>
                  </a:lnRef>
                  <a:fillRef idx="0">
                    <a:schemeClr val="dk1"/>
                  </a:fillRef>
                  <a:effectRef idx="0">
                    <a:schemeClr val="dk1"/>
                  </a:effectRef>
                  <a:fontRef idx="minor">
                    <a:schemeClr val="tx1"/>
                  </a:fontRef>
                </xdr:style>
              </xdr:cxnSp>
              <xdr:cxnSp macro="">
                <xdr:nvCxnSpPr>
                  <xdr:cNvPr id="979" name="Straight Connector 978"/>
                  <xdr:cNvCxnSpPr/>
                </xdr:nvCxnSpPr>
                <xdr:spPr>
                  <a:xfrm flipV="1">
                    <a:off x="2569910" y="18738273"/>
                    <a:ext cx="0" cy="184873"/>
                  </a:xfrm>
                  <a:prstGeom prst="line">
                    <a:avLst/>
                  </a:prstGeom>
                </xdr:spPr>
                <xdr:style>
                  <a:lnRef idx="1">
                    <a:schemeClr val="dk1"/>
                  </a:lnRef>
                  <a:fillRef idx="0">
                    <a:schemeClr val="dk1"/>
                  </a:fillRef>
                  <a:effectRef idx="0">
                    <a:schemeClr val="dk1"/>
                  </a:effectRef>
                  <a:fontRef idx="minor">
                    <a:schemeClr val="tx1"/>
                  </a:fontRef>
                </xdr:style>
              </xdr:cxnSp>
              <xdr:cxnSp macro="">
                <xdr:nvCxnSpPr>
                  <xdr:cNvPr id="980" name="Straight Connector 979"/>
                  <xdr:cNvCxnSpPr/>
                </xdr:nvCxnSpPr>
                <xdr:spPr>
                  <a:xfrm flipV="1">
                    <a:off x="3363082" y="18756457"/>
                    <a:ext cx="0" cy="184873"/>
                  </a:xfrm>
                  <a:prstGeom prst="line">
                    <a:avLst/>
                  </a:prstGeom>
                </xdr:spPr>
                <xdr:style>
                  <a:lnRef idx="1">
                    <a:schemeClr val="dk1"/>
                  </a:lnRef>
                  <a:fillRef idx="0">
                    <a:schemeClr val="dk1"/>
                  </a:fillRef>
                  <a:effectRef idx="0">
                    <a:schemeClr val="dk1"/>
                  </a:effectRef>
                  <a:fontRef idx="minor">
                    <a:schemeClr val="tx1"/>
                  </a:fontRef>
                </xdr:style>
              </xdr:cxnSp>
            </xdr:grpSp>
          </xdr:grpSp>
          <xdr:grpSp>
            <xdr:nvGrpSpPr>
              <xdr:cNvPr id="917" name="Group 916"/>
              <xdr:cNvGrpSpPr/>
            </xdr:nvGrpSpPr>
            <xdr:grpSpPr>
              <a:xfrm>
                <a:off x="4487141" y="18807546"/>
                <a:ext cx="856385" cy="185739"/>
                <a:chOff x="2553566" y="18755591"/>
                <a:chExt cx="858117" cy="185739"/>
              </a:xfrm>
            </xdr:grpSpPr>
            <xdr:sp macro="" textlink="$P$92">
              <xdr:nvSpPr>
                <xdr:cNvPr id="969" name="Text Box 1095"/>
                <xdr:cNvSpPr txBox="1">
                  <a:spLocks noChangeArrowheads="1" noTextEdit="1"/>
                </xdr:cNvSpPr>
              </xdr:nvSpPr>
              <xdr:spPr bwMode="auto">
                <a:xfrm>
                  <a:off x="2812807" y="18762751"/>
                  <a:ext cx="506584" cy="161925"/>
                </a:xfrm>
                <a:prstGeom prst="rect">
                  <a:avLst/>
                </a:prstGeom>
                <a:noFill/>
                <a:ln>
                  <a:noFill/>
                </a:ln>
                <a:extLst>
                  <a:ext uri="{909E8E84-426E-40DD-AFC4-6F175D3DCCD1}">
                    <a14:hiddenFill xmlns:a14="http://schemas.microsoft.com/office/drawing/2010/main">
                      <a:solidFill>
                        <a:srgbClr xmlns:mc="http://schemas.openxmlformats.org/markup-compatibility/2006" val="FFFFFF" mc:Ignorable="a14" a14:legacySpreadsheetColorIndex="9"/>
                      </a:solidFill>
                    </a14:hiddenFill>
                  </a:ext>
                  <a:ext uri="{91240B29-F687-4F45-9708-019B960494DF}">
                    <a14:hiddenLine xmlns:a14="http://schemas.microsoft.com/office/drawing/2010/main" w="9525">
                      <a:solidFill>
                        <a:srgbClr xmlns:mc="http://schemas.openxmlformats.org/markup-compatibility/2006" val="000000" mc:Ignorable="a14" a14:legacySpreadsheetColorIndex="64"/>
                      </a:solidFill>
                      <a:miter lim="800000"/>
                      <a:headEnd/>
                      <a:tailEnd/>
                    </a14:hiddenLine>
                  </a:ext>
                </a:extLst>
              </xdr:spPr>
              <xdr:txBody>
                <a:bodyPr vertOverflow="clip" wrap="square" lIns="27432" tIns="22860" rIns="0" bIns="0" anchor="t" upright="1"/>
                <a:lstStyle/>
                <a:p>
                  <a:pPr algn="l" rtl="0">
                    <a:defRPr sz="1000"/>
                  </a:pPr>
                  <a:fld id="{6096DCA5-14F9-456E-96A8-1E2BE21C0690}" type="TxLink">
                    <a:rPr lang="th-TH" sz="1000" b="0" i="0" u="none" strike="noStrike" baseline="0">
                      <a:solidFill>
                        <a:srgbClr val="0000FF"/>
                      </a:solidFill>
                      <a:latin typeface="Times New Roman"/>
                    </a:rPr>
                    <a:pPr algn="l" rtl="0">
                      <a:defRPr sz="1000"/>
                    </a:pPr>
                    <a:t>1.8m.</a:t>
                  </a:fld>
                  <a:endParaRPr lang="th-TH" sz="1000" b="0" i="0" u="none" strike="noStrike" baseline="0">
                    <a:solidFill>
                      <a:srgbClr val="0000FF"/>
                    </a:solidFill>
                    <a:latin typeface="Times New Roman"/>
                  </a:endParaRPr>
                </a:p>
              </xdr:txBody>
            </xdr:sp>
            <xdr:grpSp>
              <xdr:nvGrpSpPr>
                <xdr:cNvPr id="970" name="Group 969"/>
                <xdr:cNvGrpSpPr/>
              </xdr:nvGrpSpPr>
              <xdr:grpSpPr>
                <a:xfrm>
                  <a:off x="2553566" y="18755591"/>
                  <a:ext cx="858117" cy="185739"/>
                  <a:chOff x="2553566" y="18755591"/>
                  <a:chExt cx="858117" cy="185739"/>
                </a:xfrm>
              </xdr:grpSpPr>
              <xdr:cxnSp macro="">
                <xdr:nvCxnSpPr>
                  <xdr:cNvPr id="971" name="Straight Connector 970"/>
                  <xdr:cNvCxnSpPr/>
                </xdr:nvCxnSpPr>
                <xdr:spPr>
                  <a:xfrm flipH="1">
                    <a:off x="3156239" y="18840181"/>
                    <a:ext cx="255444" cy="0"/>
                  </a:xfrm>
                  <a:prstGeom prst="line">
                    <a:avLst/>
                  </a:prstGeom>
                </xdr:spPr>
                <xdr:style>
                  <a:lnRef idx="1">
                    <a:schemeClr val="dk1"/>
                  </a:lnRef>
                  <a:fillRef idx="0">
                    <a:schemeClr val="dk1"/>
                  </a:fillRef>
                  <a:effectRef idx="0">
                    <a:schemeClr val="dk1"/>
                  </a:effectRef>
                  <a:fontRef idx="minor">
                    <a:schemeClr val="tx1"/>
                  </a:fontRef>
                </xdr:style>
              </xdr:cxnSp>
              <xdr:cxnSp macro="">
                <xdr:nvCxnSpPr>
                  <xdr:cNvPr id="972" name="Straight Connector 971"/>
                  <xdr:cNvCxnSpPr/>
                </xdr:nvCxnSpPr>
                <xdr:spPr>
                  <a:xfrm flipH="1">
                    <a:off x="2553566" y="18837799"/>
                    <a:ext cx="201433" cy="0"/>
                  </a:xfrm>
                  <a:prstGeom prst="line">
                    <a:avLst/>
                  </a:prstGeom>
                </xdr:spPr>
                <xdr:style>
                  <a:lnRef idx="1">
                    <a:schemeClr val="dk1"/>
                  </a:lnRef>
                  <a:fillRef idx="0">
                    <a:schemeClr val="dk1"/>
                  </a:fillRef>
                  <a:effectRef idx="0">
                    <a:schemeClr val="dk1"/>
                  </a:effectRef>
                  <a:fontRef idx="minor">
                    <a:schemeClr val="tx1"/>
                  </a:fontRef>
                </xdr:style>
              </xdr:cxnSp>
              <xdr:cxnSp macro="">
                <xdr:nvCxnSpPr>
                  <xdr:cNvPr id="973" name="Straight Connector 972"/>
                  <xdr:cNvCxnSpPr/>
                </xdr:nvCxnSpPr>
                <xdr:spPr>
                  <a:xfrm flipV="1">
                    <a:off x="2600217" y="18755591"/>
                    <a:ext cx="0" cy="184873"/>
                  </a:xfrm>
                  <a:prstGeom prst="line">
                    <a:avLst/>
                  </a:prstGeom>
                </xdr:spPr>
                <xdr:style>
                  <a:lnRef idx="1">
                    <a:schemeClr val="dk1"/>
                  </a:lnRef>
                  <a:fillRef idx="0">
                    <a:schemeClr val="dk1"/>
                  </a:fillRef>
                  <a:effectRef idx="0">
                    <a:schemeClr val="dk1"/>
                  </a:effectRef>
                  <a:fontRef idx="minor">
                    <a:schemeClr val="tx1"/>
                  </a:fontRef>
                </xdr:style>
              </xdr:cxnSp>
              <xdr:cxnSp macro="">
                <xdr:nvCxnSpPr>
                  <xdr:cNvPr id="974" name="Straight Connector 973"/>
                  <xdr:cNvCxnSpPr/>
                </xdr:nvCxnSpPr>
                <xdr:spPr>
                  <a:xfrm flipV="1">
                    <a:off x="3363082" y="18756457"/>
                    <a:ext cx="0" cy="184873"/>
                  </a:xfrm>
                  <a:prstGeom prst="line">
                    <a:avLst/>
                  </a:prstGeom>
                </xdr:spPr>
                <xdr:style>
                  <a:lnRef idx="1">
                    <a:schemeClr val="dk1"/>
                  </a:lnRef>
                  <a:fillRef idx="0">
                    <a:schemeClr val="dk1"/>
                  </a:fillRef>
                  <a:effectRef idx="0">
                    <a:schemeClr val="dk1"/>
                  </a:effectRef>
                  <a:fontRef idx="minor">
                    <a:schemeClr val="tx1"/>
                  </a:fontRef>
                </xdr:style>
              </xdr:cxnSp>
            </xdr:grpSp>
          </xdr:grpSp>
          <xdr:sp macro="" textlink="$I$87">
            <xdr:nvSpPr>
              <xdr:cNvPr id="918" name="Text Box 1095"/>
              <xdr:cNvSpPr txBox="1">
                <a:spLocks noChangeArrowheads="1" noTextEdit="1"/>
              </xdr:cNvSpPr>
            </xdr:nvSpPr>
            <xdr:spPr bwMode="auto">
              <a:xfrm>
                <a:off x="4454814" y="19729923"/>
                <a:ext cx="366546" cy="164122"/>
              </a:xfrm>
              <a:prstGeom prst="rect">
                <a:avLst/>
              </a:prstGeom>
              <a:solidFill>
                <a:schemeClr val="accent4">
                  <a:lumMod val="60000"/>
                  <a:lumOff val="40000"/>
                </a:schemeClr>
              </a:solidFill>
              <a:ln>
                <a:noFill/>
              </a:ln>
              <a:extLst/>
            </xdr:spPr>
            <xdr:txBody>
              <a:bodyPr vertOverflow="clip" wrap="square" lIns="27432" tIns="22860" rIns="0" bIns="0" anchor="t" upright="1"/>
              <a:lstStyle/>
              <a:p>
                <a:pPr algn="l" rtl="0">
                  <a:defRPr sz="1000"/>
                </a:pPr>
                <a:fld id="{65019EEF-30A5-4669-B4FF-27ED119CE80E}" type="TxLink">
                  <a:rPr lang="th-TH" sz="1000" b="0" i="0" u="none" strike="noStrike" baseline="0">
                    <a:solidFill>
                      <a:srgbClr val="0000FF"/>
                    </a:solidFill>
                    <a:latin typeface="Times New Roman"/>
                  </a:rPr>
                  <a:pPr algn="l" rtl="0">
                    <a:defRPr sz="1000"/>
                  </a:pPr>
                  <a:t>AS5 +</a:t>
                </a:fld>
                <a:endParaRPr lang="th-TH" sz="1000" b="0" i="0" u="none" strike="noStrike" baseline="0">
                  <a:solidFill>
                    <a:srgbClr val="0000FF"/>
                  </a:solidFill>
                  <a:latin typeface="Times New Roman"/>
                </a:endParaRPr>
              </a:p>
            </xdr:txBody>
          </xdr:sp>
          <xdr:sp macro="" textlink="$I$88">
            <xdr:nvSpPr>
              <xdr:cNvPr id="919" name="Text Box 1095"/>
              <xdr:cNvSpPr txBox="1">
                <a:spLocks noChangeArrowheads="1" noTextEdit="1"/>
              </xdr:cNvSpPr>
            </xdr:nvSpPr>
            <xdr:spPr bwMode="auto">
              <a:xfrm>
                <a:off x="3710128" y="19736511"/>
                <a:ext cx="762149" cy="165424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 xmlns:a14="http://schemas.microsoft.com/office/drawing/2010/main">
                    <a:solidFill>
                      <a:srgbClr xmlns:mc="http://schemas.openxmlformats.org/markup-compatibility/2006" val="FFFFFF" mc:Ignorable="a14" a14:legacySpreadsheetColorIndex="9"/>
                    </a:solidFill>
                  </a14:hiddenFill>
                </a:ext>
                <a:ext uri="{91240B29-F687-4F45-9708-019B960494DF}">
                  <a14:hiddenLine xmlns:a14="http://schemas.microsoft.com/office/drawing/2010/main" w="9525">
                    <a:solidFill>
                      <a:srgbClr xmlns:mc="http://schemas.openxmlformats.org/markup-compatibility/2006"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  <xdr:txBody>
              <a:bodyPr vertOverflow="clip" wrap="square" lIns="27432" tIns="22860" rIns="0" bIns="0" anchor="t" upright="1"/>
              <a:lstStyle/>
              <a:p>
                <a:pPr algn="l" rtl="0">
                  <a:defRPr sz="1000"/>
                </a:pPr>
                <a:fld id="{A1984AFE-F670-46C8-A839-313BB1D52FCE}" type="TxLink">
                  <a:rPr lang="th-TH" sz="1000" b="0" i="0" u="none" strike="noStrike" baseline="0">
                    <a:solidFill>
                      <a:srgbClr val="0000FF"/>
                    </a:solidFill>
                    <a:latin typeface="Times New Roman"/>
                  </a:rPr>
                  <a:pPr algn="l" rtl="0">
                    <a:defRPr sz="1000"/>
                  </a:pPr>
                  <a:t>9@0.175m</a:t>
                </a:fld>
                <a:endParaRPr lang="th-TH" sz="1000" b="0" i="0" u="none" strike="noStrike" baseline="0">
                  <a:solidFill>
                    <a:srgbClr val="0000FF"/>
                  </a:solidFill>
                  <a:latin typeface="Times New Roman"/>
                </a:endParaRPr>
              </a:p>
            </xdr:txBody>
          </xdr:sp>
          <xdr:grpSp>
            <xdr:nvGrpSpPr>
              <xdr:cNvPr id="920" name="Group 919"/>
              <xdr:cNvGrpSpPr/>
            </xdr:nvGrpSpPr>
            <xdr:grpSpPr>
              <a:xfrm>
                <a:off x="1980079" y="18595870"/>
                <a:ext cx="4397425" cy="1690302"/>
                <a:chOff x="1980079" y="18595870"/>
                <a:chExt cx="4397425" cy="1690302"/>
              </a:xfrm>
            </xdr:grpSpPr>
            <xdr:sp macro="" textlink="$H$24">
              <xdr:nvSpPr>
                <xdr:cNvPr id="921" name="Text Box 1095"/>
                <xdr:cNvSpPr txBox="1">
                  <a:spLocks noChangeArrowheads="1" noTextEdit="1"/>
                </xdr:cNvSpPr>
              </xdr:nvSpPr>
              <xdr:spPr bwMode="auto">
                <a:xfrm>
                  <a:off x="3084709" y="20032310"/>
                  <a:ext cx="870503" cy="253862"/>
                </a:xfrm>
                <a:prstGeom prst="rect">
                  <a:avLst/>
                </a:prstGeom>
                <a:solidFill>
                  <a:schemeClr val="bg1"/>
                </a:solidFill>
                <a:ln>
                  <a:noFill/>
                </a:ln>
                <a:extLst/>
              </xdr:spPr>
              <xdr:txBody>
                <a:bodyPr vertOverflow="clip" wrap="square" lIns="27432" tIns="22860" rIns="0" bIns="0" anchor="t" upright="1"/>
                <a:lstStyle/>
                <a:p>
                  <a:pPr algn="l" rtl="0">
                    <a:defRPr sz="1000"/>
                  </a:pPr>
                  <a:fld id="{86CC97F1-2AD5-463D-ACB6-E39E07F05327}" type="TxLink">
                    <a:rPr lang="th-TH" sz="1050" b="1" i="0" u="none" strike="noStrike" baseline="0">
                      <a:solidFill>
                        <a:schemeClr val="tx1"/>
                      </a:solidFill>
                      <a:latin typeface="Times New Roman"/>
                    </a:rPr>
                    <a:pPr algn="l" rtl="0">
                      <a:defRPr sz="1000"/>
                    </a:pPr>
                    <a:t>ด้านยาว</a:t>
                  </a:fld>
                  <a:endParaRPr lang="th-TH" sz="1050" b="1" i="0" u="none" strike="noStrike" baseline="0">
                    <a:solidFill>
                      <a:schemeClr val="tx1"/>
                    </a:solidFill>
                    <a:latin typeface="Times New Roman"/>
                  </a:endParaRPr>
                </a:p>
              </xdr:txBody>
            </xdr:sp>
            <xdr:grpSp>
              <xdr:nvGrpSpPr>
                <xdr:cNvPr id="922" name="Group 921"/>
                <xdr:cNvGrpSpPr/>
              </xdr:nvGrpSpPr>
              <xdr:grpSpPr>
                <a:xfrm>
                  <a:off x="1980079" y="18595870"/>
                  <a:ext cx="4397425" cy="1296575"/>
                  <a:chOff x="1972935" y="18698766"/>
                  <a:chExt cx="4395031" cy="1307984"/>
                </a:xfrm>
              </xdr:grpSpPr>
              <xdr:sp macro="" textlink="">
                <xdr:nvSpPr>
                  <xdr:cNvPr id="925" name="Line 1086"/>
                  <xdr:cNvSpPr>
                    <a:spLocks noChangeShapeType="1"/>
                  </xdr:cNvSpPr>
                </xdr:nvSpPr>
                <xdr:spPr bwMode="auto">
                  <a:xfrm flipH="1">
                    <a:off x="2333624" y="18716347"/>
                    <a:ext cx="0" cy="443191"/>
                  </a:xfrm>
                  <a:prstGeom prst="line">
                    <a:avLst/>
                  </a:prstGeom>
                  <a:noFill/>
                  <a:ln w="9525">
                    <a:solidFill>
                      <a:srgbClr xmlns:mc="http://schemas.openxmlformats.org/markup-compatibility/2006" xmlns:a14="http://schemas.microsoft.com/office/drawing/2010/main" val="000000" mc:Ignorable="a14" a14:legacySpreadsheetColorIndex="64"/>
                    </a:solidFill>
                    <a:round/>
                    <a:headEnd/>
                    <a:tailEnd type="triangle" w="sm" len="med"/>
                  </a:ln>
                  <a:extLst>
                    <a:ext uri="{909E8E84-426E-40DD-AFC4-6F175D3DCCD1}">
                      <a14:hiddenFill xmlns:a14="http://schemas.microsoft.com/office/drawing/2010/main">
                        <a:noFill/>
                      </a14:hiddenFill>
                    </a:ext>
                  </a:extLst>
                </xdr:spPr>
              </xdr:sp>
              <xdr:cxnSp macro="">
                <xdr:nvCxnSpPr>
                  <xdr:cNvPr id="926" name="Straight Connector 925"/>
                  <xdr:cNvCxnSpPr/>
                </xdr:nvCxnSpPr>
                <xdr:spPr>
                  <a:xfrm>
                    <a:off x="2333625" y="18712724"/>
                    <a:ext cx="473897" cy="0"/>
                  </a:xfrm>
                  <a:prstGeom prst="line">
                    <a:avLst/>
                  </a:prstGeom>
                </xdr:spPr>
                <xdr:style>
                  <a:lnRef idx="1">
                    <a:schemeClr val="dk1"/>
                  </a:lnRef>
                  <a:fillRef idx="0">
                    <a:schemeClr val="dk1"/>
                  </a:fillRef>
                  <a:effectRef idx="0">
                    <a:schemeClr val="dk1"/>
                  </a:effectRef>
                  <a:fontRef idx="minor">
                    <a:schemeClr val="tx1"/>
                  </a:fontRef>
                </xdr:style>
              </xdr:cxnSp>
              <xdr:sp macro="" textlink="">
                <xdr:nvSpPr>
                  <xdr:cNvPr id="927" name="Line 1086"/>
                  <xdr:cNvSpPr>
                    <a:spLocks noChangeShapeType="1"/>
                  </xdr:cNvSpPr>
                </xdr:nvSpPr>
                <xdr:spPr bwMode="auto">
                  <a:xfrm flipH="1">
                    <a:off x="5664526" y="18698766"/>
                    <a:ext cx="1" cy="496491"/>
                  </a:xfrm>
                  <a:prstGeom prst="line">
                    <a:avLst/>
                  </a:prstGeom>
                  <a:noFill/>
                  <a:ln w="9525">
                    <a:solidFill>
                      <a:srgbClr xmlns:mc="http://schemas.openxmlformats.org/markup-compatibility/2006" xmlns:a14="http://schemas.microsoft.com/office/drawing/2010/main" val="000000" mc:Ignorable="a14" a14:legacySpreadsheetColorIndex="64"/>
                    </a:solidFill>
                    <a:round/>
                    <a:headEnd/>
                    <a:tailEnd type="triangle" w="sm" len="med"/>
                  </a:ln>
                  <a:extLst>
                    <a:ext uri="{909E8E84-426E-40DD-AFC4-6F175D3DCCD1}">
                      <a14:hiddenFill xmlns:a14="http://schemas.microsoft.com/office/drawing/2010/main">
                        <a:noFill/>
                      </a14:hiddenFill>
                    </a:ext>
                  </a:extLst>
                </xdr:spPr>
              </xdr:sp>
              <xdr:cxnSp macro="">
                <xdr:nvCxnSpPr>
                  <xdr:cNvPr id="928" name="Straight Connector 927"/>
                  <xdr:cNvCxnSpPr/>
                </xdr:nvCxnSpPr>
                <xdr:spPr>
                  <a:xfrm>
                    <a:off x="5212904" y="18707048"/>
                    <a:ext cx="463012" cy="0"/>
                  </a:xfrm>
                  <a:prstGeom prst="line">
                    <a:avLst/>
                  </a:prstGeom>
                </xdr:spPr>
                <xdr:style>
                  <a:lnRef idx="1">
                    <a:schemeClr val="dk1"/>
                  </a:lnRef>
                  <a:fillRef idx="0">
                    <a:schemeClr val="dk1"/>
                  </a:fillRef>
                  <a:effectRef idx="0">
                    <a:schemeClr val="dk1"/>
                  </a:effectRef>
                  <a:fontRef idx="minor">
                    <a:schemeClr val="tx1"/>
                  </a:fontRef>
                </xdr:style>
              </xdr:cxnSp>
              <xdr:sp macro="" textlink="">
                <xdr:nvSpPr>
                  <xdr:cNvPr id="929" name="Line 1086"/>
                  <xdr:cNvSpPr>
                    <a:spLocks noChangeShapeType="1"/>
                  </xdr:cNvSpPr>
                </xdr:nvSpPr>
                <xdr:spPr bwMode="auto">
                  <a:xfrm flipH="1" flipV="1">
                    <a:off x="2977597" y="19358009"/>
                    <a:ext cx="0" cy="567155"/>
                  </a:xfrm>
                  <a:prstGeom prst="line">
                    <a:avLst/>
                  </a:prstGeom>
                  <a:noFill/>
                  <a:ln w="9525">
                    <a:solidFill>
                      <a:srgbClr xmlns:mc="http://schemas.openxmlformats.org/markup-compatibility/2006" xmlns:a14="http://schemas.microsoft.com/office/drawing/2010/main" val="000000" mc:Ignorable="a14" a14:legacySpreadsheetColorIndex="64"/>
                    </a:solidFill>
                    <a:round/>
                    <a:headEnd/>
                    <a:tailEnd type="triangle" w="sm" len="med"/>
                  </a:ln>
                  <a:extLst>
                    <a:ext uri="{909E8E84-426E-40DD-AFC4-6F175D3DCCD1}">
                      <a14:hiddenFill xmlns:a14="http://schemas.microsoft.com/office/drawing/2010/main">
                        <a:noFill/>
                      </a14:hiddenFill>
                    </a:ext>
                  </a:extLst>
                </xdr:spPr>
              </xdr:sp>
              <xdr:cxnSp macro="">
                <xdr:nvCxnSpPr>
                  <xdr:cNvPr id="930" name="Straight Connector 929"/>
                  <xdr:cNvCxnSpPr/>
                </xdr:nvCxnSpPr>
                <xdr:spPr>
                  <a:xfrm>
                    <a:off x="2976183" y="19922697"/>
                    <a:ext cx="680132" cy="0"/>
                  </a:xfrm>
                  <a:prstGeom prst="line">
                    <a:avLst/>
                  </a:prstGeom>
                </xdr:spPr>
                <xdr:style>
                  <a:lnRef idx="1">
                    <a:schemeClr val="dk1"/>
                  </a:lnRef>
                  <a:fillRef idx="0">
                    <a:schemeClr val="dk1"/>
                  </a:fillRef>
                  <a:effectRef idx="0">
                    <a:schemeClr val="dk1"/>
                  </a:effectRef>
                  <a:fontRef idx="minor">
                    <a:schemeClr val="tx1"/>
                  </a:fontRef>
                </xdr:style>
              </xdr:cxnSp>
              <xdr:grpSp>
                <xdr:nvGrpSpPr>
                  <xdr:cNvPr id="931" name="Group 930"/>
                  <xdr:cNvGrpSpPr/>
                </xdr:nvGrpSpPr>
                <xdr:grpSpPr>
                  <a:xfrm>
                    <a:off x="1972935" y="19120737"/>
                    <a:ext cx="4395031" cy="886013"/>
                    <a:chOff x="1985877" y="19177163"/>
                    <a:chExt cx="4404919" cy="887565"/>
                  </a:xfrm>
                </xdr:grpSpPr>
                <xdr:grpSp>
                  <xdr:nvGrpSpPr>
                    <xdr:cNvPr id="932" name="Group 931"/>
                    <xdr:cNvGrpSpPr/>
                  </xdr:nvGrpSpPr>
                  <xdr:grpSpPr>
                    <a:xfrm>
                      <a:off x="1985877" y="19177163"/>
                      <a:ext cx="4404919" cy="887565"/>
                      <a:chOff x="1972935" y="19120737"/>
                      <a:chExt cx="4395029" cy="886013"/>
                    </a:xfrm>
                  </xdr:grpSpPr>
                  <xdr:grpSp>
                    <xdr:nvGrpSpPr>
                      <xdr:cNvPr id="955" name="Group 954"/>
                      <xdr:cNvGrpSpPr/>
                    </xdr:nvGrpSpPr>
                    <xdr:grpSpPr>
                      <a:xfrm>
                        <a:off x="1972935" y="19120737"/>
                        <a:ext cx="4369497" cy="886013"/>
                        <a:chOff x="3350559" y="20529176"/>
                        <a:chExt cx="4361793" cy="867103"/>
                      </a:xfrm>
                    </xdr:grpSpPr>
                    <xdr:sp macro="" textlink="">
                      <xdr:nvSpPr>
                        <xdr:cNvPr id="960" name="Line 1001"/>
                        <xdr:cNvSpPr>
                          <a:spLocks noChangeShapeType="1"/>
                        </xdr:cNvSpPr>
                      </xdr:nvSpPr>
                      <xdr:spPr bwMode="auto">
                        <a:xfrm>
                          <a:off x="3350559" y="20529176"/>
                          <a:ext cx="4361793" cy="0"/>
                        </a:xfrm>
                        <a:prstGeom prst="line">
                          <a:avLst/>
                        </a:prstGeom>
                        <a:noFill/>
                        <a:ln w="12700">
                          <a:solidFill>
                            <a:srgbClr xmlns:mc="http://schemas.openxmlformats.org/markup-compatibility/2006" xmlns:a14="http://schemas.microsoft.com/office/drawing/2010/main" val="000000" mc:Ignorable="a14" a14:legacySpreadsheetColorIndex="64"/>
                          </a:solidFill>
                          <a:round/>
                          <a:headEnd/>
                          <a:tailEnd/>
                        </a:ln>
                        <a:extLst>
                          <a:ext uri="{909E8E84-426E-40DD-AFC4-6F175D3DCCD1}">
                            <a14:hiddenFill xmlns:a14="http://schemas.microsoft.com/office/drawing/2010/main">
                              <a:noFill/>
                            </a14:hiddenFill>
                          </a:ext>
                        </a:extLst>
                      </xdr:spPr>
                    </xdr:sp>
                    <xdr:sp macro="" textlink="">
                      <xdr:nvSpPr>
                        <xdr:cNvPr id="961" name="Line 1002"/>
                        <xdr:cNvSpPr>
                          <a:spLocks noChangeShapeType="1"/>
                        </xdr:cNvSpPr>
                      </xdr:nvSpPr>
                      <xdr:spPr bwMode="auto">
                        <a:xfrm>
                          <a:off x="3350559" y="20529176"/>
                          <a:ext cx="0" cy="867103"/>
                        </a:xfrm>
                        <a:prstGeom prst="line">
                          <a:avLst/>
                        </a:prstGeom>
                        <a:noFill/>
                        <a:ln w="12700">
                          <a:solidFill>
                            <a:srgbClr xmlns:mc="http://schemas.openxmlformats.org/markup-compatibility/2006" xmlns:a14="http://schemas.microsoft.com/office/drawing/2010/main" val="000000" mc:Ignorable="a14" a14:legacySpreadsheetColorIndex="64"/>
                          </a:solidFill>
                          <a:round/>
                          <a:headEnd/>
                          <a:tailEnd/>
                        </a:ln>
                        <a:extLst>
                          <a:ext uri="{909E8E84-426E-40DD-AFC4-6F175D3DCCD1}">
                            <a14:hiddenFill xmlns:a14="http://schemas.microsoft.com/office/drawing/2010/main">
                              <a:noFill/>
                            </a14:hiddenFill>
                          </a:ext>
                        </a:extLst>
                      </xdr:spPr>
                    </xdr:sp>
                    <xdr:sp macro="" textlink="">
                      <xdr:nvSpPr>
                        <xdr:cNvPr id="962" name="Line 1003"/>
                        <xdr:cNvSpPr>
                          <a:spLocks noChangeShapeType="1"/>
                        </xdr:cNvSpPr>
                      </xdr:nvSpPr>
                      <xdr:spPr bwMode="auto">
                        <a:xfrm>
                          <a:off x="3938749" y="20812869"/>
                          <a:ext cx="0" cy="578069"/>
                        </a:xfrm>
                        <a:prstGeom prst="line">
                          <a:avLst/>
                        </a:prstGeom>
                        <a:noFill/>
                        <a:ln w="12700">
                          <a:solidFill>
                            <a:srgbClr xmlns:mc="http://schemas.openxmlformats.org/markup-compatibility/2006" xmlns:a14="http://schemas.microsoft.com/office/drawing/2010/main" val="000000" mc:Ignorable="a14" a14:legacySpreadsheetColorIndex="64"/>
                          </a:solidFill>
                          <a:round/>
                          <a:headEnd/>
                          <a:tailEnd/>
                        </a:ln>
                        <a:extLst>
                          <a:ext uri="{909E8E84-426E-40DD-AFC4-6F175D3DCCD1}">
                            <a14:hiddenFill xmlns:a14="http://schemas.microsoft.com/office/drawing/2010/main">
                              <a:noFill/>
                            </a14:hiddenFill>
                          </a:ext>
                        </a:extLst>
                      </xdr:spPr>
                    </xdr:sp>
                    <xdr:sp macro="" textlink="">
                      <xdr:nvSpPr>
                        <xdr:cNvPr id="963" name="Line 1004"/>
                        <xdr:cNvSpPr>
                          <a:spLocks noChangeShapeType="1"/>
                        </xdr:cNvSpPr>
                      </xdr:nvSpPr>
                      <xdr:spPr bwMode="auto">
                        <a:xfrm>
                          <a:off x="6608766" y="20818210"/>
                          <a:ext cx="0" cy="578069"/>
                        </a:xfrm>
                        <a:prstGeom prst="line">
                          <a:avLst/>
                        </a:prstGeom>
                        <a:noFill/>
                        <a:ln w="12700">
                          <a:solidFill>
                            <a:srgbClr xmlns:mc="http://schemas.openxmlformats.org/markup-compatibility/2006" xmlns:a14="http://schemas.microsoft.com/office/drawing/2010/main" val="000000" mc:Ignorable="a14" a14:legacySpreadsheetColorIndex="64"/>
                          </a:solidFill>
                          <a:round/>
                          <a:headEnd/>
                          <a:tailEnd/>
                        </a:ln>
                        <a:extLst>
                          <a:ext uri="{909E8E84-426E-40DD-AFC4-6F175D3DCCD1}">
                            <a14:hiddenFill xmlns:a14="http://schemas.microsoft.com/office/drawing/2010/main">
                              <a:noFill/>
                            </a14:hiddenFill>
                          </a:ext>
                        </a:extLst>
                      </xdr:spPr>
                    </xdr:sp>
                    <xdr:sp macro="" textlink="">
                      <xdr:nvSpPr>
                        <xdr:cNvPr id="964" name="Line 1006"/>
                        <xdr:cNvSpPr>
                          <a:spLocks noChangeShapeType="1"/>
                        </xdr:cNvSpPr>
                      </xdr:nvSpPr>
                      <xdr:spPr bwMode="auto">
                        <a:xfrm>
                          <a:off x="7160559" y="20818210"/>
                          <a:ext cx="0" cy="578069"/>
                        </a:xfrm>
                        <a:prstGeom prst="line">
                          <a:avLst/>
                        </a:prstGeom>
                        <a:noFill/>
                        <a:ln w="12700">
                          <a:solidFill>
                            <a:srgbClr xmlns:mc="http://schemas.openxmlformats.org/markup-compatibility/2006" xmlns:a14="http://schemas.microsoft.com/office/drawing/2010/main" val="000000" mc:Ignorable="a14" a14:legacySpreadsheetColorIndex="64"/>
                          </a:solidFill>
                          <a:round/>
                          <a:headEnd/>
                          <a:tailEnd/>
                        </a:ln>
                        <a:extLst>
                          <a:ext uri="{909E8E84-426E-40DD-AFC4-6F175D3DCCD1}">
                            <a14:hiddenFill xmlns:a14="http://schemas.microsoft.com/office/drawing/2010/main">
                              <a:noFill/>
                            </a14:hiddenFill>
                          </a:ext>
                        </a:extLst>
                      </xdr:spPr>
                    </xdr:sp>
                    <xdr:sp macro="" textlink="">
                      <xdr:nvSpPr>
                        <xdr:cNvPr id="965" name="Line 1007"/>
                        <xdr:cNvSpPr>
                          <a:spLocks noChangeShapeType="1"/>
                        </xdr:cNvSpPr>
                      </xdr:nvSpPr>
                      <xdr:spPr bwMode="auto">
                        <a:xfrm>
                          <a:off x="3350559" y="21396279"/>
                          <a:ext cx="590550" cy="0"/>
                        </a:xfrm>
                        <a:prstGeom prst="line">
                          <a:avLst/>
                        </a:prstGeom>
                        <a:noFill/>
                        <a:ln w="12700">
                          <a:solidFill>
                            <a:srgbClr xmlns:mc="http://schemas.openxmlformats.org/markup-compatibility/2006" xmlns:a14="http://schemas.microsoft.com/office/drawing/2010/main" val="000000" mc:Ignorable="a14" a14:legacySpreadsheetColorIndex="64"/>
                          </a:solidFill>
                          <a:round/>
                          <a:headEnd/>
                          <a:tailEnd/>
                        </a:ln>
                        <a:extLst>
                          <a:ext uri="{909E8E84-426E-40DD-AFC4-6F175D3DCCD1}">
                            <a14:hiddenFill xmlns:a14="http://schemas.microsoft.com/office/drawing/2010/main">
                              <a:noFill/>
                            </a14:hiddenFill>
                          </a:ext>
                        </a:extLst>
                      </xdr:spPr>
                    </xdr:sp>
                    <xdr:sp macro="" textlink="">
                      <xdr:nvSpPr>
                        <xdr:cNvPr id="966" name="Line 1008"/>
                        <xdr:cNvSpPr>
                          <a:spLocks noChangeShapeType="1"/>
                        </xdr:cNvSpPr>
                      </xdr:nvSpPr>
                      <xdr:spPr bwMode="auto">
                        <a:xfrm flipV="1">
                          <a:off x="6608766" y="21396279"/>
                          <a:ext cx="551793" cy="0"/>
                        </a:xfrm>
                        <a:prstGeom prst="line">
                          <a:avLst/>
                        </a:prstGeom>
                        <a:noFill/>
                        <a:ln w="12700">
                          <a:solidFill>
                            <a:srgbClr xmlns:mc="http://schemas.openxmlformats.org/markup-compatibility/2006" xmlns:a14="http://schemas.microsoft.com/office/drawing/2010/main" val="000000" mc:Ignorable="a14" a14:legacySpreadsheetColorIndex="64"/>
                          </a:solidFill>
                          <a:round/>
                          <a:headEnd/>
                          <a:tailEnd/>
                        </a:ln>
                        <a:extLst>
                          <a:ext uri="{909E8E84-426E-40DD-AFC4-6F175D3DCCD1}">
                            <a14:hiddenFill xmlns:a14="http://schemas.microsoft.com/office/drawing/2010/main">
                              <a:noFill/>
                            </a14:hiddenFill>
                          </a:ext>
                        </a:extLst>
                      </xdr:spPr>
                    </xdr:sp>
                    <xdr:sp macro="" textlink="">
                      <xdr:nvSpPr>
                        <xdr:cNvPr id="967" name="Line 1009"/>
                        <xdr:cNvSpPr>
                          <a:spLocks noChangeShapeType="1"/>
                        </xdr:cNvSpPr>
                      </xdr:nvSpPr>
                      <xdr:spPr bwMode="auto">
                        <a:xfrm>
                          <a:off x="3941109" y="20818210"/>
                          <a:ext cx="2667657" cy="0"/>
                        </a:xfrm>
                        <a:prstGeom prst="line">
                          <a:avLst/>
                        </a:prstGeom>
                        <a:noFill/>
                        <a:ln w="12700">
                          <a:solidFill>
                            <a:srgbClr xmlns:mc="http://schemas.openxmlformats.org/markup-compatibility/2006" xmlns:a14="http://schemas.microsoft.com/office/drawing/2010/main" val="000000" mc:Ignorable="a14" a14:legacySpreadsheetColorIndex="64"/>
                          </a:solidFill>
                          <a:round/>
                          <a:headEnd/>
                          <a:tailEnd/>
                        </a:ln>
                        <a:extLst>
                          <a:ext uri="{909E8E84-426E-40DD-AFC4-6F175D3DCCD1}">
                            <a14:hiddenFill xmlns:a14="http://schemas.microsoft.com/office/drawing/2010/main">
                              <a:noFill/>
                            </a14:hiddenFill>
                          </a:ext>
                        </a:extLst>
                      </xdr:spPr>
                    </xdr:sp>
                    <xdr:sp macro="" textlink="">
                      <xdr:nvSpPr>
                        <xdr:cNvPr id="968" name="Line 1010"/>
                        <xdr:cNvSpPr>
                          <a:spLocks noChangeShapeType="1"/>
                        </xdr:cNvSpPr>
                      </xdr:nvSpPr>
                      <xdr:spPr bwMode="auto">
                        <a:xfrm>
                          <a:off x="7160559" y="20818210"/>
                          <a:ext cx="551793" cy="0"/>
                        </a:xfrm>
                        <a:prstGeom prst="line">
                          <a:avLst/>
                        </a:prstGeom>
                        <a:noFill/>
                        <a:ln w="12700">
                          <a:solidFill>
                            <a:srgbClr xmlns:mc="http://schemas.openxmlformats.org/markup-compatibility/2006" xmlns:a14="http://schemas.microsoft.com/office/drawing/2010/main" val="000000" mc:Ignorable="a14" a14:legacySpreadsheetColorIndex="64"/>
                          </a:solidFill>
                          <a:round/>
                          <a:headEnd/>
                          <a:tailEnd/>
                        </a:ln>
                        <a:extLst>
                          <a:ext uri="{909E8E84-426E-40DD-AFC4-6F175D3DCCD1}">
                            <a14:hiddenFill xmlns:a14="http://schemas.microsoft.com/office/drawing/2010/main">
                              <a:noFill/>
                            </a14:hiddenFill>
                          </a:ext>
                        </a:extLst>
                      </xdr:spPr>
                    </xdr:sp>
                  </xdr:grpSp>
                  <xdr:sp macro="" textlink="">
                    <xdr:nvSpPr>
                      <xdr:cNvPr id="956" name="Line 1022"/>
                      <xdr:cNvSpPr>
                        <a:spLocks noChangeShapeType="1"/>
                      </xdr:cNvSpPr>
                    </xdr:nvSpPr>
                    <xdr:spPr bwMode="auto">
                      <a:xfrm>
                        <a:off x="2102645" y="19319142"/>
                        <a:ext cx="4265319" cy="0"/>
                      </a:xfrm>
                      <a:prstGeom prst="line">
                        <a:avLst/>
                      </a:prstGeom>
                      <a:noFill/>
                      <a:ln w="15875">
                        <a:solidFill>
                          <a:srgbClr xmlns:mc="http://schemas.openxmlformats.org/markup-compatibility/2006" xmlns:a14="http://schemas.microsoft.com/office/drawing/2010/main" val="800000" mc:Ignorable="a14" a14:legacySpreadsheetColorIndex="16"/>
                        </a:solidFill>
                        <a:round/>
                        <a:headEnd/>
                        <a:tailEnd/>
                      </a:ln>
                      <a:extLst>
                        <a:ext uri="{909E8E84-426E-40DD-AFC4-6F175D3DCCD1}">
                          <a14:hiddenFill xmlns:a14="http://schemas.microsoft.com/office/drawing/2010/main">
                            <a:noFill/>
                          </a14:hiddenFill>
                        </a:ext>
                      </a:extLst>
                    </xdr:spPr>
                  </xdr:sp>
                  <xdr:sp macro="" textlink="">
                    <xdr:nvSpPr>
                      <xdr:cNvPr id="957" name="Line 1024"/>
                      <xdr:cNvSpPr>
                        <a:spLocks noChangeShapeType="1"/>
                      </xdr:cNvSpPr>
                    </xdr:nvSpPr>
                    <xdr:spPr bwMode="auto">
                      <a:xfrm>
                        <a:off x="2025764" y="19176207"/>
                        <a:ext cx="0" cy="147638"/>
                      </a:xfrm>
                      <a:prstGeom prst="line">
                        <a:avLst/>
                      </a:prstGeom>
                      <a:noFill/>
                      <a:ln w="15875">
                        <a:solidFill>
                          <a:srgbClr xmlns:mc="http://schemas.openxmlformats.org/markup-compatibility/2006" xmlns:a14="http://schemas.microsoft.com/office/drawing/2010/main" val="800000" mc:Ignorable="a14" a14:legacySpreadsheetColorIndex="16"/>
                        </a:solidFill>
                        <a:round/>
                        <a:headEnd/>
                        <a:tailEnd/>
                      </a:ln>
                      <a:extLst>
                        <a:ext uri="{909E8E84-426E-40DD-AFC4-6F175D3DCCD1}">
                          <a14:hiddenFill xmlns:a14="http://schemas.microsoft.com/office/drawing/2010/main">
                            <a:noFill/>
                          </a14:hiddenFill>
                        </a:ext>
                      </a:extLst>
                    </xdr:spPr>
                  </xdr:sp>
                  <xdr:sp macro="" textlink="">
                    <xdr:nvSpPr>
                      <xdr:cNvPr id="958" name="Line 1025"/>
                      <xdr:cNvSpPr>
                        <a:spLocks noChangeShapeType="1"/>
                      </xdr:cNvSpPr>
                    </xdr:nvSpPr>
                    <xdr:spPr bwMode="auto">
                      <a:xfrm>
                        <a:off x="2021681" y="19176206"/>
                        <a:ext cx="1332614" cy="0"/>
                      </a:xfrm>
                      <a:prstGeom prst="line">
                        <a:avLst/>
                      </a:prstGeom>
                      <a:noFill/>
                      <a:ln w="15875">
                        <a:solidFill>
                          <a:srgbClr xmlns:mc="http://schemas.openxmlformats.org/markup-compatibility/2006" xmlns:a14="http://schemas.microsoft.com/office/drawing/2010/main" val="800000" mc:Ignorable="a14" a14:legacySpreadsheetColorIndex="16"/>
                        </a:solidFill>
                        <a:round/>
                        <a:headEnd/>
                        <a:tailEnd/>
                      </a:ln>
                      <a:extLst>
                        <a:ext uri="{909E8E84-426E-40DD-AFC4-6F175D3DCCD1}">
                          <a14:hiddenFill xmlns:a14="http://schemas.microsoft.com/office/drawing/2010/main">
                            <a:noFill/>
                          </a14:hiddenFill>
                        </a:ext>
                      </a:extLst>
                    </xdr:spPr>
                  </xdr:sp>
                  <xdr:sp macro="" textlink="">
                    <xdr:nvSpPr>
                      <xdr:cNvPr id="959" name="Line 1027"/>
                      <xdr:cNvSpPr>
                        <a:spLocks noChangeShapeType="1"/>
                      </xdr:cNvSpPr>
                    </xdr:nvSpPr>
                    <xdr:spPr bwMode="auto">
                      <a:xfrm>
                        <a:off x="4526198" y="19176206"/>
                        <a:ext cx="1813879" cy="0"/>
                      </a:xfrm>
                      <a:prstGeom prst="line">
                        <a:avLst/>
                      </a:prstGeom>
                      <a:noFill/>
                      <a:ln w="15875">
                        <a:solidFill>
                          <a:srgbClr xmlns:mc="http://schemas.openxmlformats.org/markup-compatibility/2006" xmlns:a14="http://schemas.microsoft.com/office/drawing/2010/main" val="800000" mc:Ignorable="a14" a14:legacySpreadsheetColorIndex="16"/>
                        </a:solidFill>
                        <a:round/>
                        <a:headEnd/>
                        <a:tailEnd/>
                      </a:ln>
                      <a:extLst>
                        <a:ext uri="{909E8E84-426E-40DD-AFC4-6F175D3DCCD1}">
                          <a14:hiddenFill xmlns:a14="http://schemas.microsoft.com/office/drawing/2010/main">
                            <a:noFill/>
                          </a14:hiddenFill>
                        </a:ext>
                      </a:extLst>
                    </xdr:spPr>
                  </xdr:sp>
                </xdr:grpSp>
                <xdr:grpSp>
                  <xdr:nvGrpSpPr>
                    <xdr:cNvPr id="933" name="Group 932"/>
                    <xdr:cNvGrpSpPr/>
                  </xdr:nvGrpSpPr>
                  <xdr:grpSpPr>
                    <a:xfrm>
                      <a:off x="2597529" y="19238708"/>
                      <a:ext cx="3583275" cy="202454"/>
                      <a:chOff x="2597529" y="19238708"/>
                      <a:chExt cx="3583275" cy="202454"/>
                    </a:xfrm>
                  </xdr:grpSpPr>
                  <xdr:sp macro="" textlink="">
                    <xdr:nvSpPr>
                      <xdr:cNvPr id="934" name="Oval 1040"/>
                      <xdr:cNvSpPr>
                        <a:spLocks noChangeArrowheads="1"/>
                      </xdr:cNvSpPr>
                    </xdr:nvSpPr>
                    <xdr:spPr bwMode="auto">
                      <a:xfrm>
                        <a:off x="3180059" y="19247733"/>
                        <a:ext cx="57150" cy="47625"/>
                      </a:xfrm>
                      <a:prstGeom prst="ellipse">
                        <a:avLst/>
                      </a:prstGeom>
                      <a:solidFill>
                        <a:srgbClr xmlns:mc="http://schemas.openxmlformats.org/markup-compatibility/2006" xmlns:a14="http://schemas.microsoft.com/office/drawing/2010/main" val="0000FF" mc:Ignorable="a14" a14:legacySpreadsheetColorIndex="12"/>
                      </a:solidFill>
                      <a:ln w="9525">
                        <a:solidFill>
                          <a:srgbClr xmlns:mc="http://schemas.openxmlformats.org/markup-compatibility/2006" xmlns:a14="http://schemas.microsoft.com/office/drawing/2010/main" val="0000FF" mc:Ignorable="a14" a14:legacySpreadsheetColorIndex="12"/>
                        </a:solidFill>
                        <a:round/>
                        <a:headEnd/>
                        <a:tailEnd/>
                      </a:ln>
                    </xdr:spPr>
                  </xdr:sp>
                  <xdr:sp macro="" textlink="">
                    <xdr:nvSpPr>
                      <xdr:cNvPr id="935" name="Oval 1040"/>
                      <xdr:cNvSpPr>
                        <a:spLocks noChangeArrowheads="1"/>
                      </xdr:cNvSpPr>
                    </xdr:nvSpPr>
                    <xdr:spPr bwMode="auto">
                      <a:xfrm>
                        <a:off x="2896314" y="19249738"/>
                        <a:ext cx="57150" cy="47625"/>
                      </a:xfrm>
                      <a:prstGeom prst="ellipse">
                        <a:avLst/>
                      </a:prstGeom>
                      <a:solidFill>
                        <a:srgbClr xmlns:mc="http://schemas.openxmlformats.org/markup-compatibility/2006" xmlns:a14="http://schemas.microsoft.com/office/drawing/2010/main" val="0000FF" mc:Ignorable="a14" a14:legacySpreadsheetColorIndex="12"/>
                      </a:solidFill>
                      <a:ln w="9525">
                        <a:solidFill>
                          <a:srgbClr xmlns:mc="http://schemas.openxmlformats.org/markup-compatibility/2006" xmlns:a14="http://schemas.microsoft.com/office/drawing/2010/main" val="0000FF" mc:Ignorable="a14" a14:legacySpreadsheetColorIndex="12"/>
                        </a:solidFill>
                        <a:round/>
                        <a:headEnd/>
                        <a:tailEnd/>
                      </a:ln>
                    </xdr:spPr>
                  </xdr:sp>
                  <xdr:sp macro="" textlink="">
                    <xdr:nvSpPr>
                      <xdr:cNvPr id="936" name="Oval 1040"/>
                      <xdr:cNvSpPr>
                        <a:spLocks noChangeArrowheads="1"/>
                      </xdr:cNvSpPr>
                    </xdr:nvSpPr>
                    <xdr:spPr bwMode="auto">
                      <a:xfrm>
                        <a:off x="2597529" y="19241716"/>
                        <a:ext cx="57150" cy="47625"/>
                      </a:xfrm>
                      <a:prstGeom prst="ellipse">
                        <a:avLst/>
                      </a:prstGeom>
                      <a:solidFill>
                        <a:srgbClr xmlns:mc="http://schemas.openxmlformats.org/markup-compatibility/2006" xmlns:a14="http://schemas.microsoft.com/office/drawing/2010/main" val="0000FF" mc:Ignorable="a14" a14:legacySpreadsheetColorIndex="12"/>
                      </a:solidFill>
                      <a:ln w="9525">
                        <a:solidFill>
                          <a:srgbClr xmlns:mc="http://schemas.openxmlformats.org/markup-compatibility/2006" xmlns:a14="http://schemas.microsoft.com/office/drawing/2010/main" val="0000FF" mc:Ignorable="a14" a14:legacySpreadsheetColorIndex="12"/>
                        </a:solidFill>
                        <a:round/>
                        <a:headEnd/>
                        <a:tailEnd/>
                      </a:ln>
                    </xdr:spPr>
                  </xdr:sp>
                  <xdr:sp macro="" textlink="">
                    <xdr:nvSpPr>
                      <xdr:cNvPr id="937" name="Oval 1040"/>
                      <xdr:cNvSpPr>
                        <a:spLocks noChangeArrowheads="1"/>
                      </xdr:cNvSpPr>
                    </xdr:nvSpPr>
                    <xdr:spPr bwMode="auto">
                      <a:xfrm>
                        <a:off x="5224162" y="19244725"/>
                        <a:ext cx="57150" cy="47625"/>
                      </a:xfrm>
                      <a:prstGeom prst="ellipse">
                        <a:avLst/>
                      </a:prstGeom>
                      <a:solidFill>
                        <a:srgbClr xmlns:mc="http://schemas.openxmlformats.org/markup-compatibility/2006" xmlns:a14="http://schemas.microsoft.com/office/drawing/2010/main" val="0000FF" mc:Ignorable="a14" a14:legacySpreadsheetColorIndex="12"/>
                      </a:solidFill>
                      <a:ln w="9525">
                        <a:solidFill>
                          <a:srgbClr xmlns:mc="http://schemas.openxmlformats.org/markup-compatibility/2006" xmlns:a14="http://schemas.microsoft.com/office/drawing/2010/main" val="0000FF" mc:Ignorable="a14" a14:legacySpreadsheetColorIndex="12"/>
                        </a:solidFill>
                        <a:round/>
                        <a:headEnd/>
                        <a:tailEnd/>
                      </a:ln>
                    </xdr:spPr>
                  </xdr:sp>
                  <xdr:sp macro="" textlink="">
                    <xdr:nvSpPr>
                      <xdr:cNvPr id="938" name="Oval 1040"/>
                      <xdr:cNvSpPr>
                        <a:spLocks noChangeArrowheads="1"/>
                      </xdr:cNvSpPr>
                    </xdr:nvSpPr>
                    <xdr:spPr bwMode="auto">
                      <a:xfrm>
                        <a:off x="4940417" y="19246730"/>
                        <a:ext cx="57150" cy="47625"/>
                      </a:xfrm>
                      <a:prstGeom prst="ellipse">
                        <a:avLst/>
                      </a:prstGeom>
                      <a:solidFill>
                        <a:srgbClr xmlns:mc="http://schemas.openxmlformats.org/markup-compatibility/2006" xmlns:a14="http://schemas.microsoft.com/office/drawing/2010/main" val="0000FF" mc:Ignorable="a14" a14:legacySpreadsheetColorIndex="12"/>
                      </a:solidFill>
                      <a:ln w="9525">
                        <a:solidFill>
                          <a:srgbClr xmlns:mc="http://schemas.openxmlformats.org/markup-compatibility/2006" xmlns:a14="http://schemas.microsoft.com/office/drawing/2010/main" val="0000FF" mc:Ignorable="a14" a14:legacySpreadsheetColorIndex="12"/>
                        </a:solidFill>
                        <a:round/>
                        <a:headEnd/>
                        <a:tailEnd/>
                      </a:ln>
                    </xdr:spPr>
                  </xdr:sp>
                  <xdr:sp macro="" textlink="">
                    <xdr:nvSpPr>
                      <xdr:cNvPr id="939" name="Oval 1040"/>
                      <xdr:cNvSpPr>
                        <a:spLocks noChangeArrowheads="1"/>
                      </xdr:cNvSpPr>
                    </xdr:nvSpPr>
                    <xdr:spPr bwMode="auto">
                      <a:xfrm>
                        <a:off x="4638145" y="19238708"/>
                        <a:ext cx="57150" cy="47625"/>
                      </a:xfrm>
                      <a:prstGeom prst="ellipse">
                        <a:avLst/>
                      </a:prstGeom>
                      <a:solidFill>
                        <a:srgbClr xmlns:mc="http://schemas.openxmlformats.org/markup-compatibility/2006" xmlns:a14="http://schemas.microsoft.com/office/drawing/2010/main" val="0000FF" mc:Ignorable="a14" a14:legacySpreadsheetColorIndex="12"/>
                      </a:solidFill>
                      <a:ln w="9525">
                        <a:solidFill>
                          <a:srgbClr xmlns:mc="http://schemas.openxmlformats.org/markup-compatibility/2006" xmlns:a14="http://schemas.microsoft.com/office/drawing/2010/main" val="0000FF" mc:Ignorable="a14" a14:legacySpreadsheetColorIndex="12"/>
                        </a:solidFill>
                        <a:round/>
                        <a:headEnd/>
                        <a:tailEnd/>
                      </a:ln>
                    </xdr:spPr>
                  </xdr:sp>
                  <xdr:sp macro="" textlink="">
                    <xdr:nvSpPr>
                      <xdr:cNvPr id="940" name="Oval 1040"/>
                      <xdr:cNvSpPr>
                        <a:spLocks noChangeArrowheads="1"/>
                      </xdr:cNvSpPr>
                    </xdr:nvSpPr>
                    <xdr:spPr bwMode="auto">
                      <a:xfrm>
                        <a:off x="6118989" y="19243722"/>
                        <a:ext cx="57150" cy="47625"/>
                      </a:xfrm>
                      <a:prstGeom prst="ellipse">
                        <a:avLst/>
                      </a:prstGeom>
                      <a:solidFill>
                        <a:srgbClr xmlns:mc="http://schemas.openxmlformats.org/markup-compatibility/2006" xmlns:a14="http://schemas.microsoft.com/office/drawing/2010/main" val="0000FF" mc:Ignorable="a14" a14:legacySpreadsheetColorIndex="12"/>
                      </a:solidFill>
                      <a:ln w="9525">
                        <a:solidFill>
                          <a:srgbClr xmlns:mc="http://schemas.openxmlformats.org/markup-compatibility/2006" xmlns:a14="http://schemas.microsoft.com/office/drawing/2010/main" val="0000FF" mc:Ignorable="a14" a14:legacySpreadsheetColorIndex="12"/>
                        </a:solidFill>
                        <a:round/>
                        <a:headEnd/>
                        <a:tailEnd/>
                      </a:ln>
                    </xdr:spPr>
                  </xdr:sp>
                  <xdr:sp macro="" textlink="">
                    <xdr:nvSpPr>
                      <xdr:cNvPr id="941" name="Oval 1040"/>
                      <xdr:cNvSpPr>
                        <a:spLocks noChangeArrowheads="1"/>
                      </xdr:cNvSpPr>
                    </xdr:nvSpPr>
                    <xdr:spPr bwMode="auto">
                      <a:xfrm>
                        <a:off x="5820204" y="19240713"/>
                        <a:ext cx="57150" cy="47625"/>
                      </a:xfrm>
                      <a:prstGeom prst="ellipse">
                        <a:avLst/>
                      </a:prstGeom>
                      <a:solidFill>
                        <a:srgbClr xmlns:mc="http://schemas.openxmlformats.org/markup-compatibility/2006" xmlns:a14="http://schemas.microsoft.com/office/drawing/2010/main" val="0000FF" mc:Ignorable="a14" a14:legacySpreadsheetColorIndex="12"/>
                      </a:solidFill>
                      <a:ln w="9525">
                        <a:solidFill>
                          <a:srgbClr xmlns:mc="http://schemas.openxmlformats.org/markup-compatibility/2006" xmlns:a14="http://schemas.microsoft.com/office/drawing/2010/main" val="0000FF" mc:Ignorable="a14" a14:legacySpreadsheetColorIndex="12"/>
                        </a:solidFill>
                        <a:round/>
                        <a:headEnd/>
                        <a:tailEnd/>
                      </a:ln>
                    </xdr:spPr>
                  </xdr:sp>
                  <xdr:sp macro="" textlink="">
                    <xdr:nvSpPr>
                      <xdr:cNvPr id="942" name="Oval 1040"/>
                      <xdr:cNvSpPr>
                        <a:spLocks noChangeArrowheads="1"/>
                      </xdr:cNvSpPr>
                    </xdr:nvSpPr>
                    <xdr:spPr bwMode="auto">
                      <a:xfrm>
                        <a:off x="3184404" y="19391532"/>
                        <a:ext cx="56831" cy="47625"/>
                      </a:xfrm>
                      <a:prstGeom prst="ellipse">
                        <a:avLst/>
                      </a:prstGeom>
                      <a:solidFill>
                        <a:srgbClr xmlns:mc="http://schemas.openxmlformats.org/markup-compatibility/2006" xmlns:a14="http://schemas.microsoft.com/office/drawing/2010/main" val="0000FF" mc:Ignorable="a14" a14:legacySpreadsheetColorIndex="12"/>
                      </a:solidFill>
                      <a:ln w="9525">
                        <a:solidFill>
                          <a:srgbClr xmlns:mc="http://schemas.openxmlformats.org/markup-compatibility/2006" xmlns:a14="http://schemas.microsoft.com/office/drawing/2010/main" val="0000FF" mc:Ignorable="a14" a14:legacySpreadsheetColorIndex="12"/>
                        </a:solidFill>
                        <a:round/>
                        <a:headEnd/>
                        <a:tailEnd/>
                      </a:ln>
                    </xdr:spPr>
                  </xdr:sp>
                  <xdr:sp macro="" textlink="">
                    <xdr:nvSpPr>
                      <xdr:cNvPr id="943" name="Oval 1040"/>
                      <xdr:cNvSpPr>
                        <a:spLocks noChangeArrowheads="1"/>
                      </xdr:cNvSpPr>
                    </xdr:nvSpPr>
                    <xdr:spPr bwMode="auto">
                      <a:xfrm>
                        <a:off x="2900659" y="19393537"/>
                        <a:ext cx="57150" cy="47625"/>
                      </a:xfrm>
                      <a:prstGeom prst="ellipse">
                        <a:avLst/>
                      </a:prstGeom>
                      <a:solidFill>
                        <a:srgbClr xmlns:mc="http://schemas.openxmlformats.org/markup-compatibility/2006" xmlns:a14="http://schemas.microsoft.com/office/drawing/2010/main" val="0000FF" mc:Ignorable="a14" a14:legacySpreadsheetColorIndex="12"/>
                      </a:solidFill>
                      <a:ln w="9525">
                        <a:solidFill>
                          <a:srgbClr xmlns:mc="http://schemas.openxmlformats.org/markup-compatibility/2006" xmlns:a14="http://schemas.microsoft.com/office/drawing/2010/main" val="0000FF" mc:Ignorable="a14" a14:legacySpreadsheetColorIndex="12"/>
                        </a:solidFill>
                        <a:round/>
                        <a:headEnd/>
                        <a:tailEnd/>
                      </a:ln>
                    </xdr:spPr>
                  </xdr:sp>
                  <xdr:sp macro="" textlink="">
                    <xdr:nvSpPr>
                      <xdr:cNvPr id="944" name="Oval 1040"/>
                      <xdr:cNvSpPr>
                        <a:spLocks noChangeArrowheads="1"/>
                      </xdr:cNvSpPr>
                    </xdr:nvSpPr>
                    <xdr:spPr bwMode="auto">
                      <a:xfrm>
                        <a:off x="2601874" y="19385516"/>
                        <a:ext cx="57150" cy="47625"/>
                      </a:xfrm>
                      <a:prstGeom prst="ellipse">
                        <a:avLst/>
                      </a:prstGeom>
                      <a:solidFill>
                        <a:srgbClr xmlns:mc="http://schemas.openxmlformats.org/markup-compatibility/2006" xmlns:a14="http://schemas.microsoft.com/office/drawing/2010/main" val="0000FF" mc:Ignorable="a14" a14:legacySpreadsheetColorIndex="12"/>
                      </a:solidFill>
                      <a:ln w="9525">
                        <a:solidFill>
                          <a:srgbClr xmlns:mc="http://schemas.openxmlformats.org/markup-compatibility/2006" xmlns:a14="http://schemas.microsoft.com/office/drawing/2010/main" val="0000FF" mc:Ignorable="a14" a14:legacySpreadsheetColorIndex="12"/>
                        </a:solidFill>
                        <a:round/>
                        <a:headEnd/>
                        <a:tailEnd/>
                      </a:ln>
                    </xdr:spPr>
                  </xdr:sp>
                  <xdr:sp macro="" textlink="">
                    <xdr:nvSpPr>
                      <xdr:cNvPr id="945" name="Oval 1040"/>
                      <xdr:cNvSpPr>
                        <a:spLocks noChangeArrowheads="1"/>
                      </xdr:cNvSpPr>
                    </xdr:nvSpPr>
                    <xdr:spPr bwMode="auto">
                      <a:xfrm>
                        <a:off x="5228508" y="19388525"/>
                        <a:ext cx="57150" cy="47625"/>
                      </a:xfrm>
                      <a:prstGeom prst="ellipse">
                        <a:avLst/>
                      </a:prstGeom>
                      <a:solidFill>
                        <a:srgbClr xmlns:mc="http://schemas.openxmlformats.org/markup-compatibility/2006" xmlns:a14="http://schemas.microsoft.com/office/drawing/2010/main" val="0000FF" mc:Ignorable="a14" a14:legacySpreadsheetColorIndex="12"/>
                      </a:solidFill>
                      <a:ln w="9525">
                        <a:solidFill>
                          <a:srgbClr xmlns:mc="http://schemas.openxmlformats.org/markup-compatibility/2006" xmlns:a14="http://schemas.microsoft.com/office/drawing/2010/main" val="0000FF" mc:Ignorable="a14" a14:legacySpreadsheetColorIndex="12"/>
                        </a:solidFill>
                        <a:round/>
                        <a:headEnd/>
                        <a:tailEnd/>
                      </a:ln>
                    </xdr:spPr>
                  </xdr:sp>
                  <xdr:sp macro="" textlink="">
                    <xdr:nvSpPr>
                      <xdr:cNvPr id="946" name="Oval 1040"/>
                      <xdr:cNvSpPr>
                        <a:spLocks noChangeArrowheads="1"/>
                      </xdr:cNvSpPr>
                    </xdr:nvSpPr>
                    <xdr:spPr bwMode="auto">
                      <a:xfrm>
                        <a:off x="4944762" y="19390530"/>
                        <a:ext cx="57150" cy="47625"/>
                      </a:xfrm>
                      <a:prstGeom prst="ellipse">
                        <a:avLst/>
                      </a:prstGeom>
                      <a:solidFill>
                        <a:srgbClr xmlns:mc="http://schemas.openxmlformats.org/markup-compatibility/2006" xmlns:a14="http://schemas.microsoft.com/office/drawing/2010/main" val="0000FF" mc:Ignorable="a14" a14:legacySpreadsheetColorIndex="12"/>
                      </a:solidFill>
                      <a:ln w="9525">
                        <a:solidFill>
                          <a:srgbClr xmlns:mc="http://schemas.openxmlformats.org/markup-compatibility/2006" xmlns:a14="http://schemas.microsoft.com/office/drawing/2010/main" val="0000FF" mc:Ignorable="a14" a14:legacySpreadsheetColorIndex="12"/>
                        </a:solidFill>
                        <a:round/>
                        <a:headEnd/>
                        <a:tailEnd/>
                      </a:ln>
                    </xdr:spPr>
                  </xdr:sp>
                  <xdr:sp macro="" textlink="">
                    <xdr:nvSpPr>
                      <xdr:cNvPr id="947" name="Oval 1040"/>
                      <xdr:cNvSpPr>
                        <a:spLocks noChangeArrowheads="1"/>
                      </xdr:cNvSpPr>
                    </xdr:nvSpPr>
                    <xdr:spPr bwMode="auto">
                      <a:xfrm>
                        <a:off x="4642490" y="19382508"/>
                        <a:ext cx="56936" cy="47625"/>
                      </a:xfrm>
                      <a:prstGeom prst="ellipse">
                        <a:avLst/>
                      </a:prstGeom>
                      <a:solidFill>
                        <a:srgbClr xmlns:mc="http://schemas.openxmlformats.org/markup-compatibility/2006" xmlns:a14="http://schemas.microsoft.com/office/drawing/2010/main" val="0000FF" mc:Ignorable="a14" a14:legacySpreadsheetColorIndex="12"/>
                      </a:solidFill>
                      <a:ln w="9525">
                        <a:solidFill>
                          <a:srgbClr xmlns:mc="http://schemas.openxmlformats.org/markup-compatibility/2006" xmlns:a14="http://schemas.microsoft.com/office/drawing/2010/main" val="0000FF" mc:Ignorable="a14" a14:legacySpreadsheetColorIndex="12"/>
                        </a:solidFill>
                        <a:round/>
                        <a:headEnd/>
                        <a:tailEnd/>
                      </a:ln>
                    </xdr:spPr>
                  </xdr:sp>
                  <xdr:sp macro="" textlink="">
                    <xdr:nvSpPr>
                      <xdr:cNvPr id="948" name="Oval 1040"/>
                      <xdr:cNvSpPr>
                        <a:spLocks noChangeArrowheads="1"/>
                      </xdr:cNvSpPr>
                    </xdr:nvSpPr>
                    <xdr:spPr bwMode="auto">
                      <a:xfrm>
                        <a:off x="6123654" y="19387521"/>
                        <a:ext cx="57150" cy="47625"/>
                      </a:xfrm>
                      <a:prstGeom prst="ellipse">
                        <a:avLst/>
                      </a:prstGeom>
                      <a:solidFill>
                        <a:srgbClr xmlns:mc="http://schemas.openxmlformats.org/markup-compatibility/2006" xmlns:a14="http://schemas.microsoft.com/office/drawing/2010/main" val="0000FF" mc:Ignorable="a14" a14:legacySpreadsheetColorIndex="12"/>
                      </a:solidFill>
                      <a:ln w="9525">
                        <a:solidFill>
                          <a:srgbClr xmlns:mc="http://schemas.openxmlformats.org/markup-compatibility/2006" xmlns:a14="http://schemas.microsoft.com/office/drawing/2010/main" val="0000FF" mc:Ignorable="a14" a14:legacySpreadsheetColorIndex="12"/>
                        </a:solidFill>
                        <a:round/>
                        <a:headEnd/>
                        <a:tailEnd/>
                      </a:ln>
                    </xdr:spPr>
                  </xdr:sp>
                  <xdr:sp macro="" textlink="">
                    <xdr:nvSpPr>
                      <xdr:cNvPr id="949" name="Oval 1040"/>
                      <xdr:cNvSpPr>
                        <a:spLocks noChangeArrowheads="1"/>
                      </xdr:cNvSpPr>
                    </xdr:nvSpPr>
                    <xdr:spPr bwMode="auto">
                      <a:xfrm>
                        <a:off x="5824550" y="19384513"/>
                        <a:ext cx="57150" cy="47625"/>
                      </a:xfrm>
                      <a:prstGeom prst="ellipse">
                        <a:avLst/>
                      </a:prstGeom>
                      <a:solidFill>
                        <a:srgbClr xmlns:mc="http://schemas.openxmlformats.org/markup-compatibility/2006" xmlns:a14="http://schemas.microsoft.com/office/drawing/2010/main" val="0000FF" mc:Ignorable="a14" a14:legacySpreadsheetColorIndex="12"/>
                      </a:solidFill>
                      <a:ln w="9525">
                        <a:solidFill>
                          <a:srgbClr xmlns:mc="http://schemas.openxmlformats.org/markup-compatibility/2006" xmlns:a14="http://schemas.microsoft.com/office/drawing/2010/main" val="0000FF" mc:Ignorable="a14" a14:legacySpreadsheetColorIndex="12"/>
                        </a:solidFill>
                        <a:round/>
                        <a:headEnd/>
                        <a:tailEnd/>
                      </a:ln>
                    </xdr:spPr>
                  </xdr:sp>
                  <xdr:sp macro="" textlink="">
                    <xdr:nvSpPr>
                      <xdr:cNvPr id="950" name="Oval 1040"/>
                      <xdr:cNvSpPr>
                        <a:spLocks noChangeArrowheads="1"/>
                      </xdr:cNvSpPr>
                    </xdr:nvSpPr>
                    <xdr:spPr bwMode="auto">
                      <a:xfrm>
                        <a:off x="3443596" y="19389911"/>
                        <a:ext cx="56831" cy="47625"/>
                      </a:xfrm>
                      <a:prstGeom prst="ellipse">
                        <a:avLst/>
                      </a:prstGeom>
                      <a:solidFill>
                        <a:srgbClr xmlns:mc="http://schemas.openxmlformats.org/markup-compatibility/2006" xmlns:a14="http://schemas.microsoft.com/office/drawing/2010/main" val="0000FF" mc:Ignorable="a14" a14:legacySpreadsheetColorIndex="12"/>
                      </a:solidFill>
                      <a:ln w="9525">
                        <a:solidFill>
                          <a:srgbClr xmlns:mc="http://schemas.openxmlformats.org/markup-compatibility/2006" xmlns:a14="http://schemas.microsoft.com/office/drawing/2010/main" val="0000FF" mc:Ignorable="a14" a14:legacySpreadsheetColorIndex="12"/>
                        </a:solidFill>
                        <a:round/>
                        <a:headEnd/>
                        <a:tailEnd/>
                      </a:ln>
                    </xdr:spPr>
                  </xdr:sp>
                  <xdr:sp macro="" textlink="">
                    <xdr:nvSpPr>
                      <xdr:cNvPr id="951" name="Oval 1040"/>
                      <xdr:cNvSpPr>
                        <a:spLocks noChangeArrowheads="1"/>
                      </xdr:cNvSpPr>
                    </xdr:nvSpPr>
                    <xdr:spPr bwMode="auto">
                      <a:xfrm>
                        <a:off x="3709485" y="19384238"/>
                        <a:ext cx="56831" cy="47625"/>
                      </a:xfrm>
                      <a:prstGeom prst="ellipse">
                        <a:avLst/>
                      </a:prstGeom>
                      <a:solidFill>
                        <a:srgbClr xmlns:mc="http://schemas.openxmlformats.org/markup-compatibility/2006" xmlns:a14="http://schemas.microsoft.com/office/drawing/2010/main" val="0000FF" mc:Ignorable="a14" a14:legacySpreadsheetColorIndex="12"/>
                      </a:solidFill>
                      <a:ln w="9525">
                        <a:solidFill>
                          <a:srgbClr xmlns:mc="http://schemas.openxmlformats.org/markup-compatibility/2006" xmlns:a14="http://schemas.microsoft.com/office/drawing/2010/main" val="0000FF" mc:Ignorable="a14" a14:legacySpreadsheetColorIndex="12"/>
                        </a:solidFill>
                        <a:round/>
                        <a:headEnd/>
                        <a:tailEnd/>
                      </a:ln>
                    </xdr:spPr>
                  </xdr:sp>
                  <xdr:sp macro="" textlink="">
                    <xdr:nvSpPr>
                      <xdr:cNvPr id="952" name="Oval 1040"/>
                      <xdr:cNvSpPr>
                        <a:spLocks noChangeArrowheads="1"/>
                      </xdr:cNvSpPr>
                    </xdr:nvSpPr>
                    <xdr:spPr bwMode="auto">
                      <a:xfrm>
                        <a:off x="3946173" y="19386670"/>
                        <a:ext cx="56831" cy="47625"/>
                      </a:xfrm>
                      <a:prstGeom prst="ellipse">
                        <a:avLst/>
                      </a:prstGeom>
                      <a:solidFill>
                        <a:srgbClr xmlns:mc="http://schemas.openxmlformats.org/markup-compatibility/2006" xmlns:a14="http://schemas.microsoft.com/office/drawing/2010/main" val="0000FF" mc:Ignorable="a14" a14:legacySpreadsheetColorIndex="12"/>
                      </a:solidFill>
                      <a:ln w="9525">
                        <a:solidFill>
                          <a:srgbClr xmlns:mc="http://schemas.openxmlformats.org/markup-compatibility/2006" xmlns:a14="http://schemas.microsoft.com/office/drawing/2010/main" val="0000FF" mc:Ignorable="a14" a14:legacySpreadsheetColorIndex="12"/>
                        </a:solidFill>
                        <a:round/>
                        <a:headEnd/>
                        <a:tailEnd/>
                      </a:ln>
                    </xdr:spPr>
                  </xdr:sp>
                  <xdr:sp macro="" textlink="">
                    <xdr:nvSpPr>
                      <xdr:cNvPr id="953" name="Oval 1040"/>
                      <xdr:cNvSpPr>
                        <a:spLocks noChangeArrowheads="1"/>
                      </xdr:cNvSpPr>
                    </xdr:nvSpPr>
                    <xdr:spPr bwMode="auto">
                      <a:xfrm>
                        <a:off x="4189458" y="19385048"/>
                        <a:ext cx="56831" cy="47625"/>
                      </a:xfrm>
                      <a:prstGeom prst="ellipse">
                        <a:avLst/>
                      </a:prstGeom>
                      <a:solidFill>
                        <a:srgbClr xmlns:mc="http://schemas.openxmlformats.org/markup-compatibility/2006" xmlns:a14="http://schemas.microsoft.com/office/drawing/2010/main" val="0000FF" mc:Ignorable="a14" a14:legacySpreadsheetColorIndex="12"/>
                      </a:solidFill>
                      <a:ln w="9525">
                        <a:solidFill>
                          <a:srgbClr xmlns:mc="http://schemas.openxmlformats.org/markup-compatibility/2006" xmlns:a14="http://schemas.microsoft.com/office/drawing/2010/main" val="0000FF" mc:Ignorable="a14" a14:legacySpreadsheetColorIndex="12"/>
                        </a:solidFill>
                        <a:round/>
                        <a:headEnd/>
                        <a:tailEnd/>
                      </a:ln>
                    </xdr:spPr>
                  </xdr:sp>
                  <xdr:sp macro="" textlink="">
                    <xdr:nvSpPr>
                      <xdr:cNvPr id="954" name="Oval 1040"/>
                      <xdr:cNvSpPr>
                        <a:spLocks noChangeArrowheads="1"/>
                      </xdr:cNvSpPr>
                    </xdr:nvSpPr>
                    <xdr:spPr bwMode="auto">
                      <a:xfrm>
                        <a:off x="4416752" y="19387480"/>
                        <a:ext cx="56831" cy="47625"/>
                      </a:xfrm>
                      <a:prstGeom prst="ellipse">
                        <a:avLst/>
                      </a:prstGeom>
                      <a:solidFill>
                        <a:srgbClr xmlns:mc="http://schemas.openxmlformats.org/markup-compatibility/2006" xmlns:a14="http://schemas.microsoft.com/office/drawing/2010/main" val="0000FF" mc:Ignorable="a14" a14:legacySpreadsheetColorIndex="12"/>
                      </a:solidFill>
                      <a:ln w="9525">
                        <a:solidFill>
                          <a:srgbClr xmlns:mc="http://schemas.openxmlformats.org/markup-compatibility/2006" xmlns:a14="http://schemas.microsoft.com/office/drawing/2010/main" val="0000FF" mc:Ignorable="a14" a14:legacySpreadsheetColorIndex="12"/>
                        </a:solidFill>
                        <a:round/>
                        <a:headEnd/>
                        <a:tailEnd/>
                      </a:ln>
                    </xdr:spPr>
                  </xdr:sp>
                </xdr:grpSp>
              </xdr:grpSp>
            </xdr:grpSp>
            <xdr:cxnSp macro="">
              <xdr:nvCxnSpPr>
                <xdr:cNvPr id="923" name="Straight Arrow Connector 922"/>
                <xdr:cNvCxnSpPr/>
              </xdr:nvCxnSpPr>
              <xdr:spPr>
                <a:xfrm flipH="1">
                  <a:off x="2272013" y="20167989"/>
                  <a:ext cx="791770" cy="0"/>
                </a:xfrm>
                <a:prstGeom prst="straightConnector1">
                  <a:avLst/>
                </a:prstGeom>
                <a:ln>
                  <a:tailEnd type="arrow"/>
                </a:ln>
              </xdr:spPr>
              <xdr:style>
                <a:lnRef idx="1">
                  <a:schemeClr val="dk1"/>
                </a:lnRef>
                <a:fillRef idx="0">
                  <a:schemeClr val="dk1"/>
                </a:fillRef>
                <a:effectRef idx="0">
                  <a:schemeClr val="dk1"/>
                </a:effectRef>
                <a:fontRef idx="minor">
                  <a:schemeClr val="tx1"/>
                </a:fontRef>
              </xdr:style>
            </xdr:cxnSp>
            <xdr:cxnSp macro="">
              <xdr:nvCxnSpPr>
                <xdr:cNvPr id="924" name="Straight Arrow Connector 923"/>
                <xdr:cNvCxnSpPr/>
              </xdr:nvCxnSpPr>
              <xdr:spPr>
                <a:xfrm>
                  <a:off x="4641939" y="20171302"/>
                  <a:ext cx="931109" cy="0"/>
                </a:xfrm>
                <a:prstGeom prst="straightConnector1">
                  <a:avLst/>
                </a:prstGeom>
                <a:ln>
                  <a:tailEnd type="arrow"/>
                </a:ln>
              </xdr:spPr>
              <xdr:style>
                <a:lnRef idx="1">
                  <a:schemeClr val="dk1"/>
                </a:lnRef>
                <a:fillRef idx="0">
                  <a:schemeClr val="dk1"/>
                </a:fillRef>
                <a:effectRef idx="0">
                  <a:schemeClr val="dk1"/>
                </a:effectRef>
                <a:fontRef idx="minor">
                  <a:schemeClr val="tx1"/>
                </a:fontRef>
              </xdr:style>
            </xdr:cxnSp>
          </xdr:grpSp>
        </xdr:grpSp>
        <xdr:grpSp>
          <xdr:nvGrpSpPr>
            <xdr:cNvPr id="899" name="Group 898"/>
            <xdr:cNvGrpSpPr/>
          </xdr:nvGrpSpPr>
          <xdr:grpSpPr>
            <a:xfrm>
              <a:off x="7887525" y="21055143"/>
              <a:ext cx="132677" cy="556417"/>
              <a:chOff x="7631206" y="20392243"/>
              <a:chExt cx="134428" cy="555442"/>
            </a:xfrm>
          </xdr:grpSpPr>
          <xdr:sp macro="" textlink="">
            <xdr:nvSpPr>
              <xdr:cNvPr id="905" name="Line 1011"/>
              <xdr:cNvSpPr>
                <a:spLocks noChangeShapeType="1"/>
              </xdr:cNvSpPr>
            </xdr:nvSpPr>
            <xdr:spPr bwMode="auto">
              <a:xfrm>
                <a:off x="7708484" y="20392243"/>
                <a:ext cx="0" cy="256393"/>
              </a:xfrm>
              <a:prstGeom prst="line">
                <a:avLst/>
              </a:prstGeom>
              <a:noFill/>
              <a:ln w="12700">
                <a:solidFill>
                  <a:srgbClr xmlns:mc="http://schemas.openxmlformats.org/markup-compatibility/2006" xmlns:a14="http://schemas.microsoft.com/office/drawing/2010/main" val="000000" mc:Ignorable="a14" a14:legacySpreadsheetColorIndex="64"/>
                </a:solidFill>
                <a:round/>
                <a:headEnd/>
                <a:tailEnd/>
              </a:ln>
              <a:extLst>
                <a:ext uri="{909E8E84-426E-40DD-AFC4-6F175D3DCCD1}">
                  <a14:hiddenFill xmlns:a14="http://schemas.microsoft.com/office/drawing/2010/main">
                    <a:noFill/>
                  </a14:hiddenFill>
                </a:ext>
              </a:extLst>
            </xdr:spPr>
          </xdr:sp>
          <xdr:sp macro="" textlink="">
            <xdr:nvSpPr>
              <xdr:cNvPr id="906" name="Line 1012"/>
              <xdr:cNvSpPr>
                <a:spLocks noChangeShapeType="1"/>
              </xdr:cNvSpPr>
            </xdr:nvSpPr>
            <xdr:spPr bwMode="auto">
              <a:xfrm>
                <a:off x="7708484" y="20734362"/>
                <a:ext cx="0" cy="213323"/>
              </a:xfrm>
              <a:prstGeom prst="line">
                <a:avLst/>
              </a:prstGeom>
              <a:noFill/>
              <a:ln w="12700">
                <a:solidFill>
                  <a:srgbClr xmlns:mc="http://schemas.openxmlformats.org/markup-compatibility/2006" xmlns:a14="http://schemas.microsoft.com/office/drawing/2010/main" val="000000" mc:Ignorable="a14" a14:legacySpreadsheetColorIndex="64"/>
                </a:solidFill>
                <a:round/>
                <a:headEnd/>
                <a:tailEnd/>
              </a:ln>
              <a:extLst>
                <a:ext uri="{909E8E84-426E-40DD-AFC4-6F175D3DCCD1}">
                  <a14:hiddenFill xmlns:a14="http://schemas.microsoft.com/office/drawing/2010/main">
                    <a:noFill/>
                  </a14:hiddenFill>
                </a:ext>
              </a:extLst>
            </xdr:spPr>
          </xdr:sp>
          <xdr:sp macro="" textlink="">
            <xdr:nvSpPr>
              <xdr:cNvPr id="907" name="Line 1013"/>
              <xdr:cNvSpPr>
                <a:spLocks noChangeShapeType="1"/>
              </xdr:cNvSpPr>
            </xdr:nvSpPr>
            <xdr:spPr bwMode="auto">
              <a:xfrm>
                <a:off x="7640731" y="20658161"/>
                <a:ext cx="124903" cy="38100"/>
              </a:xfrm>
              <a:prstGeom prst="line">
                <a:avLst/>
              </a:prstGeom>
              <a:noFill/>
              <a:ln w="12700">
                <a:solidFill>
                  <a:srgbClr xmlns:mc="http://schemas.openxmlformats.org/markup-compatibility/2006" xmlns:a14="http://schemas.microsoft.com/office/drawing/2010/main" val="000000" mc:Ignorable="a14" a14:legacySpreadsheetColorIndex="64"/>
                </a:solidFill>
                <a:round/>
                <a:headEnd/>
                <a:tailEnd/>
              </a:ln>
              <a:extLst>
                <a:ext uri="{909E8E84-426E-40DD-AFC4-6F175D3DCCD1}">
                  <a14:hiddenFill xmlns:a14="http://schemas.microsoft.com/office/drawing/2010/main">
                    <a:noFill/>
                  </a14:hiddenFill>
                </a:ext>
              </a:extLst>
            </xdr:spPr>
          </xdr:sp>
          <xdr:sp macro="" textlink="">
            <xdr:nvSpPr>
              <xdr:cNvPr id="908" name="Line 1014"/>
              <xdr:cNvSpPr>
                <a:spLocks noChangeShapeType="1"/>
              </xdr:cNvSpPr>
            </xdr:nvSpPr>
            <xdr:spPr bwMode="auto">
              <a:xfrm flipH="1">
                <a:off x="7631206" y="20648636"/>
                <a:ext cx="77278" cy="9525"/>
              </a:xfrm>
              <a:prstGeom prst="line">
                <a:avLst/>
              </a:prstGeom>
              <a:noFill/>
              <a:ln w="12700">
                <a:solidFill>
                  <a:srgbClr xmlns:mc="http://schemas.openxmlformats.org/markup-compatibility/2006" xmlns:a14="http://schemas.microsoft.com/office/drawing/2010/main" val="000000" mc:Ignorable="a14" a14:legacySpreadsheetColorIndex="64"/>
                </a:solidFill>
                <a:round/>
                <a:headEnd/>
                <a:tailEnd/>
              </a:ln>
              <a:extLst>
                <a:ext uri="{909E8E84-426E-40DD-AFC4-6F175D3DCCD1}">
                  <a14:hiddenFill xmlns:a14="http://schemas.microsoft.com/office/drawing/2010/main">
                    <a:noFill/>
                  </a14:hiddenFill>
                </a:ext>
              </a:extLst>
            </xdr:spPr>
          </xdr:sp>
          <xdr:sp macro="" textlink="">
            <xdr:nvSpPr>
              <xdr:cNvPr id="909" name="Line 1015"/>
              <xdr:cNvSpPr>
                <a:spLocks noChangeShapeType="1"/>
              </xdr:cNvSpPr>
            </xdr:nvSpPr>
            <xdr:spPr bwMode="auto">
              <a:xfrm flipH="1">
                <a:off x="7708484" y="20696261"/>
                <a:ext cx="47625" cy="38100"/>
              </a:xfrm>
              <a:prstGeom prst="line">
                <a:avLst/>
              </a:prstGeom>
              <a:noFill/>
              <a:ln w="12700">
                <a:solidFill>
                  <a:srgbClr xmlns:mc="http://schemas.openxmlformats.org/markup-compatibility/2006" xmlns:a14="http://schemas.microsoft.com/office/drawing/2010/main" val="000000" mc:Ignorable="a14" a14:legacySpreadsheetColorIndex="64"/>
                </a:solidFill>
                <a:round/>
                <a:headEnd/>
                <a:tailEnd/>
              </a:ln>
              <a:extLst>
                <a:ext uri="{909E8E84-426E-40DD-AFC4-6F175D3DCCD1}">
                  <a14:hiddenFill xmlns:a14="http://schemas.microsoft.com/office/drawing/2010/main">
                    <a:noFill/>
                  </a14:hiddenFill>
                </a:ext>
              </a:extLst>
            </xdr:spPr>
          </xdr:sp>
        </xdr:grpSp>
        <xdr:sp macro="" textlink="$J$8">
          <xdr:nvSpPr>
            <xdr:cNvPr id="900" name="Text Box 1095"/>
            <xdr:cNvSpPr txBox="1">
              <a:spLocks noChangeArrowheads="1" noTextEdit="1"/>
            </xdr:cNvSpPr>
          </xdr:nvSpPr>
          <xdr:spPr bwMode="auto">
            <a:xfrm>
              <a:off x="8097981" y="21196977"/>
              <a:ext cx="866750" cy="249941"/>
            </a:xfrm>
            <a:prstGeom prst="rect">
              <a:avLst/>
            </a:prstGeom>
            <a:noFill/>
            <a:ln>
              <a:noFill/>
            </a:ln>
            <a:extLst/>
          </xdr:spPr>
          <xdr:txBody>
            <a:bodyPr vertOverflow="clip" wrap="square" lIns="27432" tIns="22860" rIns="0" bIns="0" anchor="t" upright="1"/>
            <a:lstStyle/>
            <a:p>
              <a:pPr algn="l" rtl="0">
                <a:defRPr sz="1000"/>
              </a:pPr>
              <a:fld id="{F17BB690-E901-4F22-BEDC-645F7D6ED662}" type="TxLink">
                <a:rPr lang="th-TH" sz="1050" b="1" i="0" u="none" strike="noStrike" baseline="0">
                  <a:solidFill>
                    <a:schemeClr val="tx1"/>
                  </a:solidFill>
                  <a:latin typeface="Times New Roman"/>
                </a:rPr>
                <a:pPr algn="l" rtl="0">
                  <a:defRPr sz="1000"/>
                </a:pPr>
                <a:t>0.20</a:t>
              </a:fld>
              <a:endParaRPr lang="th-TH" sz="1050" b="1" i="0" u="none" strike="noStrike" baseline="0">
                <a:solidFill>
                  <a:schemeClr val="tx1"/>
                </a:solidFill>
                <a:latin typeface="Times New Roman"/>
              </a:endParaRPr>
            </a:p>
          </xdr:txBody>
        </xdr:sp>
        <xdr:grpSp>
          <xdr:nvGrpSpPr>
            <xdr:cNvPr id="901" name="Group 900"/>
            <xdr:cNvGrpSpPr/>
          </xdr:nvGrpSpPr>
          <xdr:grpSpPr>
            <a:xfrm>
              <a:off x="4747791" y="21373460"/>
              <a:ext cx="556647" cy="349254"/>
              <a:chOff x="3089321" y="21519136"/>
              <a:chExt cx="556647" cy="349254"/>
            </a:xfrm>
          </xdr:grpSpPr>
          <xdr:cxnSp macro="">
            <xdr:nvCxnSpPr>
              <xdr:cNvPr id="902" name="Straight Connector 901"/>
              <xdr:cNvCxnSpPr/>
            </xdr:nvCxnSpPr>
            <xdr:spPr>
              <a:xfrm>
                <a:off x="3137856" y="21862832"/>
                <a:ext cx="508112" cy="0"/>
              </a:xfrm>
              <a:prstGeom prst="line">
                <a:avLst/>
              </a:prstGeom>
            </xdr:spPr>
            <xdr:style>
              <a:lnRef idx="1">
                <a:schemeClr val="dk1"/>
              </a:lnRef>
              <a:fillRef idx="0">
                <a:schemeClr val="dk1"/>
              </a:fillRef>
              <a:effectRef idx="0">
                <a:schemeClr val="dk1"/>
              </a:effectRef>
              <a:fontRef idx="minor">
                <a:schemeClr val="tx1"/>
              </a:fontRef>
            </xdr:style>
          </xdr:cxnSp>
          <xdr:cxnSp macro="">
            <xdr:nvCxnSpPr>
              <xdr:cNvPr id="903" name="Straight Connector 902"/>
              <xdr:cNvCxnSpPr/>
            </xdr:nvCxnSpPr>
            <xdr:spPr>
              <a:xfrm>
                <a:off x="3142335" y="21637402"/>
                <a:ext cx="173" cy="230988"/>
              </a:xfrm>
              <a:prstGeom prst="line">
                <a:avLst/>
              </a:prstGeom>
            </xdr:spPr>
            <xdr:style>
              <a:lnRef idx="1">
                <a:schemeClr val="dk1"/>
              </a:lnRef>
              <a:fillRef idx="0">
                <a:schemeClr val="dk1"/>
              </a:fillRef>
              <a:effectRef idx="0">
                <a:schemeClr val="dk1"/>
              </a:effectRef>
              <a:fontRef idx="minor">
                <a:schemeClr val="tx1"/>
              </a:fontRef>
            </xdr:style>
          </xdr:cxnSp>
          <xdr:sp macro="" textlink="">
            <xdr:nvSpPr>
              <xdr:cNvPr id="904" name="Oval 903"/>
              <xdr:cNvSpPr/>
            </xdr:nvSpPr>
            <xdr:spPr>
              <a:xfrm>
                <a:off x="3089321" y="21519136"/>
                <a:ext cx="130668" cy="115516"/>
              </a:xfrm>
              <a:prstGeom prst="ellipse">
                <a:avLst/>
              </a:prstGeom>
              <a:noFill/>
              <a:ln w="12700">
                <a:solidFill>
                  <a:schemeClr val="tx1"/>
                </a:solidFill>
              </a:ln>
            </xdr:spPr>
            <xdr:style>
              <a:lnRef idx="2">
                <a:schemeClr val="accent1">
                  <a:shade val="50000"/>
                </a:schemeClr>
              </a:lnRef>
              <a:fillRef idx="1">
                <a:schemeClr val="accent1"/>
              </a:fillRef>
              <a:effectRef idx="0">
                <a:schemeClr val="accent1"/>
              </a:effectRef>
              <a:fontRef idx="minor">
                <a:schemeClr val="lt1"/>
              </a:fontRef>
            </xdr:style>
            <xdr:txBody>
              <a:bodyPr vertOverflow="clip" horzOverflow="clip" rtlCol="0" anchor="t"/>
              <a:lstStyle/>
              <a:p>
                <a:pPr algn="l"/>
                <a:endParaRPr lang="th-TH" sz="1100"/>
              </a:p>
            </xdr:txBody>
          </xdr:sp>
        </xdr:grpSp>
      </xdr:grpSp>
      <xdr:sp macro="" textlink="$J$6">
        <xdr:nvSpPr>
          <xdr:cNvPr id="896" name="Text Box 1095"/>
          <xdr:cNvSpPr txBox="1">
            <a:spLocks noChangeArrowheads="1" noTextEdit="1"/>
          </xdr:cNvSpPr>
        </xdr:nvSpPr>
        <xdr:spPr bwMode="auto">
          <a:xfrm>
            <a:off x="5587489" y="22796369"/>
            <a:ext cx="440174" cy="256913"/>
          </a:xfrm>
          <a:prstGeom prst="rect">
            <a:avLst/>
          </a:prstGeom>
          <a:solidFill>
            <a:schemeClr val="bg1"/>
          </a:solidFill>
          <a:ln>
            <a:noFill/>
          </a:ln>
          <a:ex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3CFA0844-46B8-4B6B-B894-C755104939B7}" type="TxLink">
              <a:rPr lang="th-TH" sz="1050" b="1" i="0" u="none" strike="noStrike" baseline="0">
                <a:solidFill>
                  <a:schemeClr val="tx1"/>
                </a:solidFill>
                <a:latin typeface="Times New Roman"/>
              </a:rPr>
              <a:pPr algn="l" rtl="0">
                <a:defRPr sz="1000"/>
              </a:pPr>
              <a:t>5.45</a:t>
            </a:fld>
            <a:endParaRPr lang="th-TH" sz="1050" b="1" i="0" u="none" strike="noStrike" baseline="0">
              <a:solidFill>
                <a:schemeClr val="tx1"/>
              </a:solidFill>
              <a:latin typeface="Times New Roman"/>
            </a:endParaRPr>
          </a:p>
        </xdr:txBody>
      </xdr:sp>
      <xdr:sp macro="" textlink="$K$6">
        <xdr:nvSpPr>
          <xdr:cNvPr id="897" name="Text Box 1095"/>
          <xdr:cNvSpPr txBox="1">
            <a:spLocks noChangeArrowheads="1" noTextEdit="1"/>
          </xdr:cNvSpPr>
        </xdr:nvSpPr>
        <xdr:spPr bwMode="auto">
          <a:xfrm>
            <a:off x="6132051" y="22783116"/>
            <a:ext cx="440174" cy="256913"/>
          </a:xfrm>
          <a:prstGeom prst="rect">
            <a:avLst/>
          </a:prstGeom>
          <a:solidFill>
            <a:schemeClr val="bg1"/>
          </a:solidFill>
          <a:ln>
            <a:noFill/>
          </a:ln>
          <a:ex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09392818-8102-4A32-81F3-2196DDF281EC}" type="TxLink">
              <a:rPr lang="th-TH" sz="1050" b="1" i="0" u="none" strike="noStrike" baseline="0">
                <a:solidFill>
                  <a:schemeClr val="tx1"/>
                </a:solidFill>
                <a:latin typeface="Times New Roman"/>
              </a:rPr>
              <a:pPr algn="l" rtl="0">
                <a:defRPr sz="1000"/>
              </a:pPr>
              <a:t>ม.</a:t>
            </a:fld>
            <a:endParaRPr lang="th-TH" sz="1050" b="1" i="0" u="none" strike="noStrike" baseline="0">
              <a:solidFill>
                <a:schemeClr val="tx1"/>
              </a:solidFill>
              <a:latin typeface="Times New Roman"/>
            </a:endParaRPr>
          </a:p>
        </xdr:txBody>
      </xdr:sp>
    </xdr:grpSp>
    <xdr:clientData/>
  </xdr:twoCellAnchor>
  <xdr:twoCellAnchor>
    <xdr:from>
      <xdr:col>11</xdr:col>
      <xdr:colOff>757405</xdr:colOff>
      <xdr:row>29</xdr:row>
      <xdr:rowOff>73772</xdr:rowOff>
    </xdr:from>
    <xdr:to>
      <xdr:col>19</xdr:col>
      <xdr:colOff>42180</xdr:colOff>
      <xdr:row>33</xdr:row>
      <xdr:rowOff>294376</xdr:rowOff>
    </xdr:to>
    <xdr:grpSp>
      <xdr:nvGrpSpPr>
        <xdr:cNvPr id="67" name="Group 66"/>
        <xdr:cNvGrpSpPr/>
      </xdr:nvGrpSpPr>
      <xdr:grpSpPr>
        <a:xfrm>
          <a:off x="8960111" y="8635066"/>
          <a:ext cx="4753245" cy="1386016"/>
          <a:chOff x="8255261" y="8582398"/>
          <a:chExt cx="4762210" cy="1386016"/>
        </a:xfrm>
      </xdr:grpSpPr>
      <xdr:grpSp>
        <xdr:nvGrpSpPr>
          <xdr:cNvPr id="981" name="Group 980"/>
          <xdr:cNvGrpSpPr/>
        </xdr:nvGrpSpPr>
        <xdr:grpSpPr>
          <a:xfrm>
            <a:off x="8255261" y="8582398"/>
            <a:ext cx="4762210" cy="1386016"/>
            <a:chOff x="8266693" y="5168099"/>
            <a:chExt cx="4772907" cy="1394005"/>
          </a:xfrm>
        </xdr:grpSpPr>
        <xdr:cxnSp macro="">
          <xdr:nvCxnSpPr>
            <xdr:cNvPr id="982" name="Straight Connector 981"/>
            <xdr:cNvCxnSpPr/>
          </xdr:nvCxnSpPr>
          <xdr:spPr>
            <a:xfrm flipH="1">
              <a:off x="8333336" y="5786259"/>
              <a:ext cx="235619" cy="0"/>
            </a:xfrm>
            <a:prstGeom prst="line">
              <a:avLst/>
            </a:prstGeom>
            <a:ln w="12700"/>
          </xdr:spPr>
          <xdr:style>
            <a:lnRef idx="1">
              <a:schemeClr val="dk1"/>
            </a:lnRef>
            <a:fillRef idx="0">
              <a:schemeClr val="dk1"/>
            </a:fillRef>
            <a:effectRef idx="0">
              <a:schemeClr val="dk1"/>
            </a:effectRef>
            <a:fontRef idx="minor">
              <a:schemeClr val="tx1"/>
            </a:fontRef>
          </xdr:style>
        </xdr:cxnSp>
        <xdr:grpSp>
          <xdr:nvGrpSpPr>
            <xdr:cNvPr id="983" name="Group 982"/>
            <xdr:cNvGrpSpPr/>
          </xdr:nvGrpSpPr>
          <xdr:grpSpPr>
            <a:xfrm>
              <a:off x="8266693" y="5168099"/>
              <a:ext cx="4772907" cy="1394005"/>
              <a:chOff x="8252046" y="5186180"/>
              <a:chExt cx="4767933" cy="1401593"/>
            </a:xfrm>
          </xdr:grpSpPr>
          <xdr:grpSp>
            <xdr:nvGrpSpPr>
              <xdr:cNvPr id="984" name="Group 983"/>
              <xdr:cNvGrpSpPr/>
            </xdr:nvGrpSpPr>
            <xdr:grpSpPr>
              <a:xfrm>
                <a:off x="8319143" y="5186180"/>
                <a:ext cx="4700836" cy="1401593"/>
                <a:chOff x="3346720" y="19151417"/>
                <a:chExt cx="5664271" cy="1966376"/>
              </a:xfrm>
            </xdr:grpSpPr>
            <xdr:grpSp>
              <xdr:nvGrpSpPr>
                <xdr:cNvPr id="994" name="Group 993"/>
                <xdr:cNvGrpSpPr/>
              </xdr:nvGrpSpPr>
              <xdr:grpSpPr>
                <a:xfrm>
                  <a:off x="3346720" y="19151417"/>
                  <a:ext cx="5664271" cy="1966376"/>
                  <a:chOff x="3346720" y="19151417"/>
                  <a:chExt cx="5664271" cy="1966376"/>
                </a:xfrm>
              </xdr:grpSpPr>
              <xdr:grpSp>
                <xdr:nvGrpSpPr>
                  <xdr:cNvPr id="996" name="Group 995"/>
                  <xdr:cNvGrpSpPr/>
                </xdr:nvGrpSpPr>
                <xdr:grpSpPr>
                  <a:xfrm>
                    <a:off x="3346720" y="19151417"/>
                    <a:ext cx="5664271" cy="1966376"/>
                    <a:chOff x="1691860" y="18553372"/>
                    <a:chExt cx="5644980" cy="1963133"/>
                  </a:xfrm>
                </xdr:grpSpPr>
                <xdr:grpSp>
                  <xdr:nvGrpSpPr>
                    <xdr:cNvPr id="998" name="Group 997"/>
                    <xdr:cNvGrpSpPr/>
                  </xdr:nvGrpSpPr>
                  <xdr:grpSpPr>
                    <a:xfrm>
                      <a:off x="6267855" y="18982684"/>
                      <a:ext cx="134428" cy="569024"/>
                      <a:chOff x="7631206" y="20392243"/>
                      <a:chExt cx="134428" cy="555442"/>
                    </a:xfrm>
                  </xdr:grpSpPr>
                  <xdr:sp macro="" textlink="">
                    <xdr:nvSpPr>
                      <xdr:cNvPr id="1075" name="Line 1011"/>
                      <xdr:cNvSpPr>
                        <a:spLocks noChangeShapeType="1"/>
                      </xdr:cNvSpPr>
                    </xdr:nvSpPr>
                    <xdr:spPr bwMode="auto">
                      <a:xfrm>
                        <a:off x="7708484" y="20392243"/>
                        <a:ext cx="0" cy="256393"/>
                      </a:xfrm>
                      <a:prstGeom prst="line">
                        <a:avLst/>
                      </a:prstGeom>
                      <a:noFill/>
                      <a:ln w="12700">
                        <a:solidFill>
                          <a:srgbClr xmlns:mc="http://schemas.openxmlformats.org/markup-compatibility/2006" xmlns:a14="http://schemas.microsoft.com/office/drawing/2010/main" val="000000" mc:Ignorable="a14" a14:legacySpreadsheetColorIndex="64"/>
                        </a:solidFill>
                        <a:round/>
                        <a:headEnd/>
                        <a:tailEnd/>
                      </a:ln>
                      <a:extLst>
                        <a:ext uri="{909E8E84-426E-40DD-AFC4-6F175D3DCCD1}">
                          <a14:hiddenFill xmlns:a14="http://schemas.microsoft.com/office/drawing/2010/main">
                            <a:noFill/>
                          </a14:hiddenFill>
                        </a:ext>
                      </a:extLst>
                    </xdr:spPr>
                  </xdr:sp>
                  <xdr:sp macro="" textlink="">
                    <xdr:nvSpPr>
                      <xdr:cNvPr id="1076" name="Line 1012"/>
                      <xdr:cNvSpPr>
                        <a:spLocks noChangeShapeType="1"/>
                      </xdr:cNvSpPr>
                    </xdr:nvSpPr>
                    <xdr:spPr bwMode="auto">
                      <a:xfrm>
                        <a:off x="7708484" y="20734362"/>
                        <a:ext cx="0" cy="213323"/>
                      </a:xfrm>
                      <a:prstGeom prst="line">
                        <a:avLst/>
                      </a:prstGeom>
                      <a:noFill/>
                      <a:ln w="12700">
                        <a:solidFill>
                          <a:srgbClr xmlns:mc="http://schemas.openxmlformats.org/markup-compatibility/2006" xmlns:a14="http://schemas.microsoft.com/office/drawing/2010/main" val="000000" mc:Ignorable="a14" a14:legacySpreadsheetColorIndex="64"/>
                        </a:solidFill>
                        <a:round/>
                        <a:headEnd/>
                        <a:tailEnd/>
                      </a:ln>
                      <a:extLst>
                        <a:ext uri="{909E8E84-426E-40DD-AFC4-6F175D3DCCD1}">
                          <a14:hiddenFill xmlns:a14="http://schemas.microsoft.com/office/drawing/2010/main">
                            <a:noFill/>
                          </a14:hiddenFill>
                        </a:ext>
                      </a:extLst>
                    </xdr:spPr>
                  </xdr:sp>
                  <xdr:sp macro="" textlink="">
                    <xdr:nvSpPr>
                      <xdr:cNvPr id="1077" name="Line 1013"/>
                      <xdr:cNvSpPr>
                        <a:spLocks noChangeShapeType="1"/>
                      </xdr:cNvSpPr>
                    </xdr:nvSpPr>
                    <xdr:spPr bwMode="auto">
                      <a:xfrm>
                        <a:off x="7640731" y="20658161"/>
                        <a:ext cx="124903" cy="38100"/>
                      </a:xfrm>
                      <a:prstGeom prst="line">
                        <a:avLst/>
                      </a:prstGeom>
                      <a:noFill/>
                      <a:ln w="12700">
                        <a:solidFill>
                          <a:srgbClr xmlns:mc="http://schemas.openxmlformats.org/markup-compatibility/2006" xmlns:a14="http://schemas.microsoft.com/office/drawing/2010/main" val="000000" mc:Ignorable="a14" a14:legacySpreadsheetColorIndex="64"/>
                        </a:solidFill>
                        <a:round/>
                        <a:headEnd/>
                        <a:tailEnd/>
                      </a:ln>
                      <a:extLst>
                        <a:ext uri="{909E8E84-426E-40DD-AFC4-6F175D3DCCD1}">
                          <a14:hiddenFill xmlns:a14="http://schemas.microsoft.com/office/drawing/2010/main">
                            <a:noFill/>
                          </a14:hiddenFill>
                        </a:ext>
                      </a:extLst>
                    </xdr:spPr>
                  </xdr:sp>
                  <xdr:sp macro="" textlink="">
                    <xdr:nvSpPr>
                      <xdr:cNvPr id="1078" name="Line 1014"/>
                      <xdr:cNvSpPr>
                        <a:spLocks noChangeShapeType="1"/>
                      </xdr:cNvSpPr>
                    </xdr:nvSpPr>
                    <xdr:spPr bwMode="auto">
                      <a:xfrm flipH="1">
                        <a:off x="7631206" y="20648636"/>
                        <a:ext cx="77278" cy="9525"/>
                      </a:xfrm>
                      <a:prstGeom prst="line">
                        <a:avLst/>
                      </a:prstGeom>
                      <a:noFill/>
                      <a:ln w="12700">
                        <a:solidFill>
                          <a:srgbClr xmlns:mc="http://schemas.openxmlformats.org/markup-compatibility/2006" xmlns:a14="http://schemas.microsoft.com/office/drawing/2010/main" val="000000" mc:Ignorable="a14" a14:legacySpreadsheetColorIndex="64"/>
                        </a:solidFill>
                        <a:round/>
                        <a:headEnd/>
                        <a:tailEnd/>
                      </a:ln>
                      <a:extLst>
                        <a:ext uri="{909E8E84-426E-40DD-AFC4-6F175D3DCCD1}">
                          <a14:hiddenFill xmlns:a14="http://schemas.microsoft.com/office/drawing/2010/main">
                            <a:noFill/>
                          </a14:hiddenFill>
                        </a:ext>
                      </a:extLst>
                    </xdr:spPr>
                  </xdr:sp>
                  <xdr:sp macro="" textlink="">
                    <xdr:nvSpPr>
                      <xdr:cNvPr id="1079" name="Line 1015"/>
                      <xdr:cNvSpPr>
                        <a:spLocks noChangeShapeType="1"/>
                      </xdr:cNvSpPr>
                    </xdr:nvSpPr>
                    <xdr:spPr bwMode="auto">
                      <a:xfrm flipH="1">
                        <a:off x="7708484" y="20696261"/>
                        <a:ext cx="47625" cy="38100"/>
                      </a:xfrm>
                      <a:prstGeom prst="line">
                        <a:avLst/>
                      </a:prstGeom>
                      <a:noFill/>
                      <a:ln w="12700">
                        <a:solidFill>
                          <a:srgbClr xmlns:mc="http://schemas.openxmlformats.org/markup-compatibility/2006" xmlns:a14="http://schemas.microsoft.com/office/drawing/2010/main" val="000000" mc:Ignorable="a14" a14:legacySpreadsheetColorIndex="64"/>
                        </a:solidFill>
                        <a:round/>
                        <a:headEnd/>
                        <a:tailEnd/>
                      </a:ln>
                      <a:extLst>
                        <a:ext uri="{909E8E84-426E-40DD-AFC4-6F175D3DCCD1}">
                          <a14:hiddenFill xmlns:a14="http://schemas.microsoft.com/office/drawing/2010/main">
                            <a:noFill/>
                          </a14:hiddenFill>
                        </a:ext>
                      </a:extLst>
                    </xdr:spPr>
                  </xdr:sp>
                </xdr:grpSp>
                <xdr:sp macro="" textlink="$J$8">
                  <xdr:nvSpPr>
                    <xdr:cNvPr id="999" name="Text Box 1095"/>
                    <xdr:cNvSpPr txBox="1">
                      <a:spLocks noChangeArrowheads="1" noTextEdit="1"/>
                    </xdr:cNvSpPr>
                  </xdr:nvSpPr>
                  <xdr:spPr bwMode="auto">
                    <a:xfrm>
                      <a:off x="6470790" y="19150943"/>
                      <a:ext cx="866050" cy="256245"/>
                    </a:xfrm>
                    <a:prstGeom prst="rect">
                      <a:avLst/>
                    </a:prstGeom>
                    <a:noFill/>
                    <a:ln>
                      <a:noFill/>
                    </a:ln>
                    <a:extLst/>
                  </xdr:spPr>
                  <xdr:txBody>
                    <a:bodyPr vertOverflow="clip" wrap="square" lIns="27432" tIns="22860" rIns="0" bIns="0" anchor="t" upright="1"/>
                    <a:lstStyle/>
                    <a:p>
                      <a:pPr algn="l" rtl="0">
                        <a:defRPr sz="1000"/>
                      </a:pPr>
                      <a:fld id="{F17BB690-E901-4F22-BEDC-645F7D6ED662}" type="TxLink">
                        <a:rPr lang="th-TH" sz="1050" b="1" i="0" u="none" strike="noStrike" baseline="0">
                          <a:solidFill>
                            <a:schemeClr val="tx1"/>
                          </a:solidFill>
                          <a:latin typeface="Times New Roman"/>
                        </a:rPr>
                        <a:pPr algn="l" rtl="0">
                          <a:defRPr sz="1000"/>
                        </a:pPr>
                        <a:t>0.20</a:t>
                      </a:fld>
                      <a:endParaRPr lang="th-TH" sz="1050" b="1" i="0" u="none" strike="noStrike" baseline="0">
                        <a:solidFill>
                          <a:schemeClr val="tx1"/>
                        </a:solidFill>
                        <a:latin typeface="Times New Roman"/>
                      </a:endParaRPr>
                    </a:p>
                  </xdr:txBody>
                </xdr:sp>
                <xdr:grpSp>
                  <xdr:nvGrpSpPr>
                    <xdr:cNvPr id="1000" name="Group 999"/>
                    <xdr:cNvGrpSpPr/>
                  </xdr:nvGrpSpPr>
                  <xdr:grpSpPr>
                    <a:xfrm>
                      <a:off x="3122843" y="19278260"/>
                      <a:ext cx="454832" cy="355557"/>
                      <a:chOff x="3135086" y="19104429"/>
                      <a:chExt cx="454693" cy="351814"/>
                    </a:xfrm>
                  </xdr:grpSpPr>
                  <xdr:grpSp>
                    <xdr:nvGrpSpPr>
                      <xdr:cNvPr id="1071" name="Group 1070"/>
                      <xdr:cNvGrpSpPr/>
                    </xdr:nvGrpSpPr>
                    <xdr:grpSpPr>
                      <a:xfrm>
                        <a:off x="3183610" y="19221450"/>
                        <a:ext cx="406169" cy="234793"/>
                        <a:chOff x="3188906" y="19325724"/>
                        <a:chExt cx="406053" cy="236655"/>
                      </a:xfrm>
                    </xdr:grpSpPr>
                    <xdr:cxnSp macro="">
                      <xdr:nvCxnSpPr>
                        <xdr:cNvPr id="1073" name="Straight Connector 1072"/>
                        <xdr:cNvCxnSpPr/>
                      </xdr:nvCxnSpPr>
                      <xdr:spPr>
                        <a:xfrm>
                          <a:off x="3188906" y="19556836"/>
                          <a:ext cx="406053" cy="0"/>
                        </a:xfrm>
                        <a:prstGeom prst="line">
                          <a:avLst/>
                        </a:prstGeom>
                      </xdr:spPr>
                      <xdr:style>
                        <a:lnRef idx="1">
                          <a:schemeClr val="dk1"/>
                        </a:lnRef>
                        <a:fillRef idx="0">
                          <a:schemeClr val="dk1"/>
                        </a:fillRef>
                        <a:effectRef idx="0">
                          <a:schemeClr val="dk1"/>
                        </a:effectRef>
                        <a:fontRef idx="minor">
                          <a:schemeClr val="tx1"/>
                        </a:fontRef>
                      </xdr:style>
                    </xdr:cxnSp>
                    <xdr:cxnSp macro="">
                      <xdr:nvCxnSpPr>
                        <xdr:cNvPr id="1074" name="Straight Connector 1073"/>
                        <xdr:cNvCxnSpPr/>
                      </xdr:nvCxnSpPr>
                      <xdr:spPr>
                        <a:xfrm>
                          <a:off x="3193382" y="19325724"/>
                          <a:ext cx="173" cy="236655"/>
                        </a:xfrm>
                        <a:prstGeom prst="line">
                          <a:avLst/>
                        </a:prstGeom>
                      </xdr:spPr>
                      <xdr:style>
                        <a:lnRef idx="1">
                          <a:schemeClr val="dk1"/>
                        </a:lnRef>
                        <a:fillRef idx="0">
                          <a:schemeClr val="dk1"/>
                        </a:fillRef>
                        <a:effectRef idx="0">
                          <a:schemeClr val="dk1"/>
                        </a:effectRef>
                        <a:fontRef idx="minor">
                          <a:schemeClr val="tx1"/>
                        </a:fontRef>
                      </xdr:style>
                    </xdr:cxnSp>
                  </xdr:grpSp>
                  <xdr:sp macro="" textlink="">
                    <xdr:nvSpPr>
                      <xdr:cNvPr id="1072" name="Oval 1071"/>
                      <xdr:cNvSpPr/>
                    </xdr:nvSpPr>
                    <xdr:spPr>
                      <a:xfrm>
                        <a:off x="3135086" y="19104429"/>
                        <a:ext cx="130628" cy="114300"/>
                      </a:xfrm>
                      <a:prstGeom prst="ellipse">
                        <a:avLst/>
                      </a:prstGeom>
                      <a:noFill/>
                      <a:ln w="12700">
                        <a:solidFill>
                          <a:schemeClr val="tx1"/>
                        </a:solidFill>
                      </a:ln>
                    </xdr:spPr>
                    <xdr:style>
                      <a:lnRef idx="2">
                        <a:schemeClr val="accent1">
                          <a:shade val="50000"/>
                        </a:schemeClr>
                      </a:lnRef>
                      <a:fillRef idx="1">
                        <a:schemeClr val="accent1"/>
                      </a:fillRef>
                      <a:effectRef idx="0">
                        <a:schemeClr val="accent1"/>
                      </a:effectRef>
                      <a:fontRef idx="minor">
                        <a:schemeClr val="lt1"/>
                      </a:fontRef>
                    </xdr:style>
                    <xdr:txBody>
                      <a:bodyPr vertOverflow="clip" horzOverflow="clip" rtlCol="0" anchor="t"/>
                      <a:lstStyle/>
                      <a:p>
                        <a:pPr algn="l"/>
                        <a:endParaRPr lang="th-TH" sz="1100"/>
                      </a:p>
                    </xdr:txBody>
                  </xdr:sp>
                </xdr:grpSp>
                <xdr:grpSp>
                  <xdr:nvGrpSpPr>
                    <xdr:cNvPr id="1001" name="Group 1000"/>
                    <xdr:cNvGrpSpPr/>
                  </xdr:nvGrpSpPr>
                  <xdr:grpSpPr>
                    <a:xfrm>
                      <a:off x="1691860" y="18553372"/>
                      <a:ext cx="4652293" cy="1963133"/>
                      <a:chOff x="1698850" y="18451494"/>
                      <a:chExt cx="4654828" cy="1948221"/>
                    </a:xfrm>
                  </xdr:grpSpPr>
                  <xdr:sp macro="" textlink="$E$88">
                    <xdr:nvSpPr>
                      <xdr:cNvPr id="1002" name="Text Box 1095"/>
                      <xdr:cNvSpPr txBox="1">
                        <a:spLocks noChangeArrowheads="1" noTextEdit="1"/>
                      </xdr:cNvSpPr>
                    </xdr:nvSpPr>
                    <xdr:spPr bwMode="auto">
                      <a:xfrm>
                        <a:off x="2718342" y="18496976"/>
                        <a:ext cx="834909" cy="266654"/>
                      </a:xfrm>
                      <a:prstGeom prst="rect">
                        <a:avLst/>
                      </a:prstGeom>
                      <a:noFill/>
                      <a:ln>
                        <a:noFill/>
                      </a:ln>
                      <a:extLst>
                        <a:ext uri="{909E8E84-426E-40DD-AFC4-6F175D3DCCD1}">
                          <a14:hiddenFill xmlns:a14="http://schemas.microsoft.com/office/drawing/2010/main">
                            <a:solidFill>
                              <a:srgbClr xmlns:mc="http://schemas.openxmlformats.org/markup-compatibility/2006" val="FFFFFF" mc:Ignorable="a14" a14:legacySpreadsheetColorIndex="9"/>
                            </a:solidFill>
                          </a14:hiddenFill>
                        </a:ext>
                        <a:ext uri="{91240B29-F687-4F45-9708-019B960494DF}">
                          <a14:hiddenLine xmlns:a14="http://schemas.microsoft.com/office/drawing/2010/main" w="9525">
                            <a:solidFill>
                              <a:srgbClr xmlns:mc="http://schemas.openxmlformats.org/markup-compatibility/2006" val="000000" mc:Ignorable="a14" a14:legacySpreadsheetColorIndex="64"/>
                            </a:solidFill>
                            <a:miter lim="800000"/>
                            <a:headEnd/>
                            <a:tailEnd/>
                          </a14:hiddenLine>
                        </a:ext>
                      </a:extLst>
                    </xdr:spPr>
                    <xdr:txBody>
                      <a:bodyPr vertOverflow="clip" wrap="square" lIns="27432" tIns="22860" rIns="0" bIns="0" anchor="t" upright="1"/>
                      <a:lstStyle/>
                      <a:p>
                        <a:pPr algn="l" rtl="0">
                          <a:defRPr sz="1000"/>
                        </a:pPr>
                        <a:fld id="{D10C652F-B90B-46EE-82D5-785A5207FA95}" type="TxLink">
                          <a:rPr lang="th-TH" sz="1000" b="0" i="0" u="none" strike="noStrike" baseline="0">
                            <a:solidFill>
                              <a:srgbClr val="0000FF"/>
                            </a:solidFill>
                            <a:latin typeface="Times New Roman"/>
                          </a:rPr>
                          <a:pPr algn="l" rtl="0">
                            <a:defRPr sz="1000"/>
                          </a:pPr>
                          <a:t>9@0.1m</a:t>
                        </a:fld>
                        <a:endParaRPr lang="th-TH" sz="1000" b="0" i="0" u="none" strike="noStrike" baseline="0">
                          <a:solidFill>
                            <a:srgbClr val="0000FF"/>
                          </a:solidFill>
                          <a:latin typeface="Times New Roman"/>
                        </a:endParaRPr>
                      </a:p>
                    </xdr:txBody>
                  </xdr:sp>
                  <xdr:sp macro="" textlink="$E$88">
                    <xdr:nvSpPr>
                      <xdr:cNvPr id="1003" name="Text Box 1095"/>
                      <xdr:cNvSpPr txBox="1">
                        <a:spLocks noChangeArrowheads="1" noTextEdit="1"/>
                      </xdr:cNvSpPr>
                    </xdr:nvSpPr>
                    <xdr:spPr bwMode="auto">
                      <a:xfrm>
                        <a:off x="4545819" y="18495087"/>
                        <a:ext cx="719078" cy="230981"/>
                      </a:xfrm>
                      <a:prstGeom prst="rect">
                        <a:avLst/>
                      </a:prstGeom>
                      <a:noFill/>
                      <a:ln>
                        <a:noFill/>
                      </a:ln>
                      <a:extLst>
                        <a:ext uri="{909E8E84-426E-40DD-AFC4-6F175D3DCCD1}">
                          <a14:hiddenFill xmlns:a14="http://schemas.microsoft.com/office/drawing/2010/main">
                            <a:solidFill>
                              <a:srgbClr xmlns:mc="http://schemas.openxmlformats.org/markup-compatibility/2006" val="FFFFFF" mc:Ignorable="a14" a14:legacySpreadsheetColorIndex="9"/>
                            </a:solidFill>
                          </a14:hiddenFill>
                        </a:ext>
                        <a:ext uri="{91240B29-F687-4F45-9708-019B960494DF}">
                          <a14:hiddenLine xmlns:a14="http://schemas.microsoft.com/office/drawing/2010/main" w="9525">
                            <a:solidFill>
                              <a:srgbClr xmlns:mc="http://schemas.openxmlformats.org/markup-compatibility/2006" val="000000" mc:Ignorable="a14" a14:legacySpreadsheetColorIndex="64"/>
                            </a:solidFill>
                            <a:miter lim="800000"/>
                            <a:headEnd/>
                            <a:tailEnd/>
                          </a14:hiddenLine>
                        </a:ext>
                      </a:extLst>
                    </xdr:spPr>
                    <xdr:txBody>
                      <a:bodyPr vertOverflow="clip" wrap="square" lIns="27432" tIns="22860" rIns="0" bIns="0" anchor="t" upright="1"/>
                      <a:lstStyle/>
                      <a:p>
                        <a:pPr algn="l" rtl="0">
                          <a:defRPr sz="1000"/>
                        </a:pPr>
                        <a:fld id="{B067247C-13FA-4D90-97B1-AE2A998772F5}" type="TxLink">
                          <a:rPr lang="th-TH" sz="1000" b="0" i="0" u="none" strike="noStrike" baseline="0">
                            <a:solidFill>
                              <a:srgbClr val="0000FF"/>
                            </a:solidFill>
                            <a:latin typeface="Times New Roman"/>
                          </a:rPr>
                          <a:pPr algn="l" rtl="0">
                            <a:defRPr sz="1000"/>
                          </a:pPr>
                          <a:t>9@0.1m</a:t>
                        </a:fld>
                        <a:endParaRPr lang="th-TH" sz="1000" b="0" i="0" u="none" strike="noStrike" baseline="0">
                          <a:solidFill>
                            <a:srgbClr val="0000FF"/>
                          </a:solidFill>
                          <a:latin typeface="Times New Roman"/>
                        </a:endParaRPr>
                      </a:p>
                    </xdr:txBody>
                  </xdr:sp>
                  <xdr:sp macro="" textlink="$E$87">
                    <xdr:nvSpPr>
                      <xdr:cNvPr id="1004" name="Text Box 1095"/>
                      <xdr:cNvSpPr txBox="1">
                        <a:spLocks noChangeArrowheads="1" noTextEdit="1"/>
                      </xdr:cNvSpPr>
                    </xdr:nvSpPr>
                    <xdr:spPr bwMode="auto">
                      <a:xfrm>
                        <a:off x="4039198" y="18451494"/>
                        <a:ext cx="500509" cy="227331"/>
                      </a:xfrm>
                      <a:prstGeom prst="rect">
                        <a:avLst/>
                      </a:prstGeom>
                      <a:solidFill>
                        <a:schemeClr val="accent5">
                          <a:lumMod val="40000"/>
                          <a:lumOff val="60000"/>
                        </a:schemeClr>
                      </a:solidFill>
                      <a:ln>
                        <a:noFill/>
                      </a:ln>
                      <a:extLst/>
                    </xdr:spPr>
                    <xdr:txBody>
                      <a:bodyPr vertOverflow="clip" wrap="square" lIns="27432" tIns="22860" rIns="0" bIns="0" anchor="t" upright="1"/>
                      <a:lstStyle/>
                      <a:p>
                        <a:pPr algn="l" rtl="0">
                          <a:defRPr sz="1000"/>
                        </a:pPr>
                        <a:fld id="{748CD093-0CFB-4B9D-B0EE-E401C152CFBE}" type="TxLink">
                          <a:rPr lang="th-TH" sz="1000" b="0" i="0" u="none" strike="noStrike" baseline="0">
                            <a:solidFill>
                              <a:srgbClr val="0000FF"/>
                            </a:solidFill>
                            <a:latin typeface="Times New Roman"/>
                          </a:rPr>
                          <a:pPr algn="l" rtl="0">
                            <a:defRPr sz="1000"/>
                          </a:pPr>
                          <a:t>AS3 -</a:t>
                        </a:fld>
                        <a:endParaRPr lang="th-TH" sz="1000" b="0" i="0" u="none" strike="noStrike" baseline="0">
                          <a:solidFill>
                            <a:srgbClr val="0000FF"/>
                          </a:solidFill>
                          <a:latin typeface="Times New Roman"/>
                        </a:endParaRPr>
                      </a:p>
                    </xdr:txBody>
                  </xdr:sp>
                  <xdr:sp macro="" textlink="$F$88">
                    <xdr:nvSpPr>
                      <xdr:cNvPr id="1005" name="Text Box 1095"/>
                      <xdr:cNvSpPr txBox="1">
                        <a:spLocks noChangeArrowheads="1" noTextEdit="1"/>
                      </xdr:cNvSpPr>
                    </xdr:nvSpPr>
                    <xdr:spPr bwMode="auto">
                      <a:xfrm>
                        <a:off x="3637719" y="19713246"/>
                        <a:ext cx="807581" cy="216837"/>
                      </a:xfrm>
                      <a:prstGeom prst="rect">
                        <a:avLst/>
                      </a:prstGeom>
                      <a:noFill/>
                      <a:ln>
                        <a:noFill/>
                      </a:ln>
                      <a:extLst>
                        <a:ext uri="{909E8E84-426E-40DD-AFC4-6F175D3DCCD1}">
                          <a14:hiddenFill xmlns:a14="http://schemas.microsoft.com/office/drawing/2010/main">
                            <a:solidFill>
                              <a:srgbClr xmlns:mc="http://schemas.openxmlformats.org/markup-compatibility/2006" val="FFFFFF" mc:Ignorable="a14" a14:legacySpreadsheetColorIndex="9"/>
                            </a:solidFill>
                          </a14:hiddenFill>
                        </a:ext>
                        <a:ext uri="{91240B29-F687-4F45-9708-019B960494DF}">
                          <a14:hiddenLine xmlns:a14="http://schemas.microsoft.com/office/drawing/2010/main" w="9525">
                            <a:solidFill>
                              <a:srgbClr xmlns:mc="http://schemas.openxmlformats.org/markup-compatibility/2006" val="000000" mc:Ignorable="a14" a14:legacySpreadsheetColorIndex="64"/>
                            </a:solidFill>
                            <a:miter lim="800000"/>
                            <a:headEnd/>
                            <a:tailEnd/>
                          </a14:hiddenLine>
                        </a:ext>
                      </a:extLst>
                    </xdr:spPr>
                    <xdr:txBody>
                      <a:bodyPr vertOverflow="clip" wrap="square" lIns="27432" tIns="22860" rIns="0" bIns="0" anchor="t" upright="1"/>
                      <a:lstStyle/>
                      <a:p>
                        <a:pPr algn="l" rtl="0">
                          <a:defRPr sz="1000"/>
                        </a:pPr>
                        <a:fld id="{DCABA5A1-1AB7-48F2-9298-201B5345E1B9}" type="TxLink">
                          <a:rPr lang="th-TH" sz="1000" b="0" i="0" u="none" strike="noStrike" baseline="0">
                            <a:solidFill>
                              <a:srgbClr val="0000FF"/>
                            </a:solidFill>
                            <a:latin typeface="Times New Roman"/>
                          </a:rPr>
                          <a:pPr algn="l" rtl="0">
                            <a:defRPr sz="1000"/>
                          </a:pPr>
                          <a:t>9@0.15m</a:t>
                        </a:fld>
                        <a:endParaRPr lang="th-TH" sz="1000" b="0" i="0" u="none" strike="noStrike" baseline="0">
                          <a:solidFill>
                            <a:srgbClr val="0000FF"/>
                          </a:solidFill>
                          <a:latin typeface="Times New Roman"/>
                        </a:endParaRPr>
                      </a:p>
                    </xdr:txBody>
                  </xdr:sp>
                  <xdr:sp macro="" textlink="$F$87">
                    <xdr:nvSpPr>
                      <xdr:cNvPr id="1006" name="Text Box 1095"/>
                      <xdr:cNvSpPr txBox="1">
                        <a:spLocks noChangeArrowheads="1" noTextEdit="1"/>
                      </xdr:cNvSpPr>
                    </xdr:nvSpPr>
                    <xdr:spPr bwMode="auto">
                      <a:xfrm>
                        <a:off x="4449090" y="19723892"/>
                        <a:ext cx="458521" cy="246615"/>
                      </a:xfrm>
                      <a:prstGeom prst="rect">
                        <a:avLst/>
                      </a:prstGeom>
                      <a:solidFill>
                        <a:schemeClr val="accent3">
                          <a:lumMod val="40000"/>
                          <a:lumOff val="60000"/>
                        </a:schemeClr>
                      </a:solidFill>
                      <a:ln>
                        <a:noFill/>
                      </a:ln>
                      <a:extLst/>
                    </xdr:spPr>
                    <xdr:txBody>
                      <a:bodyPr vertOverflow="clip" wrap="square" lIns="27432" tIns="22860" rIns="0" bIns="0" anchor="t" upright="1"/>
                      <a:lstStyle/>
                      <a:p>
                        <a:pPr algn="l" rtl="0">
                          <a:defRPr sz="1000"/>
                        </a:pPr>
                        <a:fld id="{85EC5D6F-EFA5-4A26-BC5A-3DEB9092E216}" type="TxLink">
                          <a:rPr lang="th-TH" sz="1000" b="0" i="0" u="none" strike="noStrike" baseline="0">
                            <a:solidFill>
                              <a:srgbClr val="0000FF"/>
                            </a:solidFill>
                            <a:latin typeface="Times New Roman"/>
                          </a:rPr>
                          <a:pPr algn="l" rtl="0">
                            <a:defRPr sz="1000"/>
                          </a:pPr>
                          <a:t>AS2 +</a:t>
                        </a:fld>
                        <a:endParaRPr lang="th-TH" sz="1000" b="0" i="0" u="none" strike="noStrike" baseline="0">
                          <a:solidFill>
                            <a:srgbClr val="0000FF"/>
                          </a:solidFill>
                          <a:latin typeface="Times New Roman"/>
                        </a:endParaRPr>
                      </a:p>
                    </xdr:txBody>
                  </xdr:sp>
                  <xdr:grpSp>
                    <xdr:nvGrpSpPr>
                      <xdr:cNvPr id="1007" name="Group 1006"/>
                      <xdr:cNvGrpSpPr/>
                    </xdr:nvGrpSpPr>
                    <xdr:grpSpPr>
                      <a:xfrm>
                        <a:off x="2493170" y="18760327"/>
                        <a:ext cx="923692" cy="240751"/>
                        <a:chOff x="2495767" y="18700579"/>
                        <a:chExt cx="922819" cy="240751"/>
                      </a:xfrm>
                    </xdr:grpSpPr>
                    <xdr:sp macro="" textlink="$P$89">
                      <xdr:nvSpPr>
                        <xdr:cNvPr id="1065" name="Text Box 1095"/>
                        <xdr:cNvSpPr txBox="1">
                          <a:spLocks noChangeArrowheads="1" noTextEdit="1"/>
                        </xdr:cNvSpPr>
                      </xdr:nvSpPr>
                      <xdr:spPr bwMode="auto">
                        <a:xfrm>
                          <a:off x="2753214" y="18700579"/>
                          <a:ext cx="665372" cy="212681"/>
                        </a:xfrm>
                        <a:prstGeom prst="rect">
                          <a:avLst/>
                        </a:prstGeom>
                        <a:noFill/>
                        <a:ln>
                          <a:noFill/>
                        </a:ln>
                        <a:extLst>
                          <a:ext uri="{909E8E84-426E-40DD-AFC4-6F175D3DCCD1}">
                            <a14:hiddenFill xmlns:a14="http://schemas.microsoft.com/office/drawing/2010/main">
                              <a:solidFill>
                                <a:srgbClr xmlns:mc="http://schemas.openxmlformats.org/markup-compatibility/2006" val="FFFFFF" mc:Ignorable="a14" a14:legacySpreadsheetColorIndex="9"/>
                              </a:solidFill>
                            </a14:hiddenFill>
                          </a:ext>
                          <a:ext uri="{91240B29-F687-4F45-9708-019B960494DF}">
                            <a14:hiddenLine xmlns:a14="http://schemas.microsoft.com/office/drawing/2010/main" w="9525">
                              <a:solidFill>
                                <a:srgbClr xmlns:mc="http://schemas.openxmlformats.org/markup-compatibility/2006" val="000000" mc:Ignorable="a14" a14:legacySpreadsheetColorIndex="64"/>
                              </a:solidFill>
                              <a:miter lim="800000"/>
                              <a:headEnd/>
                              <a:tailEnd/>
                            </a14:hiddenLine>
                          </a:ext>
                        </a:extLst>
                      </xdr:spPr>
                      <xdr:txBody>
                        <a:bodyPr vertOverflow="clip" wrap="square" lIns="27432" tIns="22860" rIns="0" bIns="0" anchor="t" upright="1"/>
                        <a:lstStyle/>
                        <a:p>
                          <a:pPr algn="l" rtl="0">
                            <a:defRPr sz="1000"/>
                          </a:pPr>
                          <a:fld id="{F28B1B78-919D-446D-A005-602FFAA537FD}" type="TxLink">
                            <a:rPr lang="th-TH" sz="1000" b="0" i="0" u="none" strike="noStrike" baseline="0">
                              <a:solidFill>
                                <a:srgbClr val="0000FF"/>
                              </a:solidFill>
                              <a:latin typeface="Times New Roman"/>
                            </a:rPr>
                            <a:pPr algn="l" rtl="0">
                              <a:defRPr sz="1000"/>
                            </a:pPr>
                            <a:t>1.0m.</a:t>
                          </a:fld>
                          <a:endParaRPr lang="th-TH" sz="1000" b="0" i="0" u="none" strike="noStrike" baseline="0">
                            <a:solidFill>
                              <a:srgbClr val="0000FF"/>
                            </a:solidFill>
                            <a:latin typeface="Times New Roman"/>
                          </a:endParaRPr>
                        </a:p>
                      </xdr:txBody>
                    </xdr:sp>
                    <xdr:grpSp>
                      <xdr:nvGrpSpPr>
                        <xdr:cNvPr id="1066" name="Group 1065"/>
                        <xdr:cNvGrpSpPr/>
                      </xdr:nvGrpSpPr>
                      <xdr:grpSpPr>
                        <a:xfrm>
                          <a:off x="2495767" y="18738273"/>
                          <a:ext cx="915916" cy="203057"/>
                          <a:chOff x="2495767" y="18738273"/>
                          <a:chExt cx="915916" cy="203057"/>
                        </a:xfrm>
                      </xdr:grpSpPr>
                      <xdr:cxnSp macro="">
                        <xdr:nvCxnSpPr>
                          <xdr:cNvPr id="1067" name="Straight Connector 1066"/>
                          <xdr:cNvCxnSpPr/>
                        </xdr:nvCxnSpPr>
                        <xdr:spPr>
                          <a:xfrm flipH="1">
                            <a:off x="3156239" y="18840181"/>
                            <a:ext cx="255444" cy="0"/>
                          </a:xfrm>
                          <a:prstGeom prst="line">
                            <a:avLst/>
                          </a:prstGeom>
                        </xdr:spPr>
                        <xdr:style>
                          <a:lnRef idx="1">
                            <a:schemeClr val="dk1"/>
                          </a:lnRef>
                          <a:fillRef idx="0">
                            <a:schemeClr val="dk1"/>
                          </a:fillRef>
                          <a:effectRef idx="0">
                            <a:schemeClr val="dk1"/>
                          </a:effectRef>
                          <a:fontRef idx="minor">
                            <a:schemeClr val="tx1"/>
                          </a:fontRef>
                        </xdr:style>
                      </xdr:cxnSp>
                      <xdr:cxnSp macro="">
                        <xdr:nvCxnSpPr>
                          <xdr:cNvPr id="1068" name="Straight Connector 1067"/>
                          <xdr:cNvCxnSpPr/>
                        </xdr:nvCxnSpPr>
                        <xdr:spPr>
                          <a:xfrm flipH="1">
                            <a:off x="2495767" y="18837799"/>
                            <a:ext cx="259232" cy="0"/>
                          </a:xfrm>
                          <a:prstGeom prst="line">
                            <a:avLst/>
                          </a:prstGeom>
                        </xdr:spPr>
                        <xdr:style>
                          <a:lnRef idx="1">
                            <a:schemeClr val="dk1"/>
                          </a:lnRef>
                          <a:fillRef idx="0">
                            <a:schemeClr val="dk1"/>
                          </a:fillRef>
                          <a:effectRef idx="0">
                            <a:schemeClr val="dk1"/>
                          </a:effectRef>
                          <a:fontRef idx="minor">
                            <a:schemeClr val="tx1"/>
                          </a:fontRef>
                        </xdr:style>
                      </xdr:cxnSp>
                      <xdr:cxnSp macro="">
                        <xdr:nvCxnSpPr>
                          <xdr:cNvPr id="1069" name="Straight Connector 1068"/>
                          <xdr:cNvCxnSpPr/>
                        </xdr:nvCxnSpPr>
                        <xdr:spPr>
                          <a:xfrm flipV="1">
                            <a:off x="2569910" y="18738273"/>
                            <a:ext cx="0" cy="184873"/>
                          </a:xfrm>
                          <a:prstGeom prst="line">
                            <a:avLst/>
                          </a:prstGeom>
                        </xdr:spPr>
                        <xdr:style>
                          <a:lnRef idx="1">
                            <a:schemeClr val="dk1"/>
                          </a:lnRef>
                          <a:fillRef idx="0">
                            <a:schemeClr val="dk1"/>
                          </a:fillRef>
                          <a:effectRef idx="0">
                            <a:schemeClr val="dk1"/>
                          </a:effectRef>
                          <a:fontRef idx="minor">
                            <a:schemeClr val="tx1"/>
                          </a:fontRef>
                        </xdr:style>
                      </xdr:cxnSp>
                      <xdr:cxnSp macro="">
                        <xdr:nvCxnSpPr>
                          <xdr:cNvPr id="1070" name="Straight Connector 1069"/>
                          <xdr:cNvCxnSpPr/>
                        </xdr:nvCxnSpPr>
                        <xdr:spPr>
                          <a:xfrm flipV="1">
                            <a:off x="3363082" y="18756457"/>
                            <a:ext cx="0" cy="184873"/>
                          </a:xfrm>
                          <a:prstGeom prst="line">
                            <a:avLst/>
                          </a:prstGeom>
                        </xdr:spPr>
                        <xdr:style>
                          <a:lnRef idx="1">
                            <a:schemeClr val="dk1"/>
                          </a:lnRef>
                          <a:fillRef idx="0">
                            <a:schemeClr val="dk1"/>
                          </a:fillRef>
                          <a:effectRef idx="0">
                            <a:schemeClr val="dk1"/>
                          </a:effectRef>
                          <a:fontRef idx="minor">
                            <a:schemeClr val="tx1"/>
                          </a:fontRef>
                        </xdr:style>
                      </xdr:cxnSp>
                    </xdr:grpSp>
                  </xdr:grpSp>
                  <xdr:grpSp>
                    <xdr:nvGrpSpPr>
                      <xdr:cNvPr id="1008" name="Group 1007"/>
                      <xdr:cNvGrpSpPr/>
                    </xdr:nvGrpSpPr>
                    <xdr:grpSpPr>
                      <a:xfrm>
                        <a:off x="4487141" y="18771742"/>
                        <a:ext cx="933073" cy="221543"/>
                        <a:chOff x="2553566" y="18719787"/>
                        <a:chExt cx="934960" cy="221543"/>
                      </a:xfrm>
                    </xdr:grpSpPr>
                    <xdr:sp macro="" textlink="$P$90">
                      <xdr:nvSpPr>
                        <xdr:cNvPr id="1059" name="Text Box 1095"/>
                        <xdr:cNvSpPr txBox="1">
                          <a:spLocks noChangeArrowheads="1" noTextEdit="1"/>
                        </xdr:cNvSpPr>
                      </xdr:nvSpPr>
                      <xdr:spPr bwMode="auto">
                        <a:xfrm>
                          <a:off x="2809896" y="18719787"/>
                          <a:ext cx="678630" cy="216918"/>
                        </a:xfrm>
                        <a:prstGeom prst="rect">
                          <a:avLst/>
                        </a:prstGeom>
                        <a:noFill/>
                        <a:ln>
                          <a:noFill/>
                        </a:ln>
                        <a:extLst>
                          <a:ext uri="{909E8E84-426E-40DD-AFC4-6F175D3DCCD1}">
                            <a14:hiddenFill xmlns:a14="http://schemas.microsoft.com/office/drawing/2010/main">
                              <a:solidFill>
                                <a:srgbClr xmlns:mc="http://schemas.openxmlformats.org/markup-compatibility/2006" val="FFFFFF" mc:Ignorable="a14" a14:legacySpreadsheetColorIndex="9"/>
                              </a:solidFill>
                            </a14:hiddenFill>
                          </a:ext>
                          <a:ext uri="{91240B29-F687-4F45-9708-019B960494DF}">
                            <a14:hiddenLine xmlns:a14="http://schemas.microsoft.com/office/drawing/2010/main" w="9525">
                              <a:solidFill>
                                <a:srgbClr xmlns:mc="http://schemas.openxmlformats.org/markup-compatibility/2006" val="000000" mc:Ignorable="a14" a14:legacySpreadsheetColorIndex="64"/>
                              </a:solidFill>
                              <a:miter lim="800000"/>
                              <a:headEnd/>
                              <a:tailEnd/>
                            </a14:hiddenLine>
                          </a:ext>
                        </a:extLst>
                      </xdr:spPr>
                      <xdr:txBody>
                        <a:bodyPr vertOverflow="clip" wrap="square" lIns="27432" tIns="22860" rIns="0" bIns="0" anchor="t" upright="1"/>
                        <a:lstStyle/>
                        <a:p>
                          <a:pPr algn="l" rtl="0">
                            <a:defRPr sz="1000"/>
                          </a:pPr>
                          <a:fld id="{9F4341D3-0F82-4044-A78D-88EE7B909834}" type="TxLink">
                            <a:rPr lang="th-TH" sz="1000" b="0" i="0" u="none" strike="noStrike" baseline="0">
                              <a:solidFill>
                                <a:srgbClr val="0000FF"/>
                              </a:solidFill>
                              <a:latin typeface="Times New Roman"/>
                            </a:rPr>
                            <a:pPr algn="l" rtl="0">
                              <a:defRPr sz="1000"/>
                            </a:pPr>
                            <a:t>1.4m.</a:t>
                          </a:fld>
                          <a:endParaRPr lang="th-TH" sz="1000" b="0" i="0" u="none" strike="noStrike" baseline="0">
                            <a:solidFill>
                              <a:srgbClr val="0000FF"/>
                            </a:solidFill>
                            <a:latin typeface="Times New Roman"/>
                          </a:endParaRPr>
                        </a:p>
                      </xdr:txBody>
                    </xdr:sp>
                    <xdr:grpSp>
                      <xdr:nvGrpSpPr>
                        <xdr:cNvPr id="1060" name="Group 1059"/>
                        <xdr:cNvGrpSpPr/>
                      </xdr:nvGrpSpPr>
                      <xdr:grpSpPr>
                        <a:xfrm>
                          <a:off x="2553566" y="18755591"/>
                          <a:ext cx="858117" cy="185739"/>
                          <a:chOff x="2553566" y="18755591"/>
                          <a:chExt cx="858117" cy="185739"/>
                        </a:xfrm>
                      </xdr:grpSpPr>
                      <xdr:cxnSp macro="">
                        <xdr:nvCxnSpPr>
                          <xdr:cNvPr id="1061" name="Straight Connector 1060"/>
                          <xdr:cNvCxnSpPr/>
                        </xdr:nvCxnSpPr>
                        <xdr:spPr>
                          <a:xfrm flipH="1">
                            <a:off x="3156239" y="18840181"/>
                            <a:ext cx="255444" cy="0"/>
                          </a:xfrm>
                          <a:prstGeom prst="line">
                            <a:avLst/>
                          </a:prstGeom>
                        </xdr:spPr>
                        <xdr:style>
                          <a:lnRef idx="1">
                            <a:schemeClr val="dk1"/>
                          </a:lnRef>
                          <a:fillRef idx="0">
                            <a:schemeClr val="dk1"/>
                          </a:fillRef>
                          <a:effectRef idx="0">
                            <a:schemeClr val="dk1"/>
                          </a:effectRef>
                          <a:fontRef idx="minor">
                            <a:schemeClr val="tx1"/>
                          </a:fontRef>
                        </xdr:style>
                      </xdr:cxnSp>
                      <xdr:cxnSp macro="">
                        <xdr:nvCxnSpPr>
                          <xdr:cNvPr id="1062" name="Straight Connector 1061"/>
                          <xdr:cNvCxnSpPr/>
                        </xdr:nvCxnSpPr>
                        <xdr:spPr>
                          <a:xfrm flipH="1">
                            <a:off x="2553566" y="18837799"/>
                            <a:ext cx="201433" cy="0"/>
                          </a:xfrm>
                          <a:prstGeom prst="line">
                            <a:avLst/>
                          </a:prstGeom>
                        </xdr:spPr>
                        <xdr:style>
                          <a:lnRef idx="1">
                            <a:schemeClr val="dk1"/>
                          </a:lnRef>
                          <a:fillRef idx="0">
                            <a:schemeClr val="dk1"/>
                          </a:fillRef>
                          <a:effectRef idx="0">
                            <a:schemeClr val="dk1"/>
                          </a:effectRef>
                          <a:fontRef idx="minor">
                            <a:schemeClr val="tx1"/>
                          </a:fontRef>
                        </xdr:style>
                      </xdr:cxnSp>
                      <xdr:cxnSp macro="">
                        <xdr:nvCxnSpPr>
                          <xdr:cNvPr id="1063" name="Straight Connector 1062"/>
                          <xdr:cNvCxnSpPr/>
                        </xdr:nvCxnSpPr>
                        <xdr:spPr>
                          <a:xfrm flipV="1">
                            <a:off x="2600217" y="18755591"/>
                            <a:ext cx="0" cy="184873"/>
                          </a:xfrm>
                          <a:prstGeom prst="line">
                            <a:avLst/>
                          </a:prstGeom>
                        </xdr:spPr>
                        <xdr:style>
                          <a:lnRef idx="1">
                            <a:schemeClr val="dk1"/>
                          </a:lnRef>
                          <a:fillRef idx="0">
                            <a:schemeClr val="dk1"/>
                          </a:fillRef>
                          <a:effectRef idx="0">
                            <a:schemeClr val="dk1"/>
                          </a:effectRef>
                          <a:fontRef idx="minor">
                            <a:schemeClr val="tx1"/>
                          </a:fontRef>
                        </xdr:style>
                      </xdr:cxnSp>
                      <xdr:cxnSp macro="">
                        <xdr:nvCxnSpPr>
                          <xdr:cNvPr id="1064" name="Straight Connector 1063"/>
                          <xdr:cNvCxnSpPr/>
                        </xdr:nvCxnSpPr>
                        <xdr:spPr>
                          <a:xfrm flipV="1">
                            <a:off x="3363082" y="18756457"/>
                            <a:ext cx="0" cy="184873"/>
                          </a:xfrm>
                          <a:prstGeom prst="line">
                            <a:avLst/>
                          </a:prstGeom>
                        </xdr:spPr>
                        <xdr:style>
                          <a:lnRef idx="1">
                            <a:schemeClr val="dk1"/>
                          </a:lnRef>
                          <a:fillRef idx="0">
                            <a:schemeClr val="dk1"/>
                          </a:fillRef>
                          <a:effectRef idx="0">
                            <a:schemeClr val="dk1"/>
                          </a:effectRef>
                          <a:fontRef idx="minor">
                            <a:schemeClr val="tx1"/>
                          </a:fontRef>
                        </xdr:style>
                      </xdr:cxnSp>
                    </xdr:grpSp>
                  </xdr:grpSp>
                  <xdr:sp macro="" textlink="$I$87">
                    <xdr:nvSpPr>
                      <xdr:cNvPr id="1009" name="Text Box 1095"/>
                      <xdr:cNvSpPr txBox="1">
                        <a:spLocks noChangeArrowheads="1" noTextEdit="1"/>
                      </xdr:cNvSpPr>
                    </xdr:nvSpPr>
                    <xdr:spPr bwMode="auto">
                      <a:xfrm>
                        <a:off x="4464653" y="19418298"/>
                        <a:ext cx="452886" cy="221120"/>
                      </a:xfrm>
                      <a:prstGeom prst="rect">
                        <a:avLst/>
                      </a:prstGeom>
                      <a:solidFill>
                        <a:schemeClr val="accent4">
                          <a:lumMod val="60000"/>
                          <a:lumOff val="40000"/>
                        </a:schemeClr>
                      </a:solidFill>
                      <a:ln>
                        <a:noFill/>
                      </a:ln>
                      <a:extLst/>
                    </xdr:spPr>
                    <xdr:txBody>
                      <a:bodyPr vertOverflow="clip" wrap="square" lIns="27432" tIns="22860" rIns="0" bIns="0" anchor="t" upright="1"/>
                      <a:lstStyle/>
                      <a:p>
                        <a:pPr algn="l" rtl="0">
                          <a:defRPr sz="1000"/>
                        </a:pPr>
                        <a:fld id="{AD1E2F24-D65E-43E6-8161-82BD626FD66C}" type="TxLink">
                          <a:rPr lang="th-TH" sz="1000" b="0" i="0" u="none" strike="noStrike" baseline="0">
                            <a:solidFill>
                              <a:srgbClr val="0000FF"/>
                            </a:solidFill>
                            <a:latin typeface="Times New Roman"/>
                          </a:rPr>
                          <a:pPr algn="l" rtl="0">
                            <a:defRPr sz="1000"/>
                          </a:pPr>
                          <a:t>AS5 +</a:t>
                        </a:fld>
                        <a:endParaRPr lang="th-TH" sz="1000" b="0" i="0" u="none" strike="noStrike" baseline="0">
                          <a:solidFill>
                            <a:srgbClr val="0000FF"/>
                          </a:solidFill>
                          <a:latin typeface="Times New Roman"/>
                        </a:endParaRPr>
                      </a:p>
                    </xdr:txBody>
                  </xdr:sp>
                  <xdr:sp macro="" textlink="$I$88">
                    <xdr:nvSpPr>
                      <xdr:cNvPr id="1010" name="Text Box 1095"/>
                      <xdr:cNvSpPr txBox="1">
                        <a:spLocks noChangeArrowheads="1" noTextEdit="1"/>
                      </xdr:cNvSpPr>
                    </xdr:nvSpPr>
                    <xdr:spPr bwMode="auto">
                      <a:xfrm>
                        <a:off x="3631234" y="19390264"/>
                        <a:ext cx="804073" cy="260573"/>
                      </a:xfrm>
                      <a:prstGeom prst="rect">
                        <a:avLst/>
                      </a:prstGeom>
                      <a:noFill/>
                      <a:ln>
                        <a:noFill/>
                      </a:ln>
                      <a:extLst>
                        <a:ext uri="{909E8E84-426E-40DD-AFC4-6F175D3DCCD1}">
                          <a14:hiddenFill xmlns:a14="http://schemas.microsoft.com/office/drawing/2010/main">
                            <a:solidFill>
                              <a:srgbClr xmlns:mc="http://schemas.openxmlformats.org/markup-compatibility/2006" val="FFFFFF" mc:Ignorable="a14" a14:legacySpreadsheetColorIndex="9"/>
                            </a:solidFill>
                          </a14:hiddenFill>
                        </a:ext>
                        <a:ext uri="{91240B29-F687-4F45-9708-019B960494DF}">
                          <a14:hiddenLine xmlns:a14="http://schemas.microsoft.com/office/drawing/2010/main" w="9525">
                            <a:solidFill>
                              <a:srgbClr xmlns:mc="http://schemas.openxmlformats.org/markup-compatibility/2006" val="000000" mc:Ignorable="a14" a14:legacySpreadsheetColorIndex="64"/>
                            </a:solidFill>
                            <a:miter lim="800000"/>
                            <a:headEnd/>
                            <a:tailEnd/>
                          </a14:hiddenLine>
                        </a:ext>
                      </a:extLst>
                    </xdr:spPr>
                    <xdr:txBody>
                      <a:bodyPr vertOverflow="clip" wrap="square" lIns="27432" tIns="22860" rIns="0" bIns="0" anchor="t" upright="1"/>
                      <a:lstStyle/>
                      <a:p>
                        <a:pPr algn="l" rtl="0">
                          <a:defRPr sz="1000"/>
                        </a:pPr>
                        <a:fld id="{5D6347D6-9854-4755-887E-5194A4C8D2E0}" type="TxLink">
                          <a:rPr lang="th-TH" sz="1000" b="0" i="0" u="none" strike="noStrike" baseline="0">
                            <a:solidFill>
                              <a:srgbClr val="0000FF"/>
                            </a:solidFill>
                            <a:latin typeface="Times New Roman"/>
                          </a:rPr>
                          <a:pPr algn="l" rtl="0">
                            <a:defRPr sz="1000"/>
                          </a:pPr>
                          <a:t>9@0.175m</a:t>
                        </a:fld>
                        <a:endParaRPr lang="th-TH" sz="1000" b="0" i="0" u="none" strike="noStrike" baseline="0">
                          <a:solidFill>
                            <a:srgbClr val="0000FF"/>
                          </a:solidFill>
                          <a:latin typeface="Times New Roman"/>
                        </a:endParaRPr>
                      </a:p>
                    </xdr:txBody>
                  </xdr:sp>
                  <xdr:grpSp>
                    <xdr:nvGrpSpPr>
                      <xdr:cNvPr id="1011" name="Group 1010"/>
                      <xdr:cNvGrpSpPr/>
                    </xdr:nvGrpSpPr>
                    <xdr:grpSpPr>
                      <a:xfrm>
                        <a:off x="1698850" y="18595870"/>
                        <a:ext cx="4654828" cy="1803845"/>
                        <a:chOff x="1698850" y="18595870"/>
                        <a:chExt cx="4654828" cy="1803845"/>
                      </a:xfrm>
                    </xdr:grpSpPr>
                    <xdr:sp macro="" textlink="$E$24">
                      <xdr:nvSpPr>
                        <xdr:cNvPr id="1012" name="Text Box 1095"/>
                        <xdr:cNvSpPr txBox="1">
                          <a:spLocks noChangeArrowheads="1" noTextEdit="1"/>
                        </xdr:cNvSpPr>
                      </xdr:nvSpPr>
                      <xdr:spPr bwMode="auto">
                        <a:xfrm>
                          <a:off x="2993496" y="20145853"/>
                          <a:ext cx="870503" cy="253862"/>
                        </a:xfrm>
                        <a:prstGeom prst="rect">
                          <a:avLst/>
                        </a:prstGeom>
                        <a:solidFill>
                          <a:schemeClr val="bg1"/>
                        </a:solidFill>
                        <a:ln>
                          <a:noFill/>
                        </a:ln>
                        <a:extLst/>
                      </xdr:spPr>
                      <xdr:txBody>
                        <a:bodyPr vertOverflow="clip" wrap="square" lIns="27432" tIns="22860" rIns="0" bIns="0" anchor="t" upright="1"/>
                        <a:lstStyle/>
                        <a:p>
                          <a:pPr algn="l" rtl="0">
                            <a:defRPr sz="1000"/>
                          </a:pPr>
                          <a:fld id="{EA3C55B9-B573-4E29-8B98-672563E404AC}" type="TxLink">
                            <a:rPr lang="th-TH" sz="1050" b="1" i="0" u="none" strike="noStrike" baseline="0">
                              <a:solidFill>
                                <a:schemeClr val="tx1"/>
                              </a:solidFill>
                              <a:latin typeface="Times New Roman"/>
                            </a:rPr>
                            <a:pPr algn="l" rtl="0">
                              <a:defRPr sz="1000"/>
                            </a:pPr>
                            <a:t>ด้านสั้น</a:t>
                          </a:fld>
                          <a:endParaRPr lang="th-TH" sz="1050" b="1" i="0" u="none" strike="noStrike" baseline="0">
                            <a:solidFill>
                              <a:schemeClr val="tx1"/>
                            </a:solidFill>
                            <a:latin typeface="Times New Roman"/>
                          </a:endParaRPr>
                        </a:p>
                      </xdr:txBody>
                    </xdr:sp>
                    <xdr:grpSp>
                      <xdr:nvGrpSpPr>
                        <xdr:cNvPr id="1013" name="Group 1012"/>
                        <xdr:cNvGrpSpPr/>
                      </xdr:nvGrpSpPr>
                      <xdr:grpSpPr>
                        <a:xfrm>
                          <a:off x="1698850" y="18595870"/>
                          <a:ext cx="4654828" cy="1296575"/>
                          <a:chOff x="1691860" y="18698766"/>
                          <a:chExt cx="4652293" cy="1307984"/>
                        </a:xfrm>
                      </xdr:grpSpPr>
                      <xdr:sp macro="" textlink="">
                        <xdr:nvSpPr>
                          <xdr:cNvPr id="1016" name="Line 1086"/>
                          <xdr:cNvSpPr>
                            <a:spLocks noChangeShapeType="1"/>
                          </xdr:cNvSpPr>
                        </xdr:nvSpPr>
                        <xdr:spPr bwMode="auto">
                          <a:xfrm flipH="1">
                            <a:off x="2333624" y="18716347"/>
                            <a:ext cx="0" cy="443191"/>
                          </a:xfrm>
                          <a:prstGeom prst="line">
                            <a:avLst/>
                          </a:prstGeom>
                          <a:noFill/>
                          <a:ln w="9525">
                            <a:solidFill>
                              <a:srgbClr xmlns:mc="http://schemas.openxmlformats.org/markup-compatibility/2006" xmlns:a14="http://schemas.microsoft.com/office/drawing/2010/main" val="000000" mc:Ignorable="a14" a14:legacySpreadsheetColorIndex="64"/>
                            </a:solidFill>
                            <a:round/>
                            <a:headEnd/>
                            <a:tailEnd type="triangle" w="sm" len="med"/>
                          </a:ln>
                          <a:extLst>
                            <a:ext uri="{909E8E84-426E-40DD-AFC4-6F175D3DCCD1}">
                              <a14:hiddenFill xmlns:a14="http://schemas.microsoft.com/office/drawing/2010/main">
                                <a:noFill/>
                              </a14:hiddenFill>
                            </a:ext>
                          </a:extLst>
                        </xdr:spPr>
                      </xdr:sp>
                      <xdr:cxnSp macro="">
                        <xdr:nvCxnSpPr>
                          <xdr:cNvPr id="1017" name="Straight Connector 1016"/>
                          <xdr:cNvCxnSpPr/>
                        </xdr:nvCxnSpPr>
                        <xdr:spPr>
                          <a:xfrm>
                            <a:off x="2333626" y="18712724"/>
                            <a:ext cx="365765" cy="0"/>
                          </a:xfrm>
                          <a:prstGeom prst="line">
                            <a:avLst/>
                          </a:prstGeom>
                        </xdr:spPr>
                        <xdr:style>
                          <a:lnRef idx="1">
                            <a:schemeClr val="dk1"/>
                          </a:lnRef>
                          <a:fillRef idx="0">
                            <a:schemeClr val="dk1"/>
                          </a:fillRef>
                          <a:effectRef idx="0">
                            <a:schemeClr val="dk1"/>
                          </a:effectRef>
                          <a:fontRef idx="minor">
                            <a:schemeClr val="tx1"/>
                          </a:fontRef>
                        </xdr:style>
                      </xdr:cxnSp>
                      <xdr:sp macro="" textlink="">
                        <xdr:nvSpPr>
                          <xdr:cNvPr id="1018" name="Line 1086"/>
                          <xdr:cNvSpPr>
                            <a:spLocks noChangeShapeType="1"/>
                          </xdr:cNvSpPr>
                        </xdr:nvSpPr>
                        <xdr:spPr bwMode="auto">
                          <a:xfrm flipH="1">
                            <a:off x="5664526" y="18698766"/>
                            <a:ext cx="1" cy="496491"/>
                          </a:xfrm>
                          <a:prstGeom prst="line">
                            <a:avLst/>
                          </a:prstGeom>
                          <a:noFill/>
                          <a:ln w="9525">
                            <a:solidFill>
                              <a:srgbClr xmlns:mc="http://schemas.openxmlformats.org/markup-compatibility/2006" xmlns:a14="http://schemas.microsoft.com/office/drawing/2010/main" val="000000" mc:Ignorable="a14" a14:legacySpreadsheetColorIndex="64"/>
                            </a:solidFill>
                            <a:round/>
                            <a:headEnd/>
                            <a:tailEnd type="triangle" w="sm" len="med"/>
                          </a:ln>
                          <a:extLst>
                            <a:ext uri="{909E8E84-426E-40DD-AFC4-6F175D3DCCD1}">
                              <a14:hiddenFill xmlns:a14="http://schemas.microsoft.com/office/drawing/2010/main">
                                <a:noFill/>
                              </a14:hiddenFill>
                            </a:ext>
                          </a:extLst>
                        </xdr:spPr>
                      </xdr:sp>
                      <xdr:cxnSp macro="">
                        <xdr:nvCxnSpPr>
                          <xdr:cNvPr id="1019" name="Straight Connector 1018"/>
                          <xdr:cNvCxnSpPr/>
                        </xdr:nvCxnSpPr>
                        <xdr:spPr>
                          <a:xfrm>
                            <a:off x="5212904" y="18707048"/>
                            <a:ext cx="463012" cy="0"/>
                          </a:xfrm>
                          <a:prstGeom prst="line">
                            <a:avLst/>
                          </a:prstGeom>
                        </xdr:spPr>
                        <xdr:style>
                          <a:lnRef idx="1">
                            <a:schemeClr val="dk1"/>
                          </a:lnRef>
                          <a:fillRef idx="0">
                            <a:schemeClr val="dk1"/>
                          </a:fillRef>
                          <a:effectRef idx="0">
                            <a:schemeClr val="dk1"/>
                          </a:effectRef>
                          <a:fontRef idx="minor">
                            <a:schemeClr val="tx1"/>
                          </a:fontRef>
                        </xdr:style>
                      </xdr:cxnSp>
                      <xdr:sp macro="" textlink="">
                        <xdr:nvSpPr>
                          <xdr:cNvPr id="1020" name="Line 1086"/>
                          <xdr:cNvSpPr>
                            <a:spLocks noChangeShapeType="1"/>
                          </xdr:cNvSpPr>
                        </xdr:nvSpPr>
                        <xdr:spPr bwMode="auto">
                          <a:xfrm flipH="1" flipV="1">
                            <a:off x="2977597" y="19358009"/>
                            <a:ext cx="0" cy="567155"/>
                          </a:xfrm>
                          <a:prstGeom prst="line">
                            <a:avLst/>
                          </a:prstGeom>
                          <a:noFill/>
                          <a:ln w="9525">
                            <a:solidFill>
                              <a:srgbClr xmlns:mc="http://schemas.openxmlformats.org/markup-compatibility/2006" xmlns:a14="http://schemas.microsoft.com/office/drawing/2010/main" val="000000" mc:Ignorable="a14" a14:legacySpreadsheetColorIndex="64"/>
                            </a:solidFill>
                            <a:round/>
                            <a:headEnd/>
                            <a:tailEnd type="triangle" w="sm" len="med"/>
                          </a:ln>
                          <a:extLst>
                            <a:ext uri="{909E8E84-426E-40DD-AFC4-6F175D3DCCD1}">
                              <a14:hiddenFill xmlns:a14="http://schemas.microsoft.com/office/drawing/2010/main">
                                <a:noFill/>
                              </a14:hiddenFill>
                            </a:ext>
                          </a:extLst>
                        </xdr:spPr>
                      </xdr:sp>
                      <xdr:cxnSp macro="">
                        <xdr:nvCxnSpPr>
                          <xdr:cNvPr id="1021" name="Straight Connector 1020"/>
                          <xdr:cNvCxnSpPr/>
                        </xdr:nvCxnSpPr>
                        <xdr:spPr>
                          <a:xfrm>
                            <a:off x="2964170" y="19930321"/>
                            <a:ext cx="613497" cy="0"/>
                          </a:xfrm>
                          <a:prstGeom prst="line">
                            <a:avLst/>
                          </a:prstGeom>
                        </xdr:spPr>
                        <xdr:style>
                          <a:lnRef idx="1">
                            <a:schemeClr val="dk1"/>
                          </a:lnRef>
                          <a:fillRef idx="0">
                            <a:schemeClr val="dk1"/>
                          </a:fillRef>
                          <a:effectRef idx="0">
                            <a:schemeClr val="dk1"/>
                          </a:effectRef>
                          <a:fontRef idx="minor">
                            <a:schemeClr val="tx1"/>
                          </a:fontRef>
                        </xdr:style>
                      </xdr:cxnSp>
                      <xdr:grpSp>
                        <xdr:nvGrpSpPr>
                          <xdr:cNvPr id="1022" name="Group 1021"/>
                          <xdr:cNvGrpSpPr/>
                        </xdr:nvGrpSpPr>
                        <xdr:grpSpPr>
                          <a:xfrm>
                            <a:off x="1691860" y="19120737"/>
                            <a:ext cx="4652293" cy="886013"/>
                            <a:chOff x="1704170" y="19177163"/>
                            <a:chExt cx="4662760" cy="887565"/>
                          </a:xfrm>
                        </xdr:grpSpPr>
                        <xdr:grpSp>
                          <xdr:nvGrpSpPr>
                            <xdr:cNvPr id="1023" name="Group 1022"/>
                            <xdr:cNvGrpSpPr/>
                          </xdr:nvGrpSpPr>
                          <xdr:grpSpPr>
                            <a:xfrm>
                              <a:off x="1704170" y="19177163"/>
                              <a:ext cx="4662760" cy="887565"/>
                              <a:chOff x="1691860" y="19120737"/>
                              <a:chExt cx="4652291" cy="886013"/>
                            </a:xfrm>
                          </xdr:grpSpPr>
                          <xdr:grpSp>
                            <xdr:nvGrpSpPr>
                              <xdr:cNvPr id="1046" name="Group 1045"/>
                              <xdr:cNvGrpSpPr/>
                            </xdr:nvGrpSpPr>
                            <xdr:grpSpPr>
                              <a:xfrm>
                                <a:off x="1700458" y="19120737"/>
                                <a:ext cx="4641975" cy="886013"/>
                                <a:chOff x="3078562" y="20529176"/>
                                <a:chExt cx="4633790" cy="867103"/>
                              </a:xfrm>
                            </xdr:grpSpPr>
                            <xdr:sp macro="" textlink="">
                              <xdr:nvSpPr>
                                <xdr:cNvPr id="1050" name="Line 1001"/>
                                <xdr:cNvSpPr>
                                  <a:spLocks noChangeShapeType="1"/>
                                </xdr:cNvSpPr>
                              </xdr:nvSpPr>
                              <xdr:spPr bwMode="auto">
                                <a:xfrm>
                                  <a:off x="3078562" y="20529176"/>
                                  <a:ext cx="4633790" cy="0"/>
                                </a:xfrm>
                                <a:prstGeom prst="line">
                                  <a:avLst/>
                                </a:prstGeom>
                                <a:noFill/>
                                <a:ln w="12700">
                                  <a:solidFill>
                                    <a:srgbClr xmlns:mc="http://schemas.openxmlformats.org/markup-compatibility/2006" xmlns:a14="http://schemas.microsoft.com/office/drawing/2010/main" val="000000" mc:Ignorable="a14" a14:legacySpreadsheetColorIndex="64"/>
                                  </a:solidFill>
                                  <a:round/>
                                  <a:headEnd/>
                                  <a:tailEnd/>
                                </a:ln>
                                <a:extLst>
                                  <a:ext uri="{909E8E84-426E-40DD-AFC4-6F175D3DCCD1}">
                                    <a14:hiddenFill xmlns:a14="http://schemas.microsoft.com/office/drawing/2010/main">
                                      <a:noFill/>
                                    </a14:hiddenFill>
                                  </a:ext>
                                </a:extLst>
                              </xdr:spPr>
                            </xdr:sp>
                            <xdr:sp macro="" textlink="">
                              <xdr:nvSpPr>
                                <xdr:cNvPr id="1051" name="Line 1002"/>
                                <xdr:cNvSpPr>
                                  <a:spLocks noChangeShapeType="1"/>
                                </xdr:cNvSpPr>
                              </xdr:nvSpPr>
                              <xdr:spPr bwMode="auto">
                                <a:xfrm>
                                  <a:off x="3350559" y="20821050"/>
                                  <a:ext cx="0" cy="575229"/>
                                </a:xfrm>
                                <a:prstGeom prst="line">
                                  <a:avLst/>
                                </a:prstGeom>
                                <a:noFill/>
                                <a:ln w="12700">
                                  <a:solidFill>
                                    <a:srgbClr xmlns:mc="http://schemas.openxmlformats.org/markup-compatibility/2006" xmlns:a14="http://schemas.microsoft.com/office/drawing/2010/main" val="000000" mc:Ignorable="a14" a14:legacySpreadsheetColorIndex="64"/>
                                  </a:solidFill>
                                  <a:round/>
                                  <a:headEnd/>
                                  <a:tailEnd/>
                                </a:ln>
                                <a:extLst>
                                  <a:ext uri="{909E8E84-426E-40DD-AFC4-6F175D3DCCD1}">
                                    <a14:hiddenFill xmlns:a14="http://schemas.microsoft.com/office/drawing/2010/main">
                                      <a:noFill/>
                                    </a14:hiddenFill>
                                  </a:ext>
                                </a:extLst>
                              </xdr:spPr>
                            </xdr:sp>
                            <xdr:sp macro="" textlink="">
                              <xdr:nvSpPr>
                                <xdr:cNvPr id="1052" name="Line 1003"/>
                                <xdr:cNvSpPr>
                                  <a:spLocks noChangeShapeType="1"/>
                                </xdr:cNvSpPr>
                              </xdr:nvSpPr>
                              <xdr:spPr bwMode="auto">
                                <a:xfrm>
                                  <a:off x="3938749" y="20812869"/>
                                  <a:ext cx="0" cy="578069"/>
                                </a:xfrm>
                                <a:prstGeom prst="line">
                                  <a:avLst/>
                                </a:prstGeom>
                                <a:noFill/>
                                <a:ln w="12700">
                                  <a:solidFill>
                                    <a:srgbClr xmlns:mc="http://schemas.openxmlformats.org/markup-compatibility/2006" xmlns:a14="http://schemas.microsoft.com/office/drawing/2010/main" val="000000" mc:Ignorable="a14" a14:legacySpreadsheetColorIndex="64"/>
                                  </a:solidFill>
                                  <a:round/>
                                  <a:headEnd/>
                                  <a:tailEnd/>
                                </a:ln>
                                <a:extLst>
                                  <a:ext uri="{909E8E84-426E-40DD-AFC4-6F175D3DCCD1}">
                                    <a14:hiddenFill xmlns:a14="http://schemas.microsoft.com/office/drawing/2010/main">
                                      <a:noFill/>
                                    </a14:hiddenFill>
                                  </a:ext>
                                </a:extLst>
                              </xdr:spPr>
                            </xdr:sp>
                            <xdr:sp macro="" textlink="">
                              <xdr:nvSpPr>
                                <xdr:cNvPr id="1053" name="Line 1004"/>
                                <xdr:cNvSpPr>
                                  <a:spLocks noChangeShapeType="1"/>
                                </xdr:cNvSpPr>
                              </xdr:nvSpPr>
                              <xdr:spPr bwMode="auto">
                                <a:xfrm>
                                  <a:off x="6608766" y="20818210"/>
                                  <a:ext cx="0" cy="578069"/>
                                </a:xfrm>
                                <a:prstGeom prst="line">
                                  <a:avLst/>
                                </a:prstGeom>
                                <a:noFill/>
                                <a:ln w="12700">
                                  <a:solidFill>
                                    <a:srgbClr xmlns:mc="http://schemas.openxmlformats.org/markup-compatibility/2006" xmlns:a14="http://schemas.microsoft.com/office/drawing/2010/main" val="000000" mc:Ignorable="a14" a14:legacySpreadsheetColorIndex="64"/>
                                  </a:solidFill>
                                  <a:round/>
                                  <a:headEnd/>
                                  <a:tailEnd/>
                                </a:ln>
                                <a:extLst>
                                  <a:ext uri="{909E8E84-426E-40DD-AFC4-6F175D3DCCD1}">
                                    <a14:hiddenFill xmlns:a14="http://schemas.microsoft.com/office/drawing/2010/main">
                                      <a:noFill/>
                                    </a14:hiddenFill>
                                  </a:ext>
                                </a:extLst>
                              </xdr:spPr>
                            </xdr:sp>
                            <xdr:sp macro="" textlink="">
                              <xdr:nvSpPr>
                                <xdr:cNvPr id="1054" name="Line 1006"/>
                                <xdr:cNvSpPr>
                                  <a:spLocks noChangeShapeType="1"/>
                                </xdr:cNvSpPr>
                              </xdr:nvSpPr>
                              <xdr:spPr bwMode="auto">
                                <a:xfrm>
                                  <a:off x="7160559" y="20818210"/>
                                  <a:ext cx="0" cy="578069"/>
                                </a:xfrm>
                                <a:prstGeom prst="line">
                                  <a:avLst/>
                                </a:prstGeom>
                                <a:noFill/>
                                <a:ln w="12700">
                                  <a:solidFill>
                                    <a:srgbClr xmlns:mc="http://schemas.openxmlformats.org/markup-compatibility/2006" xmlns:a14="http://schemas.microsoft.com/office/drawing/2010/main" val="000000" mc:Ignorable="a14" a14:legacySpreadsheetColorIndex="64"/>
                                  </a:solidFill>
                                  <a:round/>
                                  <a:headEnd/>
                                  <a:tailEnd/>
                                </a:ln>
                                <a:extLst>
                                  <a:ext uri="{909E8E84-426E-40DD-AFC4-6F175D3DCCD1}">
                                    <a14:hiddenFill xmlns:a14="http://schemas.microsoft.com/office/drawing/2010/main">
                                      <a:noFill/>
                                    </a14:hiddenFill>
                                  </a:ext>
                                </a:extLst>
                              </xdr:spPr>
                            </xdr:sp>
                            <xdr:sp macro="" textlink="">
                              <xdr:nvSpPr>
                                <xdr:cNvPr id="1055" name="Line 1007"/>
                                <xdr:cNvSpPr>
                                  <a:spLocks noChangeShapeType="1"/>
                                </xdr:cNvSpPr>
                              </xdr:nvSpPr>
                              <xdr:spPr bwMode="auto">
                                <a:xfrm>
                                  <a:off x="3350559" y="21396279"/>
                                  <a:ext cx="590550" cy="0"/>
                                </a:xfrm>
                                <a:prstGeom prst="line">
                                  <a:avLst/>
                                </a:prstGeom>
                                <a:noFill/>
                                <a:ln w="12700">
                                  <a:solidFill>
                                    <a:srgbClr xmlns:mc="http://schemas.openxmlformats.org/markup-compatibility/2006" xmlns:a14="http://schemas.microsoft.com/office/drawing/2010/main" val="000000" mc:Ignorable="a14" a14:legacySpreadsheetColorIndex="64"/>
                                  </a:solidFill>
                                  <a:round/>
                                  <a:headEnd/>
                                  <a:tailEnd/>
                                </a:ln>
                                <a:extLst>
                                  <a:ext uri="{909E8E84-426E-40DD-AFC4-6F175D3DCCD1}">
                                    <a14:hiddenFill xmlns:a14="http://schemas.microsoft.com/office/drawing/2010/main">
                                      <a:noFill/>
                                    </a14:hiddenFill>
                                  </a:ext>
                                </a:extLst>
                              </xdr:spPr>
                            </xdr:sp>
                            <xdr:sp macro="" textlink="">
                              <xdr:nvSpPr>
                                <xdr:cNvPr id="1056" name="Line 1008"/>
                                <xdr:cNvSpPr>
                                  <a:spLocks noChangeShapeType="1"/>
                                </xdr:cNvSpPr>
                              </xdr:nvSpPr>
                              <xdr:spPr bwMode="auto">
                                <a:xfrm flipV="1">
                                  <a:off x="6608766" y="21396279"/>
                                  <a:ext cx="551793" cy="0"/>
                                </a:xfrm>
                                <a:prstGeom prst="line">
                                  <a:avLst/>
                                </a:prstGeom>
                                <a:noFill/>
                                <a:ln w="12700">
                                  <a:solidFill>
                                    <a:srgbClr xmlns:mc="http://schemas.openxmlformats.org/markup-compatibility/2006" xmlns:a14="http://schemas.microsoft.com/office/drawing/2010/main" val="000000" mc:Ignorable="a14" a14:legacySpreadsheetColorIndex="64"/>
                                  </a:solidFill>
                                  <a:round/>
                                  <a:headEnd/>
                                  <a:tailEnd/>
                                </a:ln>
                                <a:extLst>
                                  <a:ext uri="{909E8E84-426E-40DD-AFC4-6F175D3DCCD1}">
                                    <a14:hiddenFill xmlns:a14="http://schemas.microsoft.com/office/drawing/2010/main">
                                      <a:noFill/>
                                    </a14:hiddenFill>
                                  </a:ext>
                                </a:extLst>
                              </xdr:spPr>
                            </xdr:sp>
                            <xdr:sp macro="" textlink="">
                              <xdr:nvSpPr>
                                <xdr:cNvPr id="1057" name="Line 1009"/>
                                <xdr:cNvSpPr>
                                  <a:spLocks noChangeShapeType="1"/>
                                </xdr:cNvSpPr>
                              </xdr:nvSpPr>
                              <xdr:spPr bwMode="auto">
                                <a:xfrm>
                                  <a:off x="3941109" y="20818210"/>
                                  <a:ext cx="2667657" cy="0"/>
                                </a:xfrm>
                                <a:prstGeom prst="line">
                                  <a:avLst/>
                                </a:prstGeom>
                                <a:noFill/>
                                <a:ln w="12700">
                                  <a:solidFill>
                                    <a:srgbClr xmlns:mc="http://schemas.openxmlformats.org/markup-compatibility/2006" xmlns:a14="http://schemas.microsoft.com/office/drawing/2010/main" val="000000" mc:Ignorable="a14" a14:legacySpreadsheetColorIndex="64"/>
                                  </a:solidFill>
                                  <a:round/>
                                  <a:headEnd/>
                                  <a:tailEnd/>
                                </a:ln>
                                <a:extLst>
                                  <a:ext uri="{909E8E84-426E-40DD-AFC4-6F175D3DCCD1}">
                                    <a14:hiddenFill xmlns:a14="http://schemas.microsoft.com/office/drawing/2010/main">
                                      <a:noFill/>
                                    </a14:hiddenFill>
                                  </a:ext>
                                </a:extLst>
                              </xdr:spPr>
                            </xdr:sp>
                            <xdr:sp macro="" textlink="">
                              <xdr:nvSpPr>
                                <xdr:cNvPr id="1058" name="Line 1010"/>
                                <xdr:cNvSpPr>
                                  <a:spLocks noChangeShapeType="1"/>
                                </xdr:cNvSpPr>
                              </xdr:nvSpPr>
                              <xdr:spPr bwMode="auto">
                                <a:xfrm>
                                  <a:off x="7160559" y="20818210"/>
                                  <a:ext cx="551793" cy="0"/>
                                </a:xfrm>
                                <a:prstGeom prst="line">
                                  <a:avLst/>
                                </a:prstGeom>
                                <a:noFill/>
                                <a:ln w="12700">
                                  <a:solidFill>
                                    <a:srgbClr xmlns:mc="http://schemas.openxmlformats.org/markup-compatibility/2006" xmlns:a14="http://schemas.microsoft.com/office/drawing/2010/main" val="000000" mc:Ignorable="a14" a14:legacySpreadsheetColorIndex="64"/>
                                  </a:solidFill>
                                  <a:round/>
                                  <a:headEnd/>
                                  <a:tailEnd/>
                                </a:ln>
                                <a:extLst>
                                  <a:ext uri="{909E8E84-426E-40DD-AFC4-6F175D3DCCD1}">
                                    <a14:hiddenFill xmlns:a14="http://schemas.microsoft.com/office/drawing/2010/main">
                                      <a:noFill/>
                                    </a14:hiddenFill>
                                  </a:ext>
                                </a:extLst>
                              </xdr:spPr>
                            </xdr:sp>
                          </xdr:grpSp>
                          <xdr:sp macro="" textlink="">
                            <xdr:nvSpPr>
                              <xdr:cNvPr id="1047" name="Line 1022"/>
                              <xdr:cNvSpPr>
                                <a:spLocks noChangeShapeType="1"/>
                              </xdr:cNvSpPr>
                            </xdr:nvSpPr>
                            <xdr:spPr bwMode="auto">
                              <a:xfrm>
                                <a:off x="1691860" y="19366706"/>
                                <a:ext cx="4652291" cy="0"/>
                              </a:xfrm>
                              <a:prstGeom prst="line">
                                <a:avLst/>
                              </a:prstGeom>
                              <a:noFill/>
                              <a:ln w="15875">
                                <a:solidFill>
                                  <a:srgbClr xmlns:mc="http://schemas.openxmlformats.org/markup-compatibility/2006" xmlns:a14="http://schemas.microsoft.com/office/drawing/2010/main" val="800000" mc:Ignorable="a14" a14:legacySpreadsheetColorIndex="16"/>
                                </a:solidFill>
                                <a:round/>
                                <a:headEnd/>
                                <a:tailEnd/>
                              </a:ln>
                              <a:extLst>
                                <a:ext uri="{909E8E84-426E-40DD-AFC4-6F175D3DCCD1}">
                                  <a14:hiddenFill xmlns:a14="http://schemas.microsoft.com/office/drawing/2010/main">
                                    <a:noFill/>
                                  </a14:hiddenFill>
                                </a:ext>
                              </a:extLst>
                            </xdr:spPr>
                          </xdr:sp>
                          <xdr:sp macro="" textlink="">
                            <xdr:nvSpPr>
                              <xdr:cNvPr id="1048" name="Line 1025"/>
                              <xdr:cNvSpPr>
                                <a:spLocks noChangeShapeType="1"/>
                              </xdr:cNvSpPr>
                            </xdr:nvSpPr>
                            <xdr:spPr bwMode="auto">
                              <a:xfrm>
                                <a:off x="1695731" y="19176206"/>
                                <a:ext cx="1658563" cy="0"/>
                              </a:xfrm>
                              <a:prstGeom prst="line">
                                <a:avLst/>
                              </a:prstGeom>
                              <a:noFill/>
                              <a:ln w="15875">
                                <a:solidFill>
                                  <a:srgbClr xmlns:mc="http://schemas.openxmlformats.org/markup-compatibility/2006" xmlns:a14="http://schemas.microsoft.com/office/drawing/2010/main" val="800000" mc:Ignorable="a14" a14:legacySpreadsheetColorIndex="16"/>
                                </a:solidFill>
                                <a:round/>
                                <a:headEnd/>
                                <a:tailEnd/>
                              </a:ln>
                              <a:extLst>
                                <a:ext uri="{909E8E84-426E-40DD-AFC4-6F175D3DCCD1}">
                                  <a14:hiddenFill xmlns:a14="http://schemas.microsoft.com/office/drawing/2010/main">
                                    <a:noFill/>
                                  </a14:hiddenFill>
                                </a:ext>
                              </a:extLst>
                            </xdr:spPr>
                          </xdr:sp>
                          <xdr:sp macro="" textlink="">
                            <xdr:nvSpPr>
                              <xdr:cNvPr id="1049" name="Line 1027"/>
                              <xdr:cNvSpPr>
                                <a:spLocks noChangeShapeType="1"/>
                              </xdr:cNvSpPr>
                            </xdr:nvSpPr>
                            <xdr:spPr bwMode="auto">
                              <a:xfrm>
                                <a:off x="4526198" y="19176206"/>
                                <a:ext cx="1813879" cy="0"/>
                              </a:xfrm>
                              <a:prstGeom prst="line">
                                <a:avLst/>
                              </a:prstGeom>
                              <a:noFill/>
                              <a:ln w="15875">
                                <a:solidFill>
                                  <a:srgbClr xmlns:mc="http://schemas.openxmlformats.org/markup-compatibility/2006" xmlns:a14="http://schemas.microsoft.com/office/drawing/2010/main" val="800000" mc:Ignorable="a14" a14:legacySpreadsheetColorIndex="16"/>
                                </a:solidFill>
                                <a:round/>
                                <a:headEnd/>
                                <a:tailEnd/>
                              </a:ln>
                              <a:extLst>
                                <a:ext uri="{909E8E84-426E-40DD-AFC4-6F175D3DCCD1}">
                                  <a14:hiddenFill xmlns:a14="http://schemas.microsoft.com/office/drawing/2010/main">
                                    <a:noFill/>
                                  </a14:hiddenFill>
                                </a:ext>
                              </a:extLst>
                            </xdr:spPr>
                          </xdr:sp>
                        </xdr:grpSp>
                        <xdr:grpSp>
                          <xdr:nvGrpSpPr>
                            <xdr:cNvPr id="1024" name="Group 1023"/>
                            <xdr:cNvGrpSpPr/>
                          </xdr:nvGrpSpPr>
                          <xdr:grpSpPr>
                            <a:xfrm>
                              <a:off x="2595907" y="19238708"/>
                              <a:ext cx="3580232" cy="178630"/>
                              <a:chOff x="2595907" y="19238708"/>
                              <a:chExt cx="3580232" cy="178630"/>
                            </a:xfrm>
                          </xdr:grpSpPr>
                          <xdr:sp macro="" textlink="">
                            <xdr:nvSpPr>
                              <xdr:cNvPr id="1025" name="Oval 1040"/>
                              <xdr:cNvSpPr>
                                <a:spLocks noChangeArrowheads="1"/>
                              </xdr:cNvSpPr>
                            </xdr:nvSpPr>
                            <xdr:spPr bwMode="auto">
                              <a:xfrm>
                                <a:off x="3180059" y="19247733"/>
                                <a:ext cx="57150" cy="47625"/>
                              </a:xfrm>
                              <a:prstGeom prst="ellipse">
                                <a:avLst/>
                              </a:prstGeom>
                              <a:solidFill>
                                <a:srgbClr xmlns:mc="http://schemas.openxmlformats.org/markup-compatibility/2006" xmlns:a14="http://schemas.microsoft.com/office/drawing/2010/main" val="0000FF" mc:Ignorable="a14" a14:legacySpreadsheetColorIndex="12"/>
                              </a:solidFill>
                              <a:ln w="9525">
                                <a:solidFill>
                                  <a:srgbClr xmlns:mc="http://schemas.openxmlformats.org/markup-compatibility/2006" xmlns:a14="http://schemas.microsoft.com/office/drawing/2010/main" val="0000FF" mc:Ignorable="a14" a14:legacySpreadsheetColorIndex="12"/>
                                </a:solidFill>
                                <a:round/>
                                <a:headEnd/>
                                <a:tailEnd/>
                              </a:ln>
                            </xdr:spPr>
                          </xdr:sp>
                          <xdr:sp macro="" textlink="">
                            <xdr:nvSpPr>
                              <xdr:cNvPr id="1026" name="Oval 1040"/>
                              <xdr:cNvSpPr>
                                <a:spLocks noChangeArrowheads="1"/>
                              </xdr:cNvSpPr>
                            </xdr:nvSpPr>
                            <xdr:spPr bwMode="auto">
                              <a:xfrm>
                                <a:off x="2896314" y="19249738"/>
                                <a:ext cx="57150" cy="47625"/>
                              </a:xfrm>
                              <a:prstGeom prst="ellipse">
                                <a:avLst/>
                              </a:prstGeom>
                              <a:solidFill>
                                <a:srgbClr xmlns:mc="http://schemas.openxmlformats.org/markup-compatibility/2006" xmlns:a14="http://schemas.microsoft.com/office/drawing/2010/main" val="0000FF" mc:Ignorable="a14" a14:legacySpreadsheetColorIndex="12"/>
                              </a:solidFill>
                              <a:ln w="9525">
                                <a:solidFill>
                                  <a:srgbClr xmlns:mc="http://schemas.openxmlformats.org/markup-compatibility/2006" xmlns:a14="http://schemas.microsoft.com/office/drawing/2010/main" val="0000FF" mc:Ignorable="a14" a14:legacySpreadsheetColorIndex="12"/>
                                </a:solidFill>
                                <a:round/>
                                <a:headEnd/>
                                <a:tailEnd/>
                              </a:ln>
                            </xdr:spPr>
                          </xdr:sp>
                          <xdr:sp macro="" textlink="">
                            <xdr:nvSpPr>
                              <xdr:cNvPr id="1027" name="Oval 1040"/>
                              <xdr:cNvSpPr>
                                <a:spLocks noChangeArrowheads="1"/>
                              </xdr:cNvSpPr>
                            </xdr:nvSpPr>
                            <xdr:spPr bwMode="auto">
                              <a:xfrm>
                                <a:off x="2597529" y="19241716"/>
                                <a:ext cx="57150" cy="47625"/>
                              </a:xfrm>
                              <a:prstGeom prst="ellipse">
                                <a:avLst/>
                              </a:prstGeom>
                              <a:solidFill>
                                <a:srgbClr xmlns:mc="http://schemas.openxmlformats.org/markup-compatibility/2006" xmlns:a14="http://schemas.microsoft.com/office/drawing/2010/main" val="0000FF" mc:Ignorable="a14" a14:legacySpreadsheetColorIndex="12"/>
                              </a:solidFill>
                              <a:ln w="9525">
                                <a:solidFill>
                                  <a:srgbClr xmlns:mc="http://schemas.openxmlformats.org/markup-compatibility/2006" xmlns:a14="http://schemas.microsoft.com/office/drawing/2010/main" val="0000FF" mc:Ignorable="a14" a14:legacySpreadsheetColorIndex="12"/>
                                </a:solidFill>
                                <a:round/>
                                <a:headEnd/>
                                <a:tailEnd/>
                              </a:ln>
                            </xdr:spPr>
                          </xdr:sp>
                          <xdr:sp macro="" textlink="">
                            <xdr:nvSpPr>
                              <xdr:cNvPr id="1028" name="Oval 1040"/>
                              <xdr:cNvSpPr>
                                <a:spLocks noChangeArrowheads="1"/>
                              </xdr:cNvSpPr>
                            </xdr:nvSpPr>
                            <xdr:spPr bwMode="auto">
                              <a:xfrm>
                                <a:off x="5224162" y="19244725"/>
                                <a:ext cx="57150" cy="47625"/>
                              </a:xfrm>
                              <a:prstGeom prst="ellipse">
                                <a:avLst/>
                              </a:prstGeom>
                              <a:solidFill>
                                <a:srgbClr xmlns:mc="http://schemas.openxmlformats.org/markup-compatibility/2006" xmlns:a14="http://schemas.microsoft.com/office/drawing/2010/main" val="0000FF" mc:Ignorable="a14" a14:legacySpreadsheetColorIndex="12"/>
                              </a:solidFill>
                              <a:ln w="9525">
                                <a:solidFill>
                                  <a:srgbClr xmlns:mc="http://schemas.openxmlformats.org/markup-compatibility/2006" xmlns:a14="http://schemas.microsoft.com/office/drawing/2010/main" val="0000FF" mc:Ignorable="a14" a14:legacySpreadsheetColorIndex="12"/>
                                </a:solidFill>
                                <a:round/>
                                <a:headEnd/>
                                <a:tailEnd/>
                              </a:ln>
                            </xdr:spPr>
                          </xdr:sp>
                          <xdr:sp macro="" textlink="">
                            <xdr:nvSpPr>
                              <xdr:cNvPr id="1029" name="Oval 1040"/>
                              <xdr:cNvSpPr>
                                <a:spLocks noChangeArrowheads="1"/>
                              </xdr:cNvSpPr>
                            </xdr:nvSpPr>
                            <xdr:spPr bwMode="auto">
                              <a:xfrm>
                                <a:off x="4940417" y="19246730"/>
                                <a:ext cx="57150" cy="47625"/>
                              </a:xfrm>
                              <a:prstGeom prst="ellipse">
                                <a:avLst/>
                              </a:prstGeom>
                              <a:solidFill>
                                <a:srgbClr xmlns:mc="http://schemas.openxmlformats.org/markup-compatibility/2006" xmlns:a14="http://schemas.microsoft.com/office/drawing/2010/main" val="0000FF" mc:Ignorable="a14" a14:legacySpreadsheetColorIndex="12"/>
                              </a:solidFill>
                              <a:ln w="9525">
                                <a:solidFill>
                                  <a:srgbClr xmlns:mc="http://schemas.openxmlformats.org/markup-compatibility/2006" xmlns:a14="http://schemas.microsoft.com/office/drawing/2010/main" val="0000FF" mc:Ignorable="a14" a14:legacySpreadsheetColorIndex="12"/>
                                </a:solidFill>
                                <a:round/>
                                <a:headEnd/>
                                <a:tailEnd/>
                              </a:ln>
                            </xdr:spPr>
                          </xdr:sp>
                          <xdr:sp macro="" textlink="">
                            <xdr:nvSpPr>
                              <xdr:cNvPr id="1030" name="Oval 1040"/>
                              <xdr:cNvSpPr>
                                <a:spLocks noChangeArrowheads="1"/>
                              </xdr:cNvSpPr>
                            </xdr:nvSpPr>
                            <xdr:spPr bwMode="auto">
                              <a:xfrm>
                                <a:off x="4638145" y="19238708"/>
                                <a:ext cx="57150" cy="47625"/>
                              </a:xfrm>
                              <a:prstGeom prst="ellipse">
                                <a:avLst/>
                              </a:prstGeom>
                              <a:solidFill>
                                <a:srgbClr xmlns:mc="http://schemas.openxmlformats.org/markup-compatibility/2006" xmlns:a14="http://schemas.microsoft.com/office/drawing/2010/main" val="0000FF" mc:Ignorable="a14" a14:legacySpreadsheetColorIndex="12"/>
                              </a:solidFill>
                              <a:ln w="9525">
                                <a:solidFill>
                                  <a:srgbClr xmlns:mc="http://schemas.openxmlformats.org/markup-compatibility/2006" xmlns:a14="http://schemas.microsoft.com/office/drawing/2010/main" val="0000FF" mc:Ignorable="a14" a14:legacySpreadsheetColorIndex="12"/>
                                </a:solidFill>
                                <a:round/>
                                <a:headEnd/>
                                <a:tailEnd/>
                              </a:ln>
                            </xdr:spPr>
                          </xdr:sp>
                          <xdr:sp macro="" textlink="">
                            <xdr:nvSpPr>
                              <xdr:cNvPr id="1031" name="Oval 1040"/>
                              <xdr:cNvSpPr>
                                <a:spLocks noChangeArrowheads="1"/>
                              </xdr:cNvSpPr>
                            </xdr:nvSpPr>
                            <xdr:spPr bwMode="auto">
                              <a:xfrm>
                                <a:off x="6118989" y="19243722"/>
                                <a:ext cx="57150" cy="47625"/>
                              </a:xfrm>
                              <a:prstGeom prst="ellipse">
                                <a:avLst/>
                              </a:prstGeom>
                              <a:solidFill>
                                <a:srgbClr xmlns:mc="http://schemas.openxmlformats.org/markup-compatibility/2006" xmlns:a14="http://schemas.microsoft.com/office/drawing/2010/main" val="0000FF" mc:Ignorable="a14" a14:legacySpreadsheetColorIndex="12"/>
                              </a:solidFill>
                              <a:ln w="9525">
                                <a:solidFill>
                                  <a:srgbClr xmlns:mc="http://schemas.openxmlformats.org/markup-compatibility/2006" xmlns:a14="http://schemas.microsoft.com/office/drawing/2010/main" val="0000FF" mc:Ignorable="a14" a14:legacySpreadsheetColorIndex="12"/>
                                </a:solidFill>
                                <a:round/>
                                <a:headEnd/>
                                <a:tailEnd/>
                              </a:ln>
                            </xdr:spPr>
                          </xdr:sp>
                          <xdr:sp macro="" textlink="">
                            <xdr:nvSpPr>
                              <xdr:cNvPr id="1032" name="Oval 1040"/>
                              <xdr:cNvSpPr>
                                <a:spLocks noChangeArrowheads="1"/>
                              </xdr:cNvSpPr>
                            </xdr:nvSpPr>
                            <xdr:spPr bwMode="auto">
                              <a:xfrm>
                                <a:off x="5820204" y="19240713"/>
                                <a:ext cx="57150" cy="47625"/>
                              </a:xfrm>
                              <a:prstGeom prst="ellipse">
                                <a:avLst/>
                              </a:prstGeom>
                              <a:solidFill>
                                <a:srgbClr xmlns:mc="http://schemas.openxmlformats.org/markup-compatibility/2006" xmlns:a14="http://schemas.microsoft.com/office/drawing/2010/main" val="0000FF" mc:Ignorable="a14" a14:legacySpreadsheetColorIndex="12"/>
                              </a:solidFill>
                              <a:ln w="9525">
                                <a:solidFill>
                                  <a:srgbClr xmlns:mc="http://schemas.openxmlformats.org/markup-compatibility/2006" xmlns:a14="http://schemas.microsoft.com/office/drawing/2010/main" val="0000FF" mc:Ignorable="a14" a14:legacySpreadsheetColorIndex="12"/>
                                </a:solidFill>
                                <a:round/>
                                <a:headEnd/>
                                <a:tailEnd/>
                              </a:ln>
                            </xdr:spPr>
                          </xdr:sp>
                          <xdr:sp macro="" textlink="">
                            <xdr:nvSpPr>
                              <xdr:cNvPr id="1033" name="Oval 1040"/>
                              <xdr:cNvSpPr>
                                <a:spLocks noChangeArrowheads="1"/>
                              </xdr:cNvSpPr>
                            </xdr:nvSpPr>
                            <xdr:spPr bwMode="auto">
                              <a:xfrm>
                                <a:off x="3178437" y="19367708"/>
                                <a:ext cx="56831" cy="47625"/>
                              </a:xfrm>
                              <a:prstGeom prst="ellipse">
                                <a:avLst/>
                              </a:prstGeom>
                              <a:solidFill>
                                <a:srgbClr xmlns:mc="http://schemas.openxmlformats.org/markup-compatibility/2006" xmlns:a14="http://schemas.microsoft.com/office/drawing/2010/main" val="0000FF" mc:Ignorable="a14" a14:legacySpreadsheetColorIndex="12"/>
                              </a:solidFill>
                              <a:ln w="9525">
                                <a:solidFill>
                                  <a:srgbClr xmlns:mc="http://schemas.openxmlformats.org/markup-compatibility/2006" xmlns:a14="http://schemas.microsoft.com/office/drawing/2010/main" val="0000FF" mc:Ignorable="a14" a14:legacySpreadsheetColorIndex="12"/>
                                </a:solidFill>
                                <a:round/>
                                <a:headEnd/>
                                <a:tailEnd/>
                              </a:ln>
                            </xdr:spPr>
                          </xdr:sp>
                          <xdr:sp macro="" textlink="">
                            <xdr:nvSpPr>
                              <xdr:cNvPr id="1034" name="Oval 1040"/>
                              <xdr:cNvSpPr>
                                <a:spLocks noChangeArrowheads="1"/>
                              </xdr:cNvSpPr>
                            </xdr:nvSpPr>
                            <xdr:spPr bwMode="auto">
                              <a:xfrm>
                                <a:off x="2894692" y="19369713"/>
                                <a:ext cx="57150" cy="47625"/>
                              </a:xfrm>
                              <a:prstGeom prst="ellipse">
                                <a:avLst/>
                              </a:prstGeom>
                              <a:solidFill>
                                <a:srgbClr xmlns:mc="http://schemas.openxmlformats.org/markup-compatibility/2006" xmlns:a14="http://schemas.microsoft.com/office/drawing/2010/main" val="0000FF" mc:Ignorable="a14" a14:legacySpreadsheetColorIndex="12"/>
                              </a:solidFill>
                              <a:ln w="9525">
                                <a:solidFill>
                                  <a:srgbClr xmlns:mc="http://schemas.openxmlformats.org/markup-compatibility/2006" xmlns:a14="http://schemas.microsoft.com/office/drawing/2010/main" val="0000FF" mc:Ignorable="a14" a14:legacySpreadsheetColorIndex="12"/>
                                </a:solidFill>
                                <a:round/>
                                <a:headEnd/>
                                <a:tailEnd/>
                              </a:ln>
                            </xdr:spPr>
                          </xdr:sp>
                          <xdr:sp macro="" textlink="">
                            <xdr:nvSpPr>
                              <xdr:cNvPr id="1035" name="Oval 1040"/>
                              <xdr:cNvSpPr>
                                <a:spLocks noChangeArrowheads="1"/>
                              </xdr:cNvSpPr>
                            </xdr:nvSpPr>
                            <xdr:spPr bwMode="auto">
                              <a:xfrm>
                                <a:off x="2595907" y="19361691"/>
                                <a:ext cx="57150" cy="47625"/>
                              </a:xfrm>
                              <a:prstGeom prst="ellipse">
                                <a:avLst/>
                              </a:prstGeom>
                              <a:solidFill>
                                <a:srgbClr xmlns:mc="http://schemas.openxmlformats.org/markup-compatibility/2006" xmlns:a14="http://schemas.microsoft.com/office/drawing/2010/main" val="0000FF" mc:Ignorable="a14" a14:legacySpreadsheetColorIndex="12"/>
                              </a:solidFill>
                              <a:ln w="9525">
                                <a:solidFill>
                                  <a:srgbClr xmlns:mc="http://schemas.openxmlformats.org/markup-compatibility/2006" xmlns:a14="http://schemas.microsoft.com/office/drawing/2010/main" val="0000FF" mc:Ignorable="a14" a14:legacySpreadsheetColorIndex="12"/>
                                </a:solidFill>
                                <a:round/>
                                <a:headEnd/>
                                <a:tailEnd/>
                              </a:ln>
                            </xdr:spPr>
                          </xdr:sp>
                          <xdr:sp macro="" textlink="">
                            <xdr:nvSpPr>
                              <xdr:cNvPr id="1036" name="Oval 1040"/>
                              <xdr:cNvSpPr>
                                <a:spLocks noChangeArrowheads="1"/>
                              </xdr:cNvSpPr>
                            </xdr:nvSpPr>
                            <xdr:spPr bwMode="auto">
                              <a:xfrm>
                                <a:off x="5222540" y="19364700"/>
                                <a:ext cx="57150" cy="47625"/>
                              </a:xfrm>
                              <a:prstGeom prst="ellipse">
                                <a:avLst/>
                              </a:prstGeom>
                              <a:solidFill>
                                <a:srgbClr xmlns:mc="http://schemas.openxmlformats.org/markup-compatibility/2006" xmlns:a14="http://schemas.microsoft.com/office/drawing/2010/main" val="0000FF" mc:Ignorable="a14" a14:legacySpreadsheetColorIndex="12"/>
                              </a:solidFill>
                              <a:ln w="9525">
                                <a:solidFill>
                                  <a:srgbClr xmlns:mc="http://schemas.openxmlformats.org/markup-compatibility/2006" xmlns:a14="http://schemas.microsoft.com/office/drawing/2010/main" val="0000FF" mc:Ignorable="a14" a14:legacySpreadsheetColorIndex="12"/>
                                </a:solidFill>
                                <a:round/>
                                <a:headEnd/>
                                <a:tailEnd/>
                              </a:ln>
                            </xdr:spPr>
                          </xdr:sp>
                          <xdr:sp macro="" textlink="">
                            <xdr:nvSpPr>
                              <xdr:cNvPr id="1037" name="Oval 1040"/>
                              <xdr:cNvSpPr>
                                <a:spLocks noChangeArrowheads="1"/>
                              </xdr:cNvSpPr>
                            </xdr:nvSpPr>
                            <xdr:spPr bwMode="auto">
                              <a:xfrm>
                                <a:off x="4938795" y="19366705"/>
                                <a:ext cx="57150" cy="47625"/>
                              </a:xfrm>
                              <a:prstGeom prst="ellipse">
                                <a:avLst/>
                              </a:prstGeom>
                              <a:solidFill>
                                <a:srgbClr xmlns:mc="http://schemas.openxmlformats.org/markup-compatibility/2006" xmlns:a14="http://schemas.microsoft.com/office/drawing/2010/main" val="0000FF" mc:Ignorable="a14" a14:legacySpreadsheetColorIndex="12"/>
                              </a:solidFill>
                              <a:ln w="9525">
                                <a:solidFill>
                                  <a:srgbClr xmlns:mc="http://schemas.openxmlformats.org/markup-compatibility/2006" xmlns:a14="http://schemas.microsoft.com/office/drawing/2010/main" val="0000FF" mc:Ignorable="a14" a14:legacySpreadsheetColorIndex="12"/>
                                </a:solidFill>
                                <a:round/>
                                <a:headEnd/>
                                <a:tailEnd/>
                              </a:ln>
                            </xdr:spPr>
                          </xdr:sp>
                          <xdr:sp macro="" textlink="">
                            <xdr:nvSpPr>
                              <xdr:cNvPr id="1038" name="Oval 1040"/>
                              <xdr:cNvSpPr>
                                <a:spLocks noChangeArrowheads="1"/>
                              </xdr:cNvSpPr>
                            </xdr:nvSpPr>
                            <xdr:spPr bwMode="auto">
                              <a:xfrm>
                                <a:off x="4636523" y="19358683"/>
                                <a:ext cx="56936" cy="47625"/>
                              </a:xfrm>
                              <a:prstGeom prst="ellipse">
                                <a:avLst/>
                              </a:prstGeom>
                              <a:solidFill>
                                <a:srgbClr xmlns:mc="http://schemas.openxmlformats.org/markup-compatibility/2006" xmlns:a14="http://schemas.microsoft.com/office/drawing/2010/main" val="0000FF" mc:Ignorable="a14" a14:legacySpreadsheetColorIndex="12"/>
                              </a:solidFill>
                              <a:ln w="9525">
                                <a:solidFill>
                                  <a:srgbClr xmlns:mc="http://schemas.openxmlformats.org/markup-compatibility/2006" xmlns:a14="http://schemas.microsoft.com/office/drawing/2010/main" val="0000FF" mc:Ignorable="a14" a14:legacySpreadsheetColorIndex="12"/>
                                </a:solidFill>
                                <a:round/>
                                <a:headEnd/>
                                <a:tailEnd/>
                              </a:ln>
                            </xdr:spPr>
                          </xdr:sp>
                          <xdr:sp macro="" textlink="">
                            <xdr:nvSpPr>
                              <xdr:cNvPr id="1039" name="Oval 1040"/>
                              <xdr:cNvSpPr>
                                <a:spLocks noChangeArrowheads="1"/>
                              </xdr:cNvSpPr>
                            </xdr:nvSpPr>
                            <xdr:spPr bwMode="auto">
                              <a:xfrm>
                                <a:off x="6117687" y="19363697"/>
                                <a:ext cx="57150" cy="47625"/>
                              </a:xfrm>
                              <a:prstGeom prst="ellipse">
                                <a:avLst/>
                              </a:prstGeom>
                              <a:solidFill>
                                <a:srgbClr xmlns:mc="http://schemas.openxmlformats.org/markup-compatibility/2006" xmlns:a14="http://schemas.microsoft.com/office/drawing/2010/main" val="0000FF" mc:Ignorable="a14" a14:legacySpreadsheetColorIndex="12"/>
                              </a:solidFill>
                              <a:ln w="9525">
                                <a:solidFill>
                                  <a:srgbClr xmlns:mc="http://schemas.openxmlformats.org/markup-compatibility/2006" xmlns:a14="http://schemas.microsoft.com/office/drawing/2010/main" val="0000FF" mc:Ignorable="a14" a14:legacySpreadsheetColorIndex="12"/>
                                </a:solidFill>
                                <a:round/>
                                <a:headEnd/>
                                <a:tailEnd/>
                              </a:ln>
                            </xdr:spPr>
                          </xdr:sp>
                          <xdr:sp macro="" textlink="">
                            <xdr:nvSpPr>
                              <xdr:cNvPr id="1040" name="Oval 1040"/>
                              <xdr:cNvSpPr>
                                <a:spLocks noChangeArrowheads="1"/>
                              </xdr:cNvSpPr>
                            </xdr:nvSpPr>
                            <xdr:spPr bwMode="auto">
                              <a:xfrm>
                                <a:off x="5818582" y="19360688"/>
                                <a:ext cx="57150" cy="47625"/>
                              </a:xfrm>
                              <a:prstGeom prst="ellipse">
                                <a:avLst/>
                              </a:prstGeom>
                              <a:solidFill>
                                <a:srgbClr xmlns:mc="http://schemas.openxmlformats.org/markup-compatibility/2006" xmlns:a14="http://schemas.microsoft.com/office/drawing/2010/main" val="0000FF" mc:Ignorable="a14" a14:legacySpreadsheetColorIndex="12"/>
                              </a:solidFill>
                              <a:ln w="9525">
                                <a:solidFill>
                                  <a:srgbClr xmlns:mc="http://schemas.openxmlformats.org/markup-compatibility/2006" xmlns:a14="http://schemas.microsoft.com/office/drawing/2010/main" val="0000FF" mc:Ignorable="a14" a14:legacySpreadsheetColorIndex="12"/>
                                </a:solidFill>
                                <a:round/>
                                <a:headEnd/>
                                <a:tailEnd/>
                              </a:ln>
                            </xdr:spPr>
                          </xdr:sp>
                          <xdr:sp macro="" textlink="">
                            <xdr:nvSpPr>
                              <xdr:cNvPr id="1041" name="Oval 1040"/>
                              <xdr:cNvSpPr>
                                <a:spLocks noChangeArrowheads="1"/>
                              </xdr:cNvSpPr>
                            </xdr:nvSpPr>
                            <xdr:spPr bwMode="auto">
                              <a:xfrm>
                                <a:off x="3437629" y="19366087"/>
                                <a:ext cx="56831" cy="47625"/>
                              </a:xfrm>
                              <a:prstGeom prst="ellipse">
                                <a:avLst/>
                              </a:prstGeom>
                              <a:solidFill>
                                <a:srgbClr xmlns:mc="http://schemas.openxmlformats.org/markup-compatibility/2006" xmlns:a14="http://schemas.microsoft.com/office/drawing/2010/main" val="0000FF" mc:Ignorable="a14" a14:legacySpreadsheetColorIndex="12"/>
                              </a:solidFill>
                              <a:ln w="9525">
                                <a:solidFill>
                                  <a:srgbClr xmlns:mc="http://schemas.openxmlformats.org/markup-compatibility/2006" xmlns:a14="http://schemas.microsoft.com/office/drawing/2010/main" val="0000FF" mc:Ignorable="a14" a14:legacySpreadsheetColorIndex="12"/>
                                </a:solidFill>
                                <a:round/>
                                <a:headEnd/>
                                <a:tailEnd/>
                              </a:ln>
                            </xdr:spPr>
                          </xdr:sp>
                          <xdr:sp macro="" textlink="">
                            <xdr:nvSpPr>
                              <xdr:cNvPr id="1042" name="Oval 1040"/>
                              <xdr:cNvSpPr>
                                <a:spLocks noChangeArrowheads="1"/>
                              </xdr:cNvSpPr>
                            </xdr:nvSpPr>
                            <xdr:spPr bwMode="auto">
                              <a:xfrm>
                                <a:off x="3703518" y="19360413"/>
                                <a:ext cx="56831" cy="47625"/>
                              </a:xfrm>
                              <a:prstGeom prst="ellipse">
                                <a:avLst/>
                              </a:prstGeom>
                              <a:solidFill>
                                <a:srgbClr xmlns:mc="http://schemas.openxmlformats.org/markup-compatibility/2006" xmlns:a14="http://schemas.microsoft.com/office/drawing/2010/main" val="0000FF" mc:Ignorable="a14" a14:legacySpreadsheetColorIndex="12"/>
                              </a:solidFill>
                              <a:ln w="9525">
                                <a:solidFill>
                                  <a:srgbClr xmlns:mc="http://schemas.openxmlformats.org/markup-compatibility/2006" xmlns:a14="http://schemas.microsoft.com/office/drawing/2010/main" val="0000FF" mc:Ignorable="a14" a14:legacySpreadsheetColorIndex="12"/>
                                </a:solidFill>
                                <a:round/>
                                <a:headEnd/>
                                <a:tailEnd/>
                              </a:ln>
                            </xdr:spPr>
                          </xdr:sp>
                          <xdr:sp macro="" textlink="">
                            <xdr:nvSpPr>
                              <xdr:cNvPr id="1043" name="Oval 1040"/>
                              <xdr:cNvSpPr>
                                <a:spLocks noChangeArrowheads="1"/>
                              </xdr:cNvSpPr>
                            </xdr:nvSpPr>
                            <xdr:spPr bwMode="auto">
                              <a:xfrm>
                                <a:off x="3940206" y="19362845"/>
                                <a:ext cx="56831" cy="47625"/>
                              </a:xfrm>
                              <a:prstGeom prst="ellipse">
                                <a:avLst/>
                              </a:prstGeom>
                              <a:solidFill>
                                <a:srgbClr xmlns:mc="http://schemas.openxmlformats.org/markup-compatibility/2006" xmlns:a14="http://schemas.microsoft.com/office/drawing/2010/main" val="0000FF" mc:Ignorable="a14" a14:legacySpreadsheetColorIndex="12"/>
                              </a:solidFill>
                              <a:ln w="9525">
                                <a:solidFill>
                                  <a:srgbClr xmlns:mc="http://schemas.openxmlformats.org/markup-compatibility/2006" xmlns:a14="http://schemas.microsoft.com/office/drawing/2010/main" val="0000FF" mc:Ignorable="a14" a14:legacySpreadsheetColorIndex="12"/>
                                </a:solidFill>
                                <a:round/>
                                <a:headEnd/>
                                <a:tailEnd/>
                              </a:ln>
                            </xdr:spPr>
                          </xdr:sp>
                          <xdr:sp macro="" textlink="">
                            <xdr:nvSpPr>
                              <xdr:cNvPr id="1044" name="Oval 1040"/>
                              <xdr:cNvSpPr>
                                <a:spLocks noChangeArrowheads="1"/>
                              </xdr:cNvSpPr>
                            </xdr:nvSpPr>
                            <xdr:spPr bwMode="auto">
                              <a:xfrm>
                                <a:off x="4183491" y="19361224"/>
                                <a:ext cx="56831" cy="47625"/>
                              </a:xfrm>
                              <a:prstGeom prst="ellipse">
                                <a:avLst/>
                              </a:prstGeom>
                              <a:solidFill>
                                <a:srgbClr xmlns:mc="http://schemas.openxmlformats.org/markup-compatibility/2006" xmlns:a14="http://schemas.microsoft.com/office/drawing/2010/main" val="0000FF" mc:Ignorable="a14" a14:legacySpreadsheetColorIndex="12"/>
                              </a:solidFill>
                              <a:ln w="9525">
                                <a:solidFill>
                                  <a:srgbClr xmlns:mc="http://schemas.openxmlformats.org/markup-compatibility/2006" xmlns:a14="http://schemas.microsoft.com/office/drawing/2010/main" val="0000FF" mc:Ignorable="a14" a14:legacySpreadsheetColorIndex="12"/>
                                </a:solidFill>
                                <a:round/>
                                <a:headEnd/>
                                <a:tailEnd/>
                              </a:ln>
                            </xdr:spPr>
                          </xdr:sp>
                          <xdr:sp macro="" textlink="">
                            <xdr:nvSpPr>
                              <xdr:cNvPr id="1045" name="Oval 1040"/>
                              <xdr:cNvSpPr>
                                <a:spLocks noChangeArrowheads="1"/>
                              </xdr:cNvSpPr>
                            </xdr:nvSpPr>
                            <xdr:spPr bwMode="auto">
                              <a:xfrm>
                                <a:off x="4410784" y="19363656"/>
                                <a:ext cx="56831" cy="47625"/>
                              </a:xfrm>
                              <a:prstGeom prst="ellipse">
                                <a:avLst/>
                              </a:prstGeom>
                              <a:solidFill>
                                <a:srgbClr xmlns:mc="http://schemas.openxmlformats.org/markup-compatibility/2006" xmlns:a14="http://schemas.microsoft.com/office/drawing/2010/main" val="0000FF" mc:Ignorable="a14" a14:legacySpreadsheetColorIndex="12"/>
                              </a:solidFill>
                              <a:ln w="9525">
                                <a:solidFill>
                                  <a:srgbClr xmlns:mc="http://schemas.openxmlformats.org/markup-compatibility/2006" xmlns:a14="http://schemas.microsoft.com/office/drawing/2010/main" val="0000FF" mc:Ignorable="a14" a14:legacySpreadsheetColorIndex="12"/>
                                </a:solidFill>
                                <a:round/>
                                <a:headEnd/>
                                <a:tailEnd/>
                              </a:ln>
                            </xdr:spPr>
                          </xdr:sp>
                        </xdr:grpSp>
                      </xdr:grpSp>
                    </xdr:grpSp>
                    <xdr:cxnSp macro="">
                      <xdr:nvCxnSpPr>
                        <xdr:cNvPr id="1014" name="Straight Arrow Connector 1013"/>
                        <xdr:cNvCxnSpPr/>
                      </xdr:nvCxnSpPr>
                      <xdr:spPr>
                        <a:xfrm flipH="1">
                          <a:off x="2263639" y="20254846"/>
                          <a:ext cx="747832" cy="3174"/>
                        </a:xfrm>
                        <a:prstGeom prst="straightConnector1">
                          <a:avLst/>
                        </a:prstGeom>
                        <a:ln>
                          <a:tailEnd type="arrow"/>
                        </a:ln>
                      </xdr:spPr>
                      <xdr:style>
                        <a:lnRef idx="1">
                          <a:schemeClr val="dk1"/>
                        </a:lnRef>
                        <a:fillRef idx="0">
                          <a:schemeClr val="dk1"/>
                        </a:fillRef>
                        <a:effectRef idx="0">
                          <a:schemeClr val="dk1"/>
                        </a:effectRef>
                        <a:fontRef idx="minor">
                          <a:schemeClr val="tx1"/>
                        </a:fontRef>
                      </xdr:style>
                    </xdr:cxnSp>
                    <xdr:cxnSp macro="">
                      <xdr:nvCxnSpPr>
                        <xdr:cNvPr id="1015" name="Straight Arrow Connector 1014"/>
                        <xdr:cNvCxnSpPr/>
                      </xdr:nvCxnSpPr>
                      <xdr:spPr>
                        <a:xfrm flipV="1">
                          <a:off x="4580660" y="20261331"/>
                          <a:ext cx="984013" cy="1721"/>
                        </a:xfrm>
                        <a:prstGeom prst="straightConnector1">
                          <a:avLst/>
                        </a:prstGeom>
                        <a:ln>
                          <a:tailEnd type="arrow"/>
                        </a:ln>
                      </xdr:spPr>
                      <xdr:style>
                        <a:lnRef idx="1">
                          <a:schemeClr val="dk1"/>
                        </a:lnRef>
                        <a:fillRef idx="0">
                          <a:schemeClr val="dk1"/>
                        </a:fillRef>
                        <a:effectRef idx="0">
                          <a:schemeClr val="dk1"/>
                        </a:effectRef>
                        <a:fontRef idx="minor">
                          <a:schemeClr val="tx1"/>
                        </a:fontRef>
                      </xdr:style>
                    </xdr:cxnSp>
                  </xdr:grpSp>
                </xdr:grpSp>
              </xdr:grpSp>
              <xdr:sp macro="" textlink="$J$5">
                <xdr:nvSpPr>
                  <xdr:cNvPr id="997" name="Text Box 1095"/>
                  <xdr:cNvSpPr txBox="1">
                    <a:spLocks noChangeArrowheads="1" noTextEdit="1"/>
                  </xdr:cNvSpPr>
                </xdr:nvSpPr>
                <xdr:spPr bwMode="auto">
                  <a:xfrm>
                    <a:off x="5527838" y="20845993"/>
                    <a:ext cx="510183" cy="256010"/>
                  </a:xfrm>
                  <a:prstGeom prst="rect">
                    <a:avLst/>
                  </a:prstGeom>
                  <a:noFill/>
                  <a:ln>
                    <a:noFill/>
                  </a:ln>
                  <a:extLst/>
                </xdr:spPr>
                <xdr:txBody>
                  <a:bodyPr vertOverflow="clip" wrap="square" lIns="27432" tIns="22860" rIns="0" bIns="0" anchor="t" upright="1"/>
                  <a:lstStyle/>
                  <a:p>
                    <a:pPr algn="l" rtl="0">
                      <a:defRPr sz="1000"/>
                    </a:pPr>
                    <a:fld id="{4B18C894-392A-4966-B05D-042002F23EB6}" type="TxLink">
                      <a:rPr lang="th-TH" sz="1050" b="1" i="0" u="none" strike="noStrike" baseline="0">
                        <a:solidFill>
                          <a:schemeClr val="tx1"/>
                        </a:solidFill>
                        <a:latin typeface="Times New Roman"/>
                      </a:rPr>
                      <a:pPr algn="l" rtl="0">
                        <a:defRPr sz="1000"/>
                      </a:pPr>
                      <a:t>4.15</a:t>
                    </a:fld>
                    <a:endParaRPr lang="th-TH" sz="1050" b="1" i="0" u="none" strike="noStrike" baseline="0">
                      <a:solidFill>
                        <a:schemeClr val="tx1"/>
                      </a:solidFill>
                      <a:latin typeface="Times New Roman"/>
                    </a:endParaRPr>
                  </a:p>
                </xdr:txBody>
              </xdr:sp>
            </xdr:grpSp>
            <xdr:sp macro="" textlink="$K$6">
              <xdr:nvSpPr>
                <xdr:cNvPr id="995" name="Text Box 1095"/>
                <xdr:cNvSpPr txBox="1">
                  <a:spLocks noChangeArrowheads="1" noTextEdit="1"/>
                </xdr:cNvSpPr>
              </xdr:nvSpPr>
              <xdr:spPr bwMode="auto">
                <a:xfrm>
                  <a:off x="5888934" y="20830761"/>
                  <a:ext cx="510183" cy="256010"/>
                </a:xfrm>
                <a:prstGeom prst="rect">
                  <a:avLst/>
                </a:prstGeom>
                <a:noFill/>
                <a:ln>
                  <a:noFill/>
                </a:ln>
                <a:extLst/>
              </xdr:spPr>
              <xdr:txBody>
                <a:bodyPr vertOverflow="clip" wrap="square" lIns="27432" tIns="22860" rIns="0" bIns="0" anchor="t" upright="1"/>
                <a:lstStyle/>
                <a:p>
                  <a:pPr algn="l" rtl="0">
                    <a:defRPr sz="1000"/>
                  </a:pPr>
                  <a:fld id="{65A1131F-64AF-4A90-8AAD-4AFFDF04AD7D}" type="TxLink">
                    <a:rPr lang="th-TH" sz="1050" b="1" i="0" u="none" strike="noStrike" baseline="0">
                      <a:solidFill>
                        <a:schemeClr val="tx1"/>
                      </a:solidFill>
                      <a:latin typeface="Times New Roman"/>
                    </a:rPr>
                    <a:pPr algn="l" rtl="0">
                      <a:defRPr sz="1000"/>
                    </a:pPr>
                    <a:t>ม.</a:t>
                  </a:fld>
                  <a:endParaRPr lang="th-TH" sz="1050" b="1" i="0" u="none" strike="noStrike" baseline="0">
                    <a:solidFill>
                      <a:schemeClr val="tx1"/>
                    </a:solidFill>
                    <a:latin typeface="Times New Roman"/>
                  </a:endParaRPr>
                </a:p>
              </xdr:txBody>
            </xdr:sp>
          </xdr:grpSp>
          <xdr:grpSp>
            <xdr:nvGrpSpPr>
              <xdr:cNvPr id="985" name="Group 984"/>
              <xdr:cNvGrpSpPr/>
            </xdr:nvGrpSpPr>
            <xdr:grpSpPr>
              <a:xfrm>
                <a:off x="8252046" y="5485274"/>
                <a:ext cx="105083" cy="405533"/>
                <a:chOff x="8331049" y="5195368"/>
                <a:chExt cx="105083" cy="403472"/>
              </a:xfrm>
            </xdr:grpSpPr>
            <xdr:sp macro="" textlink="">
              <xdr:nvSpPr>
                <xdr:cNvPr id="988" name="Line 1014"/>
                <xdr:cNvSpPr>
                  <a:spLocks noChangeShapeType="1"/>
                </xdr:cNvSpPr>
              </xdr:nvSpPr>
              <xdr:spPr bwMode="auto">
                <a:xfrm flipH="1">
                  <a:off x="8331049" y="5381295"/>
                  <a:ext cx="64421" cy="6929"/>
                </a:xfrm>
                <a:prstGeom prst="line">
                  <a:avLst/>
                </a:prstGeom>
                <a:noFill/>
                <a:ln w="12700">
                  <a:solidFill>
                    <a:srgbClr xmlns:mc="http://schemas.openxmlformats.org/markup-compatibility/2006" xmlns:a14="http://schemas.microsoft.com/office/drawing/2010/main" val="000000" mc:Ignorable="a14" a14:legacySpreadsheetColorIndex="64"/>
                  </a:solidFill>
                  <a:round/>
                  <a:headEnd/>
                  <a:tailEnd/>
                </a:ln>
                <a:extLst>
                  <a:ext uri="{909E8E84-426E-40DD-AFC4-6F175D3DCCD1}">
                    <a14:hiddenFill xmlns:a14="http://schemas.microsoft.com/office/drawing/2010/main">
                      <a:noFill/>
                    </a14:hiddenFill>
                  </a:ext>
                </a:extLst>
              </xdr:spPr>
            </xdr:sp>
            <xdr:sp macro="" textlink="">
              <xdr:nvSpPr>
                <xdr:cNvPr id="989" name="Line 1015"/>
                <xdr:cNvSpPr>
                  <a:spLocks noChangeShapeType="1"/>
                </xdr:cNvSpPr>
              </xdr:nvSpPr>
              <xdr:spPr bwMode="auto">
                <a:xfrm flipH="1">
                  <a:off x="8395470" y="5415940"/>
                  <a:ext cx="39702" cy="27716"/>
                </a:xfrm>
                <a:prstGeom prst="line">
                  <a:avLst/>
                </a:prstGeom>
                <a:noFill/>
                <a:ln w="12700">
                  <a:solidFill>
                    <a:srgbClr xmlns:mc="http://schemas.openxmlformats.org/markup-compatibility/2006" xmlns:a14="http://schemas.microsoft.com/office/drawing/2010/main" val="000000" mc:Ignorable="a14" a14:legacySpreadsheetColorIndex="64"/>
                  </a:solidFill>
                  <a:round/>
                  <a:headEnd/>
                  <a:tailEnd/>
                </a:ln>
                <a:extLst>
                  <a:ext uri="{909E8E84-426E-40DD-AFC4-6F175D3DCCD1}">
                    <a14:hiddenFill xmlns:a14="http://schemas.microsoft.com/office/drawing/2010/main">
                      <a:noFill/>
                    </a14:hiddenFill>
                  </a:ext>
                </a:extLst>
              </xdr:spPr>
            </xdr:sp>
            <xdr:grpSp>
              <xdr:nvGrpSpPr>
                <xdr:cNvPr id="990" name="Group 989"/>
                <xdr:cNvGrpSpPr/>
              </xdr:nvGrpSpPr>
              <xdr:grpSpPr>
                <a:xfrm>
                  <a:off x="8331984" y="5195368"/>
                  <a:ext cx="104148" cy="403472"/>
                  <a:chOff x="8335274" y="5216751"/>
                  <a:chExt cx="104148" cy="404386"/>
                </a:xfrm>
              </xdr:grpSpPr>
              <xdr:sp macro="" textlink="">
                <xdr:nvSpPr>
                  <xdr:cNvPr id="991" name="Line 1011"/>
                  <xdr:cNvSpPr>
                    <a:spLocks noChangeShapeType="1"/>
                  </xdr:cNvSpPr>
                </xdr:nvSpPr>
                <xdr:spPr bwMode="auto">
                  <a:xfrm>
                    <a:off x="8398760" y="5216751"/>
                    <a:ext cx="0" cy="186841"/>
                  </a:xfrm>
                  <a:prstGeom prst="line">
                    <a:avLst/>
                  </a:prstGeom>
                  <a:noFill/>
                  <a:ln w="12700">
                    <a:solidFill>
                      <a:srgbClr xmlns:mc="http://schemas.openxmlformats.org/markup-compatibility/2006" xmlns:a14="http://schemas.microsoft.com/office/drawing/2010/main" val="000000" mc:Ignorable="a14" a14:legacySpreadsheetColorIndex="64"/>
                    </a:solidFill>
                    <a:round/>
                    <a:headEnd/>
                    <a:tailEnd/>
                  </a:ln>
                  <a:extLst>
                    <a:ext uri="{909E8E84-426E-40DD-AFC4-6F175D3DCCD1}">
                      <a14:hiddenFill xmlns:a14="http://schemas.microsoft.com/office/drawing/2010/main">
                        <a:noFill/>
                      </a14:hiddenFill>
                    </a:ext>
                  </a:extLst>
                </xdr:spPr>
              </xdr:sp>
              <xdr:sp macro="" textlink="">
                <xdr:nvSpPr>
                  <xdr:cNvPr id="992" name="Line 1012"/>
                  <xdr:cNvSpPr>
                    <a:spLocks noChangeShapeType="1"/>
                  </xdr:cNvSpPr>
                </xdr:nvSpPr>
                <xdr:spPr bwMode="auto">
                  <a:xfrm>
                    <a:off x="8398760" y="5465954"/>
                    <a:ext cx="0" cy="155183"/>
                  </a:xfrm>
                  <a:prstGeom prst="line">
                    <a:avLst/>
                  </a:prstGeom>
                  <a:noFill/>
                  <a:ln w="12700">
                    <a:solidFill>
                      <a:srgbClr xmlns:mc="http://schemas.openxmlformats.org/markup-compatibility/2006" xmlns:a14="http://schemas.microsoft.com/office/drawing/2010/main" val="000000" mc:Ignorable="a14" a14:legacySpreadsheetColorIndex="64"/>
                    </a:solidFill>
                    <a:round/>
                    <a:headEnd/>
                    <a:tailEnd/>
                  </a:ln>
                  <a:extLst>
                    <a:ext uri="{909E8E84-426E-40DD-AFC4-6F175D3DCCD1}">
                      <a14:hiddenFill xmlns:a14="http://schemas.microsoft.com/office/drawing/2010/main">
                        <a:noFill/>
                      </a14:hiddenFill>
                    </a:ext>
                  </a:extLst>
                </xdr:spPr>
              </xdr:sp>
              <xdr:sp macro="" textlink="">
                <xdr:nvSpPr>
                  <xdr:cNvPr id="993" name="Line 1013"/>
                  <xdr:cNvSpPr>
                    <a:spLocks noChangeShapeType="1"/>
                  </xdr:cNvSpPr>
                </xdr:nvSpPr>
                <xdr:spPr bwMode="auto">
                  <a:xfrm>
                    <a:off x="8335274" y="5409481"/>
                    <a:ext cx="104148" cy="27750"/>
                  </a:xfrm>
                  <a:prstGeom prst="line">
                    <a:avLst/>
                  </a:prstGeom>
                  <a:noFill/>
                  <a:ln w="12700">
                    <a:solidFill>
                      <a:srgbClr xmlns:mc="http://schemas.openxmlformats.org/markup-compatibility/2006" xmlns:a14="http://schemas.microsoft.com/office/drawing/2010/main" val="000000" mc:Ignorable="a14" a14:legacySpreadsheetColorIndex="64"/>
                    </a:solidFill>
                    <a:round/>
                    <a:headEnd/>
                    <a:tailEnd/>
                  </a:ln>
                  <a:extLst>
                    <a:ext uri="{909E8E84-426E-40DD-AFC4-6F175D3DCCD1}">
                      <a14:hiddenFill xmlns:a14="http://schemas.microsoft.com/office/drawing/2010/main">
                        <a:noFill/>
                      </a14:hiddenFill>
                    </a:ext>
                  </a:extLst>
                </xdr:spPr>
              </xdr:sp>
            </xdr:grpSp>
          </xdr:grpSp>
          <xdr:sp macro="" textlink="">
            <xdr:nvSpPr>
              <xdr:cNvPr id="986" name="Oval 1040"/>
              <xdr:cNvSpPr>
                <a:spLocks noChangeArrowheads="1"/>
              </xdr:cNvSpPr>
            </xdr:nvSpPr>
            <xdr:spPr bwMode="auto">
              <a:xfrm>
                <a:off x="8469082" y="5633024"/>
                <a:ext cx="47517" cy="32769"/>
              </a:xfrm>
              <a:prstGeom prst="ellipse">
                <a:avLst/>
              </a:prstGeom>
              <a:solidFill>
                <a:srgbClr xmlns:mc="http://schemas.openxmlformats.org/markup-compatibility/2006" xmlns:a14="http://schemas.microsoft.com/office/drawing/2010/main" val="0000FF" mc:Ignorable="a14" a14:legacySpreadsheetColorIndex="12"/>
              </a:solidFill>
              <a:ln w="9525">
                <a:solidFill>
                  <a:srgbClr xmlns:mc="http://schemas.openxmlformats.org/markup-compatibility/2006" xmlns:a14="http://schemas.microsoft.com/office/drawing/2010/main" val="0000FF" mc:Ignorable="a14" a14:legacySpreadsheetColorIndex="12"/>
                </a:solidFill>
                <a:round/>
                <a:headEnd/>
                <a:tailEnd/>
              </a:ln>
            </xdr:spPr>
          </xdr:sp>
          <xdr:sp macro="" textlink="">
            <xdr:nvSpPr>
              <xdr:cNvPr id="987" name="Oval 1040"/>
              <xdr:cNvSpPr>
                <a:spLocks noChangeArrowheads="1"/>
              </xdr:cNvSpPr>
            </xdr:nvSpPr>
            <xdr:spPr bwMode="auto">
              <a:xfrm>
                <a:off x="8467733" y="5717543"/>
                <a:ext cx="47517" cy="34066"/>
              </a:xfrm>
              <a:prstGeom prst="ellipse">
                <a:avLst/>
              </a:prstGeom>
              <a:solidFill>
                <a:srgbClr xmlns:mc="http://schemas.openxmlformats.org/markup-compatibility/2006" xmlns:a14="http://schemas.microsoft.com/office/drawing/2010/main" val="0000FF" mc:Ignorable="a14" a14:legacySpreadsheetColorIndex="12"/>
              </a:solidFill>
              <a:ln w="9525">
                <a:solidFill>
                  <a:srgbClr xmlns:mc="http://schemas.openxmlformats.org/markup-compatibility/2006" xmlns:a14="http://schemas.microsoft.com/office/drawing/2010/main" val="0000FF" mc:Ignorable="a14" a14:legacySpreadsheetColorIndex="12"/>
                </a:solidFill>
                <a:round/>
                <a:headEnd/>
                <a:tailEnd/>
              </a:ln>
            </xdr:spPr>
          </xdr:sp>
        </xdr:grpSp>
      </xdr:grpSp>
      <xdr:sp macro="" textlink="$E$87">
        <xdr:nvSpPr>
          <xdr:cNvPr id="1080" name="Text Box 1095"/>
          <xdr:cNvSpPr txBox="1">
            <a:spLocks noChangeArrowheads="1" noTextEdit="1"/>
          </xdr:cNvSpPr>
        </xdr:nvSpPr>
        <xdr:spPr bwMode="auto">
          <a:xfrm>
            <a:off x="9801673" y="8590998"/>
            <a:ext cx="416070" cy="172002"/>
          </a:xfrm>
          <a:prstGeom prst="rect">
            <a:avLst/>
          </a:prstGeom>
          <a:solidFill>
            <a:schemeClr val="accent5">
              <a:lumMod val="40000"/>
              <a:lumOff val="60000"/>
            </a:schemeClr>
          </a:solidFill>
          <a:ln>
            <a:noFill/>
          </a:ln>
          <a:ex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748CD093-0CFB-4B9D-B0EE-E401C152CFBE}" type="TxLink">
              <a:rPr lang="th-TH" sz="1000" b="0" i="0" u="none" strike="noStrike" baseline="0">
                <a:solidFill>
                  <a:srgbClr val="0000FF"/>
                </a:solidFill>
                <a:latin typeface="Times New Roman"/>
              </a:rPr>
              <a:pPr algn="l" rtl="0">
                <a:defRPr sz="1000"/>
              </a:pPr>
              <a:t>AS3 -</a:t>
            </a:fld>
            <a:endParaRPr lang="th-TH" sz="1000" b="0" i="0" u="none" strike="noStrike" baseline="0">
              <a:solidFill>
                <a:srgbClr val="0000FF"/>
              </a:solidFill>
              <a:latin typeface="Times New Roman"/>
            </a:endParaRPr>
          </a:p>
        </xdr:txBody>
      </xdr:sp>
    </xdr:grpSp>
    <xdr:clientData/>
  </xdr:twoCellAnchor>
  <xdr:twoCellAnchor>
    <xdr:from>
      <xdr:col>11</xdr:col>
      <xdr:colOff>212596</xdr:colOff>
      <xdr:row>53</xdr:row>
      <xdr:rowOff>115270</xdr:rowOff>
    </xdr:from>
    <xdr:to>
      <xdr:col>17</xdr:col>
      <xdr:colOff>25734</xdr:colOff>
      <xdr:row>57</xdr:row>
      <xdr:rowOff>289328</xdr:rowOff>
    </xdr:to>
    <xdr:grpSp>
      <xdr:nvGrpSpPr>
        <xdr:cNvPr id="1168" name="Group 1167"/>
        <xdr:cNvGrpSpPr/>
      </xdr:nvGrpSpPr>
      <xdr:grpSpPr>
        <a:xfrm flipH="1">
          <a:off x="8415302" y="15725064"/>
          <a:ext cx="4071373" cy="1339470"/>
          <a:chOff x="3628756" y="19192158"/>
          <a:chExt cx="4908415" cy="1899732"/>
        </a:xfrm>
      </xdr:grpSpPr>
      <xdr:grpSp>
        <xdr:nvGrpSpPr>
          <xdr:cNvPr id="1169" name="Group 1168"/>
          <xdr:cNvGrpSpPr/>
        </xdr:nvGrpSpPr>
        <xdr:grpSpPr>
          <a:xfrm>
            <a:off x="3628756" y="19192158"/>
            <a:ext cx="4908415" cy="1899732"/>
            <a:chOff x="3628756" y="19192158"/>
            <a:chExt cx="4908415" cy="1899732"/>
          </a:xfrm>
        </xdr:grpSpPr>
        <xdr:grpSp>
          <xdr:nvGrpSpPr>
            <xdr:cNvPr id="1171" name="Group 1170"/>
            <xdr:cNvGrpSpPr/>
          </xdr:nvGrpSpPr>
          <xdr:grpSpPr>
            <a:xfrm>
              <a:off x="3628756" y="19192158"/>
              <a:ext cx="4908415" cy="1892664"/>
              <a:chOff x="1972935" y="18594061"/>
              <a:chExt cx="4891698" cy="1889544"/>
            </a:xfrm>
          </xdr:grpSpPr>
          <xdr:grpSp>
            <xdr:nvGrpSpPr>
              <xdr:cNvPr id="1173" name="Group 1172"/>
              <xdr:cNvGrpSpPr/>
            </xdr:nvGrpSpPr>
            <xdr:grpSpPr>
              <a:xfrm>
                <a:off x="6267855" y="18982684"/>
                <a:ext cx="134428" cy="569024"/>
                <a:chOff x="7631206" y="20392243"/>
                <a:chExt cx="134428" cy="555442"/>
              </a:xfrm>
            </xdr:grpSpPr>
            <xdr:sp macro="" textlink="">
              <xdr:nvSpPr>
                <xdr:cNvPr id="1252" name="Line 1011"/>
                <xdr:cNvSpPr>
                  <a:spLocks noChangeShapeType="1"/>
                </xdr:cNvSpPr>
              </xdr:nvSpPr>
              <xdr:spPr bwMode="auto">
                <a:xfrm>
                  <a:off x="7708484" y="20392243"/>
                  <a:ext cx="0" cy="256393"/>
                </a:xfrm>
                <a:prstGeom prst="line">
                  <a:avLst/>
                </a:prstGeom>
                <a:noFill/>
                <a:ln w="12700">
                  <a:solidFill>
                    <a:srgbClr xmlns:mc="http://schemas.openxmlformats.org/markup-compatibility/2006" xmlns:a14="http://schemas.microsoft.com/office/drawing/2010/main" val="000000" mc:Ignorable="a14" a14:legacySpreadsheetColorIndex="64"/>
                  </a:solidFill>
                  <a:round/>
                  <a:headEnd/>
                  <a:tailEnd/>
                </a:ln>
                <a:extLst>
                  <a:ext uri="{909E8E84-426E-40DD-AFC4-6F175D3DCCD1}">
                    <a14:hiddenFill xmlns:a14="http://schemas.microsoft.com/office/drawing/2010/main">
                      <a:noFill/>
                    </a14:hiddenFill>
                  </a:ext>
                </a:extLst>
              </xdr:spPr>
            </xdr:sp>
            <xdr:sp macro="" textlink="">
              <xdr:nvSpPr>
                <xdr:cNvPr id="1253" name="Line 1012"/>
                <xdr:cNvSpPr>
                  <a:spLocks noChangeShapeType="1"/>
                </xdr:cNvSpPr>
              </xdr:nvSpPr>
              <xdr:spPr bwMode="auto">
                <a:xfrm>
                  <a:off x="7708484" y="20734362"/>
                  <a:ext cx="0" cy="213323"/>
                </a:xfrm>
                <a:prstGeom prst="line">
                  <a:avLst/>
                </a:prstGeom>
                <a:noFill/>
                <a:ln w="12700">
                  <a:solidFill>
                    <a:srgbClr xmlns:mc="http://schemas.openxmlformats.org/markup-compatibility/2006" xmlns:a14="http://schemas.microsoft.com/office/drawing/2010/main" val="000000" mc:Ignorable="a14" a14:legacySpreadsheetColorIndex="64"/>
                  </a:solidFill>
                  <a:round/>
                  <a:headEnd/>
                  <a:tailEnd/>
                </a:ln>
                <a:extLst>
                  <a:ext uri="{909E8E84-426E-40DD-AFC4-6F175D3DCCD1}">
                    <a14:hiddenFill xmlns:a14="http://schemas.microsoft.com/office/drawing/2010/main">
                      <a:noFill/>
                    </a14:hiddenFill>
                  </a:ext>
                </a:extLst>
              </xdr:spPr>
            </xdr:sp>
            <xdr:sp macro="" textlink="">
              <xdr:nvSpPr>
                <xdr:cNvPr id="1254" name="Line 1013"/>
                <xdr:cNvSpPr>
                  <a:spLocks noChangeShapeType="1"/>
                </xdr:cNvSpPr>
              </xdr:nvSpPr>
              <xdr:spPr bwMode="auto">
                <a:xfrm>
                  <a:off x="7640731" y="20658161"/>
                  <a:ext cx="124903" cy="38100"/>
                </a:xfrm>
                <a:prstGeom prst="line">
                  <a:avLst/>
                </a:prstGeom>
                <a:noFill/>
                <a:ln w="12700">
                  <a:solidFill>
                    <a:srgbClr xmlns:mc="http://schemas.openxmlformats.org/markup-compatibility/2006" xmlns:a14="http://schemas.microsoft.com/office/drawing/2010/main" val="000000" mc:Ignorable="a14" a14:legacySpreadsheetColorIndex="64"/>
                  </a:solidFill>
                  <a:round/>
                  <a:headEnd/>
                  <a:tailEnd/>
                </a:ln>
                <a:extLst>
                  <a:ext uri="{909E8E84-426E-40DD-AFC4-6F175D3DCCD1}">
                    <a14:hiddenFill xmlns:a14="http://schemas.microsoft.com/office/drawing/2010/main">
                      <a:noFill/>
                    </a14:hiddenFill>
                  </a:ext>
                </a:extLst>
              </xdr:spPr>
            </xdr:sp>
            <xdr:sp macro="" textlink="">
              <xdr:nvSpPr>
                <xdr:cNvPr id="1255" name="Line 1014"/>
                <xdr:cNvSpPr>
                  <a:spLocks noChangeShapeType="1"/>
                </xdr:cNvSpPr>
              </xdr:nvSpPr>
              <xdr:spPr bwMode="auto">
                <a:xfrm flipH="1">
                  <a:off x="7631206" y="20648636"/>
                  <a:ext cx="77278" cy="9525"/>
                </a:xfrm>
                <a:prstGeom prst="line">
                  <a:avLst/>
                </a:prstGeom>
                <a:noFill/>
                <a:ln w="12700">
                  <a:solidFill>
                    <a:srgbClr xmlns:mc="http://schemas.openxmlformats.org/markup-compatibility/2006" xmlns:a14="http://schemas.microsoft.com/office/drawing/2010/main" val="000000" mc:Ignorable="a14" a14:legacySpreadsheetColorIndex="64"/>
                  </a:solidFill>
                  <a:round/>
                  <a:headEnd/>
                  <a:tailEnd/>
                </a:ln>
                <a:extLst>
                  <a:ext uri="{909E8E84-426E-40DD-AFC4-6F175D3DCCD1}">
                    <a14:hiddenFill xmlns:a14="http://schemas.microsoft.com/office/drawing/2010/main">
                      <a:noFill/>
                    </a14:hiddenFill>
                  </a:ext>
                </a:extLst>
              </xdr:spPr>
            </xdr:sp>
            <xdr:sp macro="" textlink="">
              <xdr:nvSpPr>
                <xdr:cNvPr id="1256" name="Line 1015"/>
                <xdr:cNvSpPr>
                  <a:spLocks noChangeShapeType="1"/>
                </xdr:cNvSpPr>
              </xdr:nvSpPr>
              <xdr:spPr bwMode="auto">
                <a:xfrm flipH="1">
                  <a:off x="7708484" y="20696261"/>
                  <a:ext cx="47625" cy="38100"/>
                </a:xfrm>
                <a:prstGeom prst="line">
                  <a:avLst/>
                </a:prstGeom>
                <a:noFill/>
                <a:ln w="12700">
                  <a:solidFill>
                    <a:srgbClr xmlns:mc="http://schemas.openxmlformats.org/markup-compatibility/2006" xmlns:a14="http://schemas.microsoft.com/office/drawing/2010/main" val="000000" mc:Ignorable="a14" a14:legacySpreadsheetColorIndex="64"/>
                  </a:solidFill>
                  <a:round/>
                  <a:headEnd/>
                  <a:tailEnd/>
                </a:ln>
                <a:extLst>
                  <a:ext uri="{909E8E84-426E-40DD-AFC4-6F175D3DCCD1}">
                    <a14:hiddenFill xmlns:a14="http://schemas.microsoft.com/office/drawing/2010/main">
                      <a:noFill/>
                    </a14:hiddenFill>
                  </a:ext>
                </a:extLst>
              </xdr:spPr>
            </xdr:sp>
          </xdr:grpSp>
          <xdr:sp macro="" textlink="$J$8">
            <xdr:nvSpPr>
              <xdr:cNvPr id="1174" name="Text Box 1095"/>
              <xdr:cNvSpPr txBox="1">
                <a:spLocks noChangeArrowheads="1" noTextEdit="1"/>
              </xdr:cNvSpPr>
            </xdr:nvSpPr>
            <xdr:spPr bwMode="auto">
              <a:xfrm>
                <a:off x="5998583" y="19123389"/>
                <a:ext cx="866050" cy="256244"/>
              </a:xfrm>
              <a:prstGeom prst="rect">
                <a:avLst/>
              </a:prstGeom>
              <a:noFill/>
              <a:ln>
                <a:noFill/>
              </a:ln>
              <a:extLst/>
            </xdr:spPr>
            <xdr:txBody>
              <a:bodyPr vertOverflow="clip" wrap="square" lIns="27432" tIns="22860" rIns="0" bIns="0" anchor="t" upright="1"/>
              <a:lstStyle/>
              <a:p>
                <a:pPr algn="l" rtl="0">
                  <a:defRPr sz="1000"/>
                </a:pPr>
                <a:fld id="{F17BB690-E901-4F22-BEDC-645F7D6ED662}" type="TxLink">
                  <a:rPr lang="th-TH" sz="1050" b="1" i="0" u="none" strike="noStrike" baseline="0">
                    <a:solidFill>
                      <a:schemeClr val="tx1"/>
                    </a:solidFill>
                    <a:latin typeface="Times New Roman"/>
                  </a:rPr>
                  <a:pPr algn="l" rtl="0">
                    <a:defRPr sz="1000"/>
                  </a:pPr>
                  <a:t>0.20</a:t>
                </a:fld>
                <a:endParaRPr lang="th-TH" sz="1050" b="1" i="0" u="none" strike="noStrike" baseline="0">
                  <a:solidFill>
                    <a:schemeClr val="tx1"/>
                  </a:solidFill>
                  <a:latin typeface="Times New Roman"/>
                </a:endParaRPr>
              </a:p>
            </xdr:txBody>
          </xdr:sp>
          <xdr:grpSp>
            <xdr:nvGrpSpPr>
              <xdr:cNvPr id="1175" name="Group 1174"/>
              <xdr:cNvGrpSpPr/>
            </xdr:nvGrpSpPr>
            <xdr:grpSpPr>
              <a:xfrm>
                <a:off x="3122843" y="19278260"/>
                <a:ext cx="454832" cy="355557"/>
                <a:chOff x="3135086" y="19104429"/>
                <a:chExt cx="454693" cy="351814"/>
              </a:xfrm>
            </xdr:grpSpPr>
            <xdr:grpSp>
              <xdr:nvGrpSpPr>
                <xdr:cNvPr id="1248" name="Group 1247"/>
                <xdr:cNvGrpSpPr/>
              </xdr:nvGrpSpPr>
              <xdr:grpSpPr>
                <a:xfrm>
                  <a:off x="3183610" y="19221450"/>
                  <a:ext cx="406169" cy="234793"/>
                  <a:chOff x="3188906" y="19325724"/>
                  <a:chExt cx="406053" cy="236655"/>
                </a:xfrm>
              </xdr:grpSpPr>
              <xdr:cxnSp macro="">
                <xdr:nvCxnSpPr>
                  <xdr:cNvPr id="1250" name="Straight Connector 1249"/>
                  <xdr:cNvCxnSpPr/>
                </xdr:nvCxnSpPr>
                <xdr:spPr>
                  <a:xfrm>
                    <a:off x="3188906" y="19556836"/>
                    <a:ext cx="406053" cy="0"/>
                  </a:xfrm>
                  <a:prstGeom prst="line">
                    <a:avLst/>
                  </a:prstGeom>
                </xdr:spPr>
                <xdr:style>
                  <a:lnRef idx="1">
                    <a:schemeClr val="dk1"/>
                  </a:lnRef>
                  <a:fillRef idx="0">
                    <a:schemeClr val="dk1"/>
                  </a:fillRef>
                  <a:effectRef idx="0">
                    <a:schemeClr val="dk1"/>
                  </a:effectRef>
                  <a:fontRef idx="minor">
                    <a:schemeClr val="tx1"/>
                  </a:fontRef>
                </xdr:style>
              </xdr:cxnSp>
              <xdr:cxnSp macro="">
                <xdr:nvCxnSpPr>
                  <xdr:cNvPr id="1251" name="Straight Connector 1250"/>
                  <xdr:cNvCxnSpPr/>
                </xdr:nvCxnSpPr>
                <xdr:spPr>
                  <a:xfrm>
                    <a:off x="3193382" y="19325724"/>
                    <a:ext cx="173" cy="236655"/>
                  </a:xfrm>
                  <a:prstGeom prst="line">
                    <a:avLst/>
                  </a:prstGeom>
                </xdr:spPr>
                <xdr:style>
                  <a:lnRef idx="1">
                    <a:schemeClr val="dk1"/>
                  </a:lnRef>
                  <a:fillRef idx="0">
                    <a:schemeClr val="dk1"/>
                  </a:fillRef>
                  <a:effectRef idx="0">
                    <a:schemeClr val="dk1"/>
                  </a:effectRef>
                  <a:fontRef idx="minor">
                    <a:schemeClr val="tx1"/>
                  </a:fontRef>
                </xdr:style>
              </xdr:cxnSp>
            </xdr:grpSp>
            <xdr:sp macro="" textlink="">
              <xdr:nvSpPr>
                <xdr:cNvPr id="1249" name="Oval 1248"/>
                <xdr:cNvSpPr/>
              </xdr:nvSpPr>
              <xdr:spPr>
                <a:xfrm>
                  <a:off x="3135086" y="19104429"/>
                  <a:ext cx="130628" cy="114300"/>
                </a:xfrm>
                <a:prstGeom prst="ellipse">
                  <a:avLst/>
                </a:prstGeom>
                <a:noFill/>
                <a:ln w="12700">
                  <a:solidFill>
                    <a:schemeClr val="tx1"/>
                  </a:solidFill>
                </a:ln>
              </xdr:spPr>
              <xdr:style>
                <a:lnRef idx="2">
                  <a:schemeClr val="accent1">
                    <a:shade val="50000"/>
                  </a:schemeClr>
                </a:lnRef>
                <a:fillRef idx="1">
                  <a:schemeClr val="accent1"/>
                </a:fillRef>
                <a:effectRef idx="0">
                  <a:schemeClr val="accent1"/>
                </a:effectRef>
                <a:fontRef idx="minor">
                  <a:schemeClr val="lt1"/>
                </a:fontRef>
              </xdr:style>
              <xdr:txBody>
                <a:bodyPr vertOverflow="clip" horzOverflow="clip" rtlCol="0" anchor="t"/>
                <a:lstStyle/>
                <a:p>
                  <a:pPr algn="l"/>
                  <a:endParaRPr lang="th-TH" sz="1100"/>
                </a:p>
              </xdr:txBody>
            </xdr:sp>
          </xdr:grpSp>
          <xdr:grpSp>
            <xdr:nvGrpSpPr>
              <xdr:cNvPr id="1176" name="Group 1175"/>
              <xdr:cNvGrpSpPr/>
            </xdr:nvGrpSpPr>
            <xdr:grpSpPr>
              <a:xfrm>
                <a:off x="1972935" y="18594061"/>
                <a:ext cx="4371217" cy="1889544"/>
                <a:chOff x="1980079" y="18491874"/>
                <a:chExt cx="4373598" cy="1875191"/>
              </a:xfrm>
            </xdr:grpSpPr>
            <xdr:sp macro="" textlink="$G$88">
              <xdr:nvSpPr>
                <xdr:cNvPr id="1177" name="Text Box 1095"/>
                <xdr:cNvSpPr txBox="1">
                  <a:spLocks noChangeArrowheads="1" noTextEdit="1"/>
                </xdr:cNvSpPr>
              </xdr:nvSpPr>
              <xdr:spPr bwMode="auto">
                <a:xfrm>
                  <a:off x="2678633" y="18496975"/>
                  <a:ext cx="645826" cy="206265"/>
                </a:xfrm>
                <a:prstGeom prst="rect">
                  <a:avLst/>
                </a:prstGeom>
                <a:noFill/>
                <a:ln>
                  <a:noFill/>
                </a:ln>
                <a:extLst>
                  <a:ext uri="{909E8E84-426E-40DD-AFC4-6F175D3DCCD1}">
                    <a14:hiddenFill xmlns:a14="http://schemas.microsoft.com/office/drawing/2010/main">
                      <a:solidFill>
                        <a:srgbClr xmlns:mc="http://schemas.openxmlformats.org/markup-compatibility/2006" val="FFFFFF" mc:Ignorable="a14" a14:legacySpreadsheetColorIndex="9"/>
                      </a:solidFill>
                    </a14:hiddenFill>
                  </a:ext>
                  <a:ext uri="{91240B29-F687-4F45-9708-019B960494DF}">
                    <a14:hiddenLine xmlns:a14="http://schemas.microsoft.com/office/drawing/2010/main" w="9525">
                      <a:solidFill>
                        <a:srgbClr xmlns:mc="http://schemas.openxmlformats.org/markup-compatibility/2006" val="000000" mc:Ignorable="a14" a14:legacySpreadsheetColorIndex="64"/>
                      </a:solidFill>
                      <a:miter lim="800000"/>
                      <a:headEnd/>
                      <a:tailEnd/>
                    </a14:hiddenLine>
                  </a:ext>
                </a:extLst>
              </xdr:spPr>
              <xdr:txBody>
                <a:bodyPr vertOverflow="clip" wrap="square" lIns="27432" tIns="22860" rIns="0" bIns="0" anchor="t" upright="1"/>
                <a:lstStyle/>
                <a:p>
                  <a:pPr algn="l" rtl="0">
                    <a:defRPr sz="1000"/>
                  </a:pPr>
                  <a:fld id="{092435A9-ED20-433D-A874-E25C5FACBA63}" type="TxLink">
                    <a:rPr lang="th-TH" sz="1000" b="0" i="0" u="none" strike="noStrike" baseline="0">
                      <a:solidFill>
                        <a:srgbClr val="0000FF"/>
                      </a:solidFill>
                      <a:latin typeface="Times New Roman"/>
                    </a:rPr>
                    <a:pPr algn="l" rtl="0">
                      <a:defRPr sz="1000"/>
                    </a:pPr>
                    <a:t>9@0.15m</a:t>
                  </a:fld>
                  <a:endParaRPr lang="th-TH" sz="1000" b="0" i="0" u="none" strike="noStrike" baseline="0">
                    <a:solidFill>
                      <a:srgbClr val="0000FF"/>
                    </a:solidFill>
                    <a:latin typeface="Times New Roman"/>
                  </a:endParaRPr>
                </a:p>
              </xdr:txBody>
            </xdr:sp>
            <xdr:sp macro="" textlink="$G$87">
              <xdr:nvSpPr>
                <xdr:cNvPr id="1178" name="Text Box 1095"/>
                <xdr:cNvSpPr txBox="1">
                  <a:spLocks noChangeArrowheads="1" noTextEdit="1"/>
                </xdr:cNvSpPr>
              </xdr:nvSpPr>
              <xdr:spPr bwMode="auto">
                <a:xfrm>
                  <a:off x="3397843" y="18491874"/>
                  <a:ext cx="504027" cy="245617"/>
                </a:xfrm>
                <a:prstGeom prst="rect">
                  <a:avLst/>
                </a:prstGeom>
                <a:solidFill>
                  <a:schemeClr val="accent2">
                    <a:lumMod val="20000"/>
                    <a:lumOff val="80000"/>
                  </a:schemeClr>
                </a:solidFill>
                <a:ln>
                  <a:noFill/>
                </a:ln>
                <a:extLst/>
              </xdr:spPr>
              <xdr:txBody>
                <a:bodyPr vertOverflow="clip" wrap="square" lIns="27432" tIns="22860" rIns="0" bIns="0" anchor="t" upright="1"/>
                <a:lstStyle/>
                <a:p>
                  <a:pPr algn="l" rtl="0">
                    <a:defRPr sz="1000"/>
                  </a:pPr>
                  <a:fld id="{A515E7B9-9514-4016-BBAD-F5090B10E592}" type="TxLink">
                    <a:rPr lang="th-TH" sz="1000" b="0" i="0" u="none" strike="noStrike" baseline="0">
                      <a:solidFill>
                        <a:srgbClr val="0000FF"/>
                      </a:solidFill>
                      <a:latin typeface="Times New Roman"/>
                    </a:rPr>
                    <a:pPr algn="l" rtl="0">
                      <a:defRPr sz="1000"/>
                    </a:pPr>
                    <a:t>AS1 -</a:t>
                  </a:fld>
                  <a:endParaRPr lang="th-TH" sz="1000" b="0" i="0" u="none" strike="noStrike" baseline="0">
                    <a:solidFill>
                      <a:srgbClr val="0000FF"/>
                    </a:solidFill>
                    <a:latin typeface="Times New Roman"/>
                  </a:endParaRPr>
                </a:p>
              </xdr:txBody>
            </xdr:sp>
            <xdr:sp macro="" textlink="$E$88">
              <xdr:nvSpPr>
                <xdr:cNvPr id="1179" name="Text Box 1095"/>
                <xdr:cNvSpPr txBox="1">
                  <a:spLocks noChangeArrowheads="1" noTextEdit="1"/>
                </xdr:cNvSpPr>
              </xdr:nvSpPr>
              <xdr:spPr bwMode="auto">
                <a:xfrm>
                  <a:off x="4545819" y="18495087"/>
                  <a:ext cx="719078" cy="230981"/>
                </a:xfrm>
                <a:prstGeom prst="rect">
                  <a:avLst/>
                </a:prstGeom>
                <a:noFill/>
                <a:ln>
                  <a:noFill/>
                </a:ln>
                <a:extLst>
                  <a:ext uri="{909E8E84-426E-40DD-AFC4-6F175D3DCCD1}">
                    <a14:hiddenFill xmlns:a14="http://schemas.microsoft.com/office/drawing/2010/main">
                      <a:solidFill>
                        <a:srgbClr xmlns:mc="http://schemas.openxmlformats.org/markup-compatibility/2006" val="FFFFFF" mc:Ignorable="a14" a14:legacySpreadsheetColorIndex="9"/>
                      </a:solidFill>
                    </a14:hiddenFill>
                  </a:ext>
                  <a:ext uri="{91240B29-F687-4F45-9708-019B960494DF}">
                    <a14:hiddenLine xmlns:a14="http://schemas.microsoft.com/office/drawing/2010/main" w="9525">
                      <a:solidFill>
                        <a:srgbClr xmlns:mc="http://schemas.openxmlformats.org/markup-compatibility/2006" val="000000" mc:Ignorable="a14" a14:legacySpreadsheetColorIndex="64"/>
                      </a:solidFill>
                      <a:miter lim="800000"/>
                      <a:headEnd/>
                      <a:tailEnd/>
                    </a14:hiddenLine>
                  </a:ext>
                </a:extLst>
              </xdr:spPr>
              <xdr:txBody>
                <a:bodyPr vertOverflow="clip" wrap="square" lIns="27432" tIns="22860" rIns="0" bIns="0" anchor="t" upright="1"/>
                <a:lstStyle/>
                <a:p>
                  <a:pPr algn="l" rtl="0">
                    <a:defRPr sz="1000"/>
                  </a:pPr>
                  <a:fld id="{7698A457-6C9A-4B63-ADA5-82E5A5796921}" type="TxLink">
                    <a:rPr lang="th-TH" sz="1000" b="0" i="0" u="none" strike="noStrike" baseline="0">
                      <a:solidFill>
                        <a:srgbClr val="0000FF"/>
                      </a:solidFill>
                      <a:latin typeface="Times New Roman"/>
                    </a:rPr>
                    <a:pPr algn="l" rtl="0">
                      <a:defRPr sz="1000"/>
                    </a:pPr>
                    <a:t>9@0.1m</a:t>
                  </a:fld>
                  <a:endParaRPr lang="th-TH" sz="1000" b="0" i="0" u="none" strike="noStrike" baseline="0">
                    <a:solidFill>
                      <a:srgbClr val="0000FF"/>
                    </a:solidFill>
                    <a:latin typeface="Times New Roman"/>
                  </a:endParaRPr>
                </a:p>
              </xdr:txBody>
            </xdr:sp>
            <xdr:sp macro="" textlink="$E$87">
              <xdr:nvSpPr>
                <xdr:cNvPr id="1180" name="Text Box 1095"/>
                <xdr:cNvSpPr txBox="1">
                  <a:spLocks noChangeArrowheads="1" noTextEdit="1"/>
                </xdr:cNvSpPr>
              </xdr:nvSpPr>
              <xdr:spPr bwMode="auto">
                <a:xfrm>
                  <a:off x="4025718" y="18498749"/>
                  <a:ext cx="500509" cy="227331"/>
                </a:xfrm>
                <a:prstGeom prst="rect">
                  <a:avLst/>
                </a:prstGeom>
                <a:solidFill>
                  <a:schemeClr val="accent5">
                    <a:lumMod val="40000"/>
                    <a:lumOff val="60000"/>
                  </a:schemeClr>
                </a:solidFill>
                <a:ln>
                  <a:noFill/>
                </a:ln>
                <a:extLst/>
              </xdr:spPr>
              <xdr:txBody>
                <a:bodyPr vertOverflow="clip" wrap="square" lIns="27432" tIns="22860" rIns="0" bIns="0" anchor="t" upright="1"/>
                <a:lstStyle/>
                <a:p>
                  <a:pPr algn="l" rtl="0">
                    <a:defRPr sz="1000"/>
                  </a:pPr>
                  <a:fld id="{748CD093-0CFB-4B9D-B0EE-E401C152CFBE}" type="TxLink">
                    <a:rPr lang="th-TH" sz="1000" b="0" i="0" u="none" strike="noStrike" baseline="0">
                      <a:solidFill>
                        <a:srgbClr val="0000FF"/>
                      </a:solidFill>
                      <a:latin typeface="Times New Roman"/>
                    </a:rPr>
                    <a:pPr algn="l" rtl="0">
                      <a:defRPr sz="1000"/>
                    </a:pPr>
                    <a:t>AS3 -</a:t>
                  </a:fld>
                  <a:endParaRPr lang="th-TH" sz="1000" b="0" i="0" u="none" strike="noStrike" baseline="0">
                    <a:solidFill>
                      <a:srgbClr val="0000FF"/>
                    </a:solidFill>
                    <a:latin typeface="Times New Roman"/>
                  </a:endParaRPr>
                </a:p>
              </xdr:txBody>
            </xdr:sp>
            <xdr:sp macro="" textlink="$F$88">
              <xdr:nvSpPr>
                <xdr:cNvPr id="1181" name="Text Box 1095"/>
                <xdr:cNvSpPr txBox="1">
                  <a:spLocks noChangeArrowheads="1" noTextEdit="1"/>
                </xdr:cNvSpPr>
              </xdr:nvSpPr>
              <xdr:spPr bwMode="auto">
                <a:xfrm>
                  <a:off x="3637719" y="19713246"/>
                  <a:ext cx="691869" cy="223008"/>
                </a:xfrm>
                <a:prstGeom prst="rect">
                  <a:avLst/>
                </a:prstGeom>
                <a:noFill/>
                <a:ln>
                  <a:noFill/>
                </a:ln>
                <a:extLst>
                  <a:ext uri="{909E8E84-426E-40DD-AFC4-6F175D3DCCD1}">
                    <a14:hiddenFill xmlns:a14="http://schemas.microsoft.com/office/drawing/2010/main">
                      <a:solidFill>
                        <a:srgbClr xmlns:mc="http://schemas.openxmlformats.org/markup-compatibility/2006" val="FFFFFF" mc:Ignorable="a14" a14:legacySpreadsheetColorIndex="9"/>
                      </a:solidFill>
                    </a14:hiddenFill>
                  </a:ext>
                  <a:ext uri="{91240B29-F687-4F45-9708-019B960494DF}">
                    <a14:hiddenLine xmlns:a14="http://schemas.microsoft.com/office/drawing/2010/main" w="9525">
                      <a:solidFill>
                        <a:srgbClr xmlns:mc="http://schemas.openxmlformats.org/markup-compatibility/2006" val="000000" mc:Ignorable="a14" a14:legacySpreadsheetColorIndex="64"/>
                      </a:solidFill>
                      <a:miter lim="800000"/>
                      <a:headEnd/>
                      <a:tailEnd/>
                    </a14:hiddenLine>
                  </a:ext>
                </a:extLst>
              </xdr:spPr>
              <xdr:txBody>
                <a:bodyPr vertOverflow="clip" wrap="square" lIns="27432" tIns="22860" rIns="0" bIns="0" anchor="t" upright="1"/>
                <a:lstStyle/>
                <a:p>
                  <a:pPr algn="l" rtl="0">
                    <a:defRPr sz="1000"/>
                  </a:pPr>
                  <a:fld id="{1D29F79F-D959-4FEA-9D48-0E15917877BB}" type="TxLink">
                    <a:rPr lang="th-TH" sz="1000" b="0" i="0" u="none" strike="noStrike" baseline="0">
                      <a:solidFill>
                        <a:srgbClr val="0000FF"/>
                      </a:solidFill>
                      <a:latin typeface="Times New Roman"/>
                    </a:rPr>
                    <a:pPr algn="l" rtl="0">
                      <a:defRPr sz="1000"/>
                    </a:pPr>
                    <a:t>9@0.15m</a:t>
                  </a:fld>
                  <a:endParaRPr lang="th-TH" sz="1000" b="0" i="0" u="none" strike="noStrike" baseline="0">
                    <a:solidFill>
                      <a:srgbClr val="0000FF"/>
                    </a:solidFill>
                    <a:latin typeface="Times New Roman"/>
                  </a:endParaRPr>
                </a:p>
              </xdr:txBody>
            </xdr:sp>
            <xdr:sp macro="" textlink="$F$87">
              <xdr:nvSpPr>
                <xdr:cNvPr id="1182" name="Text Box 1095"/>
                <xdr:cNvSpPr txBox="1">
                  <a:spLocks noChangeArrowheads="1" noTextEdit="1"/>
                </xdr:cNvSpPr>
              </xdr:nvSpPr>
              <xdr:spPr bwMode="auto">
                <a:xfrm>
                  <a:off x="4482912" y="19746705"/>
                  <a:ext cx="458521" cy="246615"/>
                </a:xfrm>
                <a:prstGeom prst="rect">
                  <a:avLst/>
                </a:prstGeom>
                <a:solidFill>
                  <a:schemeClr val="accent3">
                    <a:lumMod val="40000"/>
                    <a:lumOff val="60000"/>
                  </a:schemeClr>
                </a:solidFill>
                <a:ln>
                  <a:noFill/>
                </a:ln>
                <a:extLst/>
              </xdr:spPr>
              <xdr:txBody>
                <a:bodyPr vertOverflow="clip" wrap="square" lIns="27432" tIns="22860" rIns="0" bIns="0" anchor="t" upright="1"/>
                <a:lstStyle/>
                <a:p>
                  <a:pPr algn="l" rtl="0">
                    <a:defRPr sz="1000"/>
                  </a:pPr>
                  <a:fld id="{85EC5D6F-EFA5-4A26-BC5A-3DEB9092E216}" type="TxLink">
                    <a:rPr lang="th-TH" sz="1000" b="0" i="0" u="none" strike="noStrike" baseline="0">
                      <a:solidFill>
                        <a:srgbClr val="0000FF"/>
                      </a:solidFill>
                      <a:latin typeface="Times New Roman"/>
                    </a:rPr>
                    <a:pPr algn="l" rtl="0">
                      <a:defRPr sz="1000"/>
                    </a:pPr>
                    <a:t>AS2 +</a:t>
                  </a:fld>
                  <a:endParaRPr lang="th-TH" sz="1000" b="0" i="0" u="none" strike="noStrike" baseline="0">
                    <a:solidFill>
                      <a:srgbClr val="0000FF"/>
                    </a:solidFill>
                    <a:latin typeface="Times New Roman"/>
                  </a:endParaRPr>
                </a:p>
              </xdr:txBody>
            </xdr:sp>
            <xdr:grpSp>
              <xdr:nvGrpSpPr>
                <xdr:cNvPr id="1183" name="Group 1182"/>
                <xdr:cNvGrpSpPr/>
              </xdr:nvGrpSpPr>
              <xdr:grpSpPr>
                <a:xfrm>
                  <a:off x="2491005" y="18760327"/>
                  <a:ext cx="918946" cy="240751"/>
                  <a:chOff x="2493605" y="18700579"/>
                  <a:chExt cx="918078" cy="240751"/>
                </a:xfrm>
              </xdr:grpSpPr>
              <xdr:sp macro="" textlink="$P$89">
                <xdr:nvSpPr>
                  <xdr:cNvPr id="1242" name="Text Box 1095"/>
                  <xdr:cNvSpPr txBox="1">
                    <a:spLocks noChangeArrowheads="1" noTextEdit="1"/>
                  </xdr:cNvSpPr>
                </xdr:nvSpPr>
                <xdr:spPr bwMode="auto">
                  <a:xfrm>
                    <a:off x="2493605" y="18700579"/>
                    <a:ext cx="665372" cy="212681"/>
                  </a:xfrm>
                  <a:prstGeom prst="rect">
                    <a:avLst/>
                  </a:prstGeom>
                  <a:noFill/>
                  <a:ln>
                    <a:noFill/>
                  </a:ln>
                  <a:extLst>
                    <a:ext uri="{909E8E84-426E-40DD-AFC4-6F175D3DCCD1}">
                      <a14:hiddenFill xmlns:a14="http://schemas.microsoft.com/office/drawing/2010/main">
                        <a:solidFill>
                          <a:srgbClr xmlns:mc="http://schemas.openxmlformats.org/markup-compatibility/2006" val="FFFFFF" mc:Ignorable="a14" a14:legacySpreadsheetColorIndex="9"/>
                        </a:solidFill>
                      </a14:hiddenFill>
                    </a:ext>
                    <a:ext uri="{91240B29-F687-4F45-9708-019B960494DF}">
                      <a14:hiddenLine xmlns:a14="http://schemas.microsoft.com/office/drawing/2010/main" w="9525">
                        <a:solidFill>
                          <a:srgbClr xmlns:mc="http://schemas.openxmlformats.org/markup-compatibility/2006" val="000000" mc:Ignorable="a14" a14:legacySpreadsheetColorIndex="64"/>
                        </a:solidFill>
                        <a:miter lim="800000"/>
                        <a:headEnd/>
                        <a:tailEnd/>
                      </a14:hiddenLine>
                    </a:ext>
                  </a:extLst>
                </xdr:spPr>
                <xdr:txBody>
                  <a:bodyPr vertOverflow="clip" wrap="square" lIns="27432" tIns="22860" rIns="0" bIns="0" anchor="t" upright="1"/>
                  <a:lstStyle/>
                  <a:p>
                    <a:pPr algn="l" rtl="0">
                      <a:defRPr sz="1000"/>
                    </a:pPr>
                    <a:fld id="{F28B1B78-919D-446D-A005-602FFAA537FD}" type="TxLink">
                      <a:rPr lang="th-TH" sz="1000" b="0" i="0" u="none" strike="noStrike" baseline="0">
                        <a:solidFill>
                          <a:srgbClr val="0000FF"/>
                        </a:solidFill>
                        <a:latin typeface="Times New Roman"/>
                      </a:rPr>
                      <a:pPr algn="l" rtl="0">
                        <a:defRPr sz="1000"/>
                      </a:pPr>
                      <a:t>1.0m.</a:t>
                    </a:fld>
                    <a:endParaRPr lang="th-TH" sz="1000" b="0" i="0" u="none" strike="noStrike" baseline="0">
                      <a:solidFill>
                        <a:srgbClr val="0000FF"/>
                      </a:solidFill>
                      <a:latin typeface="Times New Roman"/>
                    </a:endParaRPr>
                  </a:p>
                </xdr:txBody>
              </xdr:sp>
              <xdr:grpSp>
                <xdr:nvGrpSpPr>
                  <xdr:cNvPr id="1243" name="Group 1242"/>
                  <xdr:cNvGrpSpPr/>
                </xdr:nvGrpSpPr>
                <xdr:grpSpPr>
                  <a:xfrm>
                    <a:off x="2495767" y="18738273"/>
                    <a:ext cx="915916" cy="203057"/>
                    <a:chOff x="2495767" y="18738273"/>
                    <a:chExt cx="915916" cy="203057"/>
                  </a:xfrm>
                </xdr:grpSpPr>
                <xdr:cxnSp macro="">
                  <xdr:nvCxnSpPr>
                    <xdr:cNvPr id="1244" name="Straight Connector 1243"/>
                    <xdr:cNvCxnSpPr/>
                  </xdr:nvCxnSpPr>
                  <xdr:spPr>
                    <a:xfrm flipH="1">
                      <a:off x="3156239" y="18840181"/>
                      <a:ext cx="255444" cy="0"/>
                    </a:xfrm>
                    <a:prstGeom prst="line">
                      <a:avLst/>
                    </a:prstGeom>
                  </xdr:spPr>
                  <xdr:style>
                    <a:lnRef idx="1">
                      <a:schemeClr val="dk1"/>
                    </a:lnRef>
                    <a:fillRef idx="0">
                      <a:schemeClr val="dk1"/>
                    </a:fillRef>
                    <a:effectRef idx="0">
                      <a:schemeClr val="dk1"/>
                    </a:effectRef>
                    <a:fontRef idx="minor">
                      <a:schemeClr val="tx1"/>
                    </a:fontRef>
                  </xdr:style>
                </xdr:cxnSp>
                <xdr:cxnSp macro="">
                  <xdr:nvCxnSpPr>
                    <xdr:cNvPr id="1245" name="Straight Connector 1244"/>
                    <xdr:cNvCxnSpPr/>
                  </xdr:nvCxnSpPr>
                  <xdr:spPr>
                    <a:xfrm flipH="1">
                      <a:off x="2495767" y="18837799"/>
                      <a:ext cx="259232" cy="0"/>
                    </a:xfrm>
                    <a:prstGeom prst="line">
                      <a:avLst/>
                    </a:prstGeom>
                  </xdr:spPr>
                  <xdr:style>
                    <a:lnRef idx="1">
                      <a:schemeClr val="dk1"/>
                    </a:lnRef>
                    <a:fillRef idx="0">
                      <a:schemeClr val="dk1"/>
                    </a:fillRef>
                    <a:effectRef idx="0">
                      <a:schemeClr val="dk1"/>
                    </a:effectRef>
                    <a:fontRef idx="minor">
                      <a:schemeClr val="tx1"/>
                    </a:fontRef>
                  </xdr:style>
                </xdr:cxnSp>
                <xdr:cxnSp macro="">
                  <xdr:nvCxnSpPr>
                    <xdr:cNvPr id="1246" name="Straight Connector 1245"/>
                    <xdr:cNvCxnSpPr/>
                  </xdr:nvCxnSpPr>
                  <xdr:spPr>
                    <a:xfrm flipV="1">
                      <a:off x="2569910" y="18738273"/>
                      <a:ext cx="0" cy="184873"/>
                    </a:xfrm>
                    <a:prstGeom prst="line">
                      <a:avLst/>
                    </a:prstGeom>
                  </xdr:spPr>
                  <xdr:style>
                    <a:lnRef idx="1">
                      <a:schemeClr val="dk1"/>
                    </a:lnRef>
                    <a:fillRef idx="0">
                      <a:schemeClr val="dk1"/>
                    </a:fillRef>
                    <a:effectRef idx="0">
                      <a:schemeClr val="dk1"/>
                    </a:effectRef>
                    <a:fontRef idx="minor">
                      <a:schemeClr val="tx1"/>
                    </a:fontRef>
                  </xdr:style>
                </xdr:cxnSp>
                <xdr:cxnSp macro="">
                  <xdr:nvCxnSpPr>
                    <xdr:cNvPr id="1247" name="Straight Connector 1246"/>
                    <xdr:cNvCxnSpPr/>
                  </xdr:nvCxnSpPr>
                  <xdr:spPr>
                    <a:xfrm flipV="1">
                      <a:off x="3363082" y="18756457"/>
                      <a:ext cx="0" cy="184873"/>
                    </a:xfrm>
                    <a:prstGeom prst="line">
                      <a:avLst/>
                    </a:prstGeom>
                  </xdr:spPr>
                  <xdr:style>
                    <a:lnRef idx="1">
                      <a:schemeClr val="dk1"/>
                    </a:lnRef>
                    <a:fillRef idx="0">
                      <a:schemeClr val="dk1"/>
                    </a:fillRef>
                    <a:effectRef idx="0">
                      <a:schemeClr val="dk1"/>
                    </a:effectRef>
                    <a:fontRef idx="minor">
                      <a:schemeClr val="tx1"/>
                    </a:fontRef>
                  </xdr:style>
                </xdr:cxnSp>
              </xdr:grpSp>
            </xdr:grpSp>
            <xdr:grpSp>
              <xdr:nvGrpSpPr>
                <xdr:cNvPr id="1184" name="Group 1183"/>
                <xdr:cNvGrpSpPr/>
              </xdr:nvGrpSpPr>
              <xdr:grpSpPr>
                <a:xfrm>
                  <a:off x="4388603" y="18762627"/>
                  <a:ext cx="954920" cy="230658"/>
                  <a:chOff x="2454831" y="18710672"/>
                  <a:chExt cx="956852" cy="230658"/>
                </a:xfrm>
              </xdr:grpSpPr>
              <xdr:sp macro="" textlink="$P$90">
                <xdr:nvSpPr>
                  <xdr:cNvPr id="1236" name="Text Box 1095"/>
                  <xdr:cNvSpPr txBox="1">
                    <a:spLocks noChangeArrowheads="1" noTextEdit="1"/>
                  </xdr:cNvSpPr>
                </xdr:nvSpPr>
                <xdr:spPr bwMode="auto">
                  <a:xfrm>
                    <a:off x="2454831" y="18710672"/>
                    <a:ext cx="678631" cy="216918"/>
                  </a:xfrm>
                  <a:prstGeom prst="rect">
                    <a:avLst/>
                  </a:prstGeom>
                  <a:noFill/>
                  <a:ln>
                    <a:noFill/>
                  </a:ln>
                  <a:extLst>
                    <a:ext uri="{909E8E84-426E-40DD-AFC4-6F175D3DCCD1}">
                      <a14:hiddenFill xmlns:a14="http://schemas.microsoft.com/office/drawing/2010/main">
                        <a:solidFill>
                          <a:srgbClr xmlns:mc="http://schemas.openxmlformats.org/markup-compatibility/2006" val="FFFFFF" mc:Ignorable="a14" a14:legacySpreadsheetColorIndex="9"/>
                        </a:solidFill>
                      </a14:hiddenFill>
                    </a:ext>
                    <a:ext uri="{91240B29-F687-4F45-9708-019B960494DF}">
                      <a14:hiddenLine xmlns:a14="http://schemas.microsoft.com/office/drawing/2010/main" w="9525">
                        <a:solidFill>
                          <a:srgbClr xmlns:mc="http://schemas.openxmlformats.org/markup-compatibility/2006" val="000000" mc:Ignorable="a14" a14:legacySpreadsheetColorIndex="64"/>
                        </a:solidFill>
                        <a:miter lim="800000"/>
                        <a:headEnd/>
                        <a:tailEnd/>
                      </a14:hiddenLine>
                    </a:ext>
                  </a:extLst>
                </xdr:spPr>
                <xdr:txBody>
                  <a:bodyPr vertOverflow="clip" wrap="square" lIns="27432" tIns="22860" rIns="0" bIns="0" anchor="t" upright="1"/>
                  <a:lstStyle/>
                  <a:p>
                    <a:pPr algn="l" rtl="0">
                      <a:defRPr sz="1000"/>
                    </a:pPr>
                    <a:fld id="{9F4341D3-0F82-4044-A78D-88EE7B909834}" type="TxLink">
                      <a:rPr lang="th-TH" sz="1000" b="0" i="0" u="none" strike="noStrike" baseline="0">
                        <a:solidFill>
                          <a:srgbClr val="0000FF"/>
                        </a:solidFill>
                        <a:latin typeface="Times New Roman"/>
                      </a:rPr>
                      <a:pPr algn="l" rtl="0">
                        <a:defRPr sz="1000"/>
                      </a:pPr>
                      <a:t>1.4m.</a:t>
                    </a:fld>
                    <a:endParaRPr lang="th-TH" sz="1000" b="0" i="0" u="none" strike="noStrike" baseline="0">
                      <a:solidFill>
                        <a:srgbClr val="0000FF"/>
                      </a:solidFill>
                      <a:latin typeface="Times New Roman"/>
                    </a:endParaRPr>
                  </a:p>
                </xdr:txBody>
              </xdr:sp>
              <xdr:grpSp>
                <xdr:nvGrpSpPr>
                  <xdr:cNvPr id="1237" name="Group 1236"/>
                  <xdr:cNvGrpSpPr/>
                </xdr:nvGrpSpPr>
                <xdr:grpSpPr>
                  <a:xfrm>
                    <a:off x="2553566" y="18755591"/>
                    <a:ext cx="858117" cy="185739"/>
                    <a:chOff x="2553566" y="18755591"/>
                    <a:chExt cx="858117" cy="185739"/>
                  </a:xfrm>
                </xdr:grpSpPr>
                <xdr:cxnSp macro="">
                  <xdr:nvCxnSpPr>
                    <xdr:cNvPr id="1238" name="Straight Connector 1237"/>
                    <xdr:cNvCxnSpPr/>
                  </xdr:nvCxnSpPr>
                  <xdr:spPr>
                    <a:xfrm flipH="1">
                      <a:off x="3156239" y="18840181"/>
                      <a:ext cx="255444" cy="0"/>
                    </a:xfrm>
                    <a:prstGeom prst="line">
                      <a:avLst/>
                    </a:prstGeom>
                  </xdr:spPr>
                  <xdr:style>
                    <a:lnRef idx="1">
                      <a:schemeClr val="dk1"/>
                    </a:lnRef>
                    <a:fillRef idx="0">
                      <a:schemeClr val="dk1"/>
                    </a:fillRef>
                    <a:effectRef idx="0">
                      <a:schemeClr val="dk1"/>
                    </a:effectRef>
                    <a:fontRef idx="minor">
                      <a:schemeClr val="tx1"/>
                    </a:fontRef>
                  </xdr:style>
                </xdr:cxnSp>
                <xdr:cxnSp macro="">
                  <xdr:nvCxnSpPr>
                    <xdr:cNvPr id="1239" name="Straight Connector 1238"/>
                    <xdr:cNvCxnSpPr/>
                  </xdr:nvCxnSpPr>
                  <xdr:spPr>
                    <a:xfrm flipH="1">
                      <a:off x="2553566" y="18837799"/>
                      <a:ext cx="201433" cy="0"/>
                    </a:xfrm>
                    <a:prstGeom prst="line">
                      <a:avLst/>
                    </a:prstGeom>
                  </xdr:spPr>
                  <xdr:style>
                    <a:lnRef idx="1">
                      <a:schemeClr val="dk1"/>
                    </a:lnRef>
                    <a:fillRef idx="0">
                      <a:schemeClr val="dk1"/>
                    </a:fillRef>
                    <a:effectRef idx="0">
                      <a:schemeClr val="dk1"/>
                    </a:effectRef>
                    <a:fontRef idx="minor">
                      <a:schemeClr val="tx1"/>
                    </a:fontRef>
                  </xdr:style>
                </xdr:cxnSp>
                <xdr:cxnSp macro="">
                  <xdr:nvCxnSpPr>
                    <xdr:cNvPr id="1240" name="Straight Connector 1239"/>
                    <xdr:cNvCxnSpPr/>
                  </xdr:nvCxnSpPr>
                  <xdr:spPr>
                    <a:xfrm flipV="1">
                      <a:off x="2600217" y="18755591"/>
                      <a:ext cx="0" cy="184873"/>
                    </a:xfrm>
                    <a:prstGeom prst="line">
                      <a:avLst/>
                    </a:prstGeom>
                  </xdr:spPr>
                  <xdr:style>
                    <a:lnRef idx="1">
                      <a:schemeClr val="dk1"/>
                    </a:lnRef>
                    <a:fillRef idx="0">
                      <a:schemeClr val="dk1"/>
                    </a:fillRef>
                    <a:effectRef idx="0">
                      <a:schemeClr val="dk1"/>
                    </a:effectRef>
                    <a:fontRef idx="minor">
                      <a:schemeClr val="tx1"/>
                    </a:fontRef>
                  </xdr:style>
                </xdr:cxnSp>
                <xdr:cxnSp macro="">
                  <xdr:nvCxnSpPr>
                    <xdr:cNvPr id="1241" name="Straight Connector 1240"/>
                    <xdr:cNvCxnSpPr/>
                  </xdr:nvCxnSpPr>
                  <xdr:spPr>
                    <a:xfrm flipV="1">
                      <a:off x="3363082" y="18756457"/>
                      <a:ext cx="0" cy="184873"/>
                    </a:xfrm>
                    <a:prstGeom prst="line">
                      <a:avLst/>
                    </a:prstGeom>
                  </xdr:spPr>
                  <xdr:style>
                    <a:lnRef idx="1">
                      <a:schemeClr val="dk1"/>
                    </a:lnRef>
                    <a:fillRef idx="0">
                      <a:schemeClr val="dk1"/>
                    </a:fillRef>
                    <a:effectRef idx="0">
                      <a:schemeClr val="dk1"/>
                    </a:effectRef>
                    <a:fontRef idx="minor">
                      <a:schemeClr val="tx1"/>
                    </a:fontRef>
                  </xdr:style>
                </xdr:cxnSp>
              </xdr:grpSp>
            </xdr:grpSp>
            <xdr:sp macro="" textlink="$I$87">
              <xdr:nvSpPr>
                <xdr:cNvPr id="1185" name="Text Box 1095"/>
                <xdr:cNvSpPr txBox="1">
                  <a:spLocks noChangeArrowheads="1" noTextEdit="1"/>
                </xdr:cNvSpPr>
              </xdr:nvSpPr>
              <xdr:spPr bwMode="auto">
                <a:xfrm>
                  <a:off x="4498473" y="19441111"/>
                  <a:ext cx="452886" cy="221120"/>
                </a:xfrm>
                <a:prstGeom prst="rect">
                  <a:avLst/>
                </a:prstGeom>
                <a:solidFill>
                  <a:schemeClr val="accent4">
                    <a:lumMod val="60000"/>
                    <a:lumOff val="40000"/>
                  </a:schemeClr>
                </a:solidFill>
                <a:ln>
                  <a:noFill/>
                </a:ln>
                <a:extLst/>
              </xdr:spPr>
              <xdr:txBody>
                <a:bodyPr vertOverflow="clip" wrap="square" lIns="27432" tIns="22860" rIns="0" bIns="0" anchor="t" upright="1"/>
                <a:lstStyle/>
                <a:p>
                  <a:pPr algn="l" rtl="0">
                    <a:defRPr sz="1000"/>
                  </a:pPr>
                  <a:fld id="{AD1E2F24-D65E-43E6-8161-82BD626FD66C}" type="TxLink">
                    <a:rPr lang="th-TH" sz="1000" b="0" i="0" u="none" strike="noStrike" baseline="0">
                      <a:solidFill>
                        <a:srgbClr val="0000FF"/>
                      </a:solidFill>
                      <a:latin typeface="Times New Roman"/>
                    </a:rPr>
                    <a:pPr algn="l" rtl="0">
                      <a:defRPr sz="1000"/>
                    </a:pPr>
                    <a:t>AS5 +</a:t>
                  </a:fld>
                  <a:endParaRPr lang="th-TH" sz="1000" b="0" i="0" u="none" strike="noStrike" baseline="0">
                    <a:solidFill>
                      <a:srgbClr val="0000FF"/>
                    </a:solidFill>
                    <a:latin typeface="Times New Roman"/>
                  </a:endParaRPr>
                </a:p>
              </xdr:txBody>
            </xdr:sp>
            <xdr:sp macro="" textlink="$I$88">
              <xdr:nvSpPr>
                <xdr:cNvPr id="1186" name="Text Box 1095"/>
                <xdr:cNvSpPr txBox="1">
                  <a:spLocks noChangeArrowheads="1" noTextEdit="1"/>
                </xdr:cNvSpPr>
              </xdr:nvSpPr>
              <xdr:spPr bwMode="auto">
                <a:xfrm>
                  <a:off x="3631234" y="19390264"/>
                  <a:ext cx="804073" cy="260573"/>
                </a:xfrm>
                <a:prstGeom prst="rect">
                  <a:avLst/>
                </a:prstGeom>
                <a:noFill/>
                <a:ln>
                  <a:noFill/>
                </a:ln>
                <a:extLst>
                  <a:ext uri="{909E8E84-426E-40DD-AFC4-6F175D3DCCD1}">
                    <a14:hiddenFill xmlns:a14="http://schemas.microsoft.com/office/drawing/2010/main">
                      <a:solidFill>
                        <a:srgbClr xmlns:mc="http://schemas.openxmlformats.org/markup-compatibility/2006" val="FFFFFF" mc:Ignorable="a14" a14:legacySpreadsheetColorIndex="9"/>
                      </a:solidFill>
                    </a14:hiddenFill>
                  </a:ext>
                  <a:ext uri="{91240B29-F687-4F45-9708-019B960494DF}">
                    <a14:hiddenLine xmlns:a14="http://schemas.microsoft.com/office/drawing/2010/main" w="9525">
                      <a:solidFill>
                        <a:srgbClr xmlns:mc="http://schemas.openxmlformats.org/markup-compatibility/2006" val="000000" mc:Ignorable="a14" a14:legacySpreadsheetColorIndex="64"/>
                      </a:solidFill>
                      <a:miter lim="800000"/>
                      <a:headEnd/>
                      <a:tailEnd/>
                    </a14:hiddenLine>
                  </a:ext>
                </a:extLst>
              </xdr:spPr>
              <xdr:txBody>
                <a:bodyPr vertOverflow="clip" wrap="square" lIns="27432" tIns="22860" rIns="0" bIns="0" anchor="t" upright="1"/>
                <a:lstStyle/>
                <a:p>
                  <a:pPr algn="l" rtl="0">
                    <a:defRPr sz="1000"/>
                  </a:pPr>
                  <a:fld id="{73ADA1A4-B596-44C9-A637-805976F64A3E}" type="TxLink">
                    <a:rPr lang="th-TH" sz="1000" b="0" i="0" u="none" strike="noStrike" baseline="0">
                      <a:solidFill>
                        <a:srgbClr val="0000FF"/>
                      </a:solidFill>
                      <a:latin typeface="Times New Roman"/>
                    </a:rPr>
                    <a:pPr algn="l" rtl="0">
                      <a:defRPr sz="1000"/>
                    </a:pPr>
                    <a:t>9@0.175m</a:t>
                  </a:fld>
                  <a:endParaRPr lang="th-TH" sz="1000" b="0" i="0" u="none" strike="noStrike" baseline="0">
                    <a:solidFill>
                      <a:srgbClr val="0000FF"/>
                    </a:solidFill>
                    <a:latin typeface="Times New Roman"/>
                  </a:endParaRPr>
                </a:p>
              </xdr:txBody>
            </xdr:sp>
            <xdr:grpSp>
              <xdr:nvGrpSpPr>
                <xdr:cNvPr id="1187" name="Group 1186"/>
                <xdr:cNvGrpSpPr/>
              </xdr:nvGrpSpPr>
              <xdr:grpSpPr>
                <a:xfrm>
                  <a:off x="1980079" y="18595870"/>
                  <a:ext cx="4373598" cy="1771195"/>
                  <a:chOff x="1980079" y="18595870"/>
                  <a:chExt cx="4373598" cy="1771195"/>
                </a:xfrm>
              </xdr:grpSpPr>
              <xdr:sp macro="" textlink="$E$24">
                <xdr:nvSpPr>
                  <xdr:cNvPr id="1188" name="Text Box 1095"/>
                  <xdr:cNvSpPr txBox="1">
                    <a:spLocks noChangeArrowheads="1" noTextEdit="1"/>
                  </xdr:cNvSpPr>
                </xdr:nvSpPr>
                <xdr:spPr bwMode="auto">
                  <a:xfrm>
                    <a:off x="3993036" y="20113203"/>
                    <a:ext cx="870503" cy="253862"/>
                  </a:xfrm>
                  <a:prstGeom prst="rect">
                    <a:avLst/>
                  </a:prstGeom>
                  <a:solidFill>
                    <a:schemeClr val="bg1"/>
                  </a:solidFill>
                  <a:ln>
                    <a:noFill/>
                  </a:ln>
                  <a:extLst/>
                </xdr:spPr>
                <xdr:txBody>
                  <a:bodyPr vertOverflow="clip" wrap="square" lIns="27432" tIns="22860" rIns="0" bIns="0" anchor="t" upright="1"/>
                  <a:lstStyle/>
                  <a:p>
                    <a:pPr algn="l" rtl="0">
                      <a:defRPr sz="1000"/>
                    </a:pPr>
                    <a:fld id="{EA3C55B9-B573-4E29-8B98-672563E404AC}" type="TxLink">
                      <a:rPr lang="th-TH" sz="1050" b="1" i="0" u="none" strike="noStrike" baseline="0">
                        <a:solidFill>
                          <a:schemeClr val="tx1"/>
                        </a:solidFill>
                        <a:latin typeface="Times New Roman"/>
                      </a:rPr>
                      <a:pPr algn="l" rtl="0">
                        <a:defRPr sz="1000"/>
                      </a:pPr>
                      <a:t>ด้านสั้น</a:t>
                    </a:fld>
                    <a:endParaRPr lang="th-TH" sz="1050" b="1" i="0" u="none" strike="noStrike" baseline="0">
                      <a:solidFill>
                        <a:schemeClr val="tx1"/>
                      </a:solidFill>
                      <a:latin typeface="Times New Roman"/>
                    </a:endParaRPr>
                  </a:p>
                </xdr:txBody>
              </xdr:sp>
              <xdr:grpSp>
                <xdr:nvGrpSpPr>
                  <xdr:cNvPr id="1189" name="Group 1188"/>
                  <xdr:cNvGrpSpPr/>
                </xdr:nvGrpSpPr>
                <xdr:grpSpPr>
                  <a:xfrm>
                    <a:off x="1980079" y="18595870"/>
                    <a:ext cx="4373598" cy="1296575"/>
                    <a:chOff x="1972935" y="18698766"/>
                    <a:chExt cx="4371217" cy="1307984"/>
                  </a:xfrm>
                </xdr:grpSpPr>
                <xdr:sp macro="" textlink="">
                  <xdr:nvSpPr>
                    <xdr:cNvPr id="1192" name="Line 1086"/>
                    <xdr:cNvSpPr>
                      <a:spLocks noChangeShapeType="1"/>
                    </xdr:cNvSpPr>
                  </xdr:nvSpPr>
                  <xdr:spPr bwMode="auto">
                    <a:xfrm flipH="1">
                      <a:off x="2333624" y="18716347"/>
                      <a:ext cx="0" cy="443191"/>
                    </a:xfrm>
                    <a:prstGeom prst="line">
                      <a:avLst/>
                    </a:prstGeom>
                    <a:noFill/>
                    <a:ln w="9525">
                      <a:solidFill>
                        <a:srgbClr xmlns:mc="http://schemas.openxmlformats.org/markup-compatibility/2006" xmlns:a14="http://schemas.microsoft.com/office/drawing/2010/main" val="000000" mc:Ignorable="a14" a14:legacySpreadsheetColorIndex="64"/>
                      </a:solidFill>
                      <a:round/>
                      <a:headEnd/>
                      <a:tailEnd type="triangle" w="sm" len="med"/>
                    </a:ln>
                    <a:extLst>
                      <a:ext uri="{909E8E84-426E-40DD-AFC4-6F175D3DCCD1}">
                        <a14:hiddenFill xmlns:a14="http://schemas.microsoft.com/office/drawing/2010/main">
                          <a:noFill/>
                        </a14:hiddenFill>
                      </a:ext>
                    </a:extLst>
                  </xdr:spPr>
                </xdr:sp>
                <xdr:cxnSp macro="">
                  <xdr:nvCxnSpPr>
                    <xdr:cNvPr id="1193" name="Straight Connector 1192"/>
                    <xdr:cNvCxnSpPr/>
                  </xdr:nvCxnSpPr>
                  <xdr:spPr>
                    <a:xfrm>
                      <a:off x="2333624" y="18701217"/>
                      <a:ext cx="277935" cy="1824"/>
                    </a:xfrm>
                    <a:prstGeom prst="line">
                      <a:avLst/>
                    </a:prstGeom>
                  </xdr:spPr>
                  <xdr:style>
                    <a:lnRef idx="1">
                      <a:schemeClr val="dk1"/>
                    </a:lnRef>
                    <a:fillRef idx="0">
                      <a:schemeClr val="dk1"/>
                    </a:fillRef>
                    <a:effectRef idx="0">
                      <a:schemeClr val="dk1"/>
                    </a:effectRef>
                    <a:fontRef idx="minor">
                      <a:schemeClr val="tx1"/>
                    </a:fontRef>
                  </xdr:style>
                </xdr:cxnSp>
                <xdr:sp macro="" textlink="">
                  <xdr:nvSpPr>
                    <xdr:cNvPr id="1194" name="Line 1086"/>
                    <xdr:cNvSpPr>
                      <a:spLocks noChangeShapeType="1"/>
                    </xdr:cNvSpPr>
                  </xdr:nvSpPr>
                  <xdr:spPr bwMode="auto">
                    <a:xfrm flipH="1">
                      <a:off x="5664526" y="18698766"/>
                      <a:ext cx="1" cy="496491"/>
                    </a:xfrm>
                    <a:prstGeom prst="line">
                      <a:avLst/>
                    </a:prstGeom>
                    <a:noFill/>
                    <a:ln w="9525">
                      <a:solidFill>
                        <a:srgbClr xmlns:mc="http://schemas.openxmlformats.org/markup-compatibility/2006" xmlns:a14="http://schemas.microsoft.com/office/drawing/2010/main" val="000000" mc:Ignorable="a14" a14:legacySpreadsheetColorIndex="64"/>
                      </a:solidFill>
                      <a:round/>
                      <a:headEnd/>
                      <a:tailEnd type="triangle" w="sm" len="med"/>
                    </a:ln>
                    <a:extLst>
                      <a:ext uri="{909E8E84-426E-40DD-AFC4-6F175D3DCCD1}">
                        <a14:hiddenFill xmlns:a14="http://schemas.microsoft.com/office/drawing/2010/main">
                          <a:noFill/>
                        </a14:hiddenFill>
                      </a:ext>
                    </a:extLst>
                  </xdr:spPr>
                </xdr:sp>
                <xdr:cxnSp macro="">
                  <xdr:nvCxnSpPr>
                    <xdr:cNvPr id="1195" name="Straight Connector 1194"/>
                    <xdr:cNvCxnSpPr/>
                  </xdr:nvCxnSpPr>
                  <xdr:spPr>
                    <a:xfrm>
                      <a:off x="5212904" y="18707048"/>
                      <a:ext cx="463012" cy="0"/>
                    </a:xfrm>
                    <a:prstGeom prst="line">
                      <a:avLst/>
                    </a:prstGeom>
                  </xdr:spPr>
                  <xdr:style>
                    <a:lnRef idx="1">
                      <a:schemeClr val="dk1"/>
                    </a:lnRef>
                    <a:fillRef idx="0">
                      <a:schemeClr val="dk1"/>
                    </a:fillRef>
                    <a:effectRef idx="0">
                      <a:schemeClr val="dk1"/>
                    </a:effectRef>
                    <a:fontRef idx="minor">
                      <a:schemeClr val="tx1"/>
                    </a:fontRef>
                  </xdr:style>
                </xdr:cxnSp>
                <xdr:sp macro="" textlink="">
                  <xdr:nvSpPr>
                    <xdr:cNvPr id="1196" name="Line 1086"/>
                    <xdr:cNvSpPr>
                      <a:spLocks noChangeShapeType="1"/>
                    </xdr:cNvSpPr>
                  </xdr:nvSpPr>
                  <xdr:spPr bwMode="auto">
                    <a:xfrm flipH="1" flipV="1">
                      <a:off x="2977597" y="19358009"/>
                      <a:ext cx="0" cy="567155"/>
                    </a:xfrm>
                    <a:prstGeom prst="line">
                      <a:avLst/>
                    </a:prstGeom>
                    <a:noFill/>
                    <a:ln w="9525">
                      <a:solidFill>
                        <a:srgbClr xmlns:mc="http://schemas.openxmlformats.org/markup-compatibility/2006" xmlns:a14="http://schemas.microsoft.com/office/drawing/2010/main" val="000000" mc:Ignorable="a14" a14:legacySpreadsheetColorIndex="64"/>
                      </a:solidFill>
                      <a:round/>
                      <a:headEnd/>
                      <a:tailEnd type="triangle" w="sm" len="med"/>
                    </a:ln>
                    <a:extLst>
                      <a:ext uri="{909E8E84-426E-40DD-AFC4-6F175D3DCCD1}">
                        <a14:hiddenFill xmlns:a14="http://schemas.microsoft.com/office/drawing/2010/main">
                          <a:noFill/>
                        </a14:hiddenFill>
                      </a:ext>
                    </a:extLst>
                  </xdr:spPr>
                </xdr:sp>
                <xdr:cxnSp macro="">
                  <xdr:nvCxnSpPr>
                    <xdr:cNvPr id="1197" name="Straight Connector 1196"/>
                    <xdr:cNvCxnSpPr/>
                  </xdr:nvCxnSpPr>
                  <xdr:spPr>
                    <a:xfrm>
                      <a:off x="2964170" y="19930321"/>
                      <a:ext cx="613497" cy="0"/>
                    </a:xfrm>
                    <a:prstGeom prst="line">
                      <a:avLst/>
                    </a:prstGeom>
                  </xdr:spPr>
                  <xdr:style>
                    <a:lnRef idx="1">
                      <a:schemeClr val="dk1"/>
                    </a:lnRef>
                    <a:fillRef idx="0">
                      <a:schemeClr val="dk1"/>
                    </a:fillRef>
                    <a:effectRef idx="0">
                      <a:schemeClr val="dk1"/>
                    </a:effectRef>
                    <a:fontRef idx="minor">
                      <a:schemeClr val="tx1"/>
                    </a:fontRef>
                  </xdr:style>
                </xdr:cxnSp>
                <xdr:grpSp>
                  <xdr:nvGrpSpPr>
                    <xdr:cNvPr id="1198" name="Group 1197"/>
                    <xdr:cNvGrpSpPr/>
                  </xdr:nvGrpSpPr>
                  <xdr:grpSpPr>
                    <a:xfrm>
                      <a:off x="1972935" y="19120737"/>
                      <a:ext cx="4371217" cy="886013"/>
                      <a:chOff x="1985877" y="19177163"/>
                      <a:chExt cx="4381052" cy="887565"/>
                    </a:xfrm>
                  </xdr:grpSpPr>
                  <xdr:grpSp>
                    <xdr:nvGrpSpPr>
                      <xdr:cNvPr id="1199" name="Group 1198"/>
                      <xdr:cNvGrpSpPr/>
                    </xdr:nvGrpSpPr>
                    <xdr:grpSpPr>
                      <a:xfrm>
                        <a:off x="1985877" y="19177163"/>
                        <a:ext cx="4381052" cy="887565"/>
                        <a:chOff x="1972935" y="19120737"/>
                        <a:chExt cx="4371215" cy="886013"/>
                      </a:xfrm>
                    </xdr:grpSpPr>
                    <xdr:grpSp>
                      <xdr:nvGrpSpPr>
                        <xdr:cNvPr id="1222" name="Group 1221"/>
                        <xdr:cNvGrpSpPr/>
                      </xdr:nvGrpSpPr>
                      <xdr:grpSpPr>
                        <a:xfrm>
                          <a:off x="1972935" y="19120737"/>
                          <a:ext cx="4369497" cy="886013"/>
                          <a:chOff x="3350559" y="20529176"/>
                          <a:chExt cx="4361793" cy="867103"/>
                        </a:xfrm>
                      </xdr:grpSpPr>
                      <xdr:sp macro="" textlink="">
                        <xdr:nvSpPr>
                          <xdr:cNvPr id="1227" name="Line 1001"/>
                          <xdr:cNvSpPr>
                            <a:spLocks noChangeShapeType="1"/>
                          </xdr:cNvSpPr>
                        </xdr:nvSpPr>
                        <xdr:spPr bwMode="auto">
                          <a:xfrm>
                            <a:off x="3350559" y="20529176"/>
                            <a:ext cx="4361793" cy="0"/>
                          </a:xfrm>
                          <a:prstGeom prst="line">
                            <a:avLst/>
                          </a:prstGeom>
                          <a:noFill/>
                          <a:ln w="12700">
                            <a:solidFill>
                              <a:srgbClr xmlns:mc="http://schemas.openxmlformats.org/markup-compatibility/2006" xmlns:a14="http://schemas.microsoft.com/office/drawing/2010/main" val="000000" mc:Ignorable="a14" a14:legacySpreadsheetColorIndex="64"/>
                            </a:solidFill>
                            <a:round/>
                            <a:headEnd/>
                            <a:tailEnd/>
                          </a:ln>
                          <a:extLst>
                            <a:ext uri="{909E8E84-426E-40DD-AFC4-6F175D3DCCD1}">
                              <a14:hiddenFill xmlns:a14="http://schemas.microsoft.com/office/drawing/2010/main">
                                <a:noFill/>
                              </a14:hiddenFill>
                            </a:ext>
                          </a:extLst>
                        </xdr:spPr>
                      </xdr:sp>
                      <xdr:sp macro="" textlink="">
                        <xdr:nvSpPr>
                          <xdr:cNvPr id="1228" name="Line 1002"/>
                          <xdr:cNvSpPr>
                            <a:spLocks noChangeShapeType="1"/>
                          </xdr:cNvSpPr>
                        </xdr:nvSpPr>
                        <xdr:spPr bwMode="auto">
                          <a:xfrm>
                            <a:off x="3350559" y="20529176"/>
                            <a:ext cx="0" cy="867103"/>
                          </a:xfrm>
                          <a:prstGeom prst="line">
                            <a:avLst/>
                          </a:prstGeom>
                          <a:noFill/>
                          <a:ln w="12700">
                            <a:solidFill>
                              <a:srgbClr xmlns:mc="http://schemas.openxmlformats.org/markup-compatibility/2006" xmlns:a14="http://schemas.microsoft.com/office/drawing/2010/main" val="000000" mc:Ignorable="a14" a14:legacySpreadsheetColorIndex="64"/>
                            </a:solidFill>
                            <a:round/>
                            <a:headEnd/>
                            <a:tailEnd/>
                          </a:ln>
                          <a:extLst>
                            <a:ext uri="{909E8E84-426E-40DD-AFC4-6F175D3DCCD1}">
                              <a14:hiddenFill xmlns:a14="http://schemas.microsoft.com/office/drawing/2010/main">
                                <a:noFill/>
                              </a14:hiddenFill>
                            </a:ext>
                          </a:extLst>
                        </xdr:spPr>
                      </xdr:sp>
                      <xdr:sp macro="" textlink="">
                        <xdr:nvSpPr>
                          <xdr:cNvPr id="1229" name="Line 1003"/>
                          <xdr:cNvSpPr>
                            <a:spLocks noChangeShapeType="1"/>
                          </xdr:cNvSpPr>
                        </xdr:nvSpPr>
                        <xdr:spPr bwMode="auto">
                          <a:xfrm>
                            <a:off x="3938749" y="20812869"/>
                            <a:ext cx="0" cy="578069"/>
                          </a:xfrm>
                          <a:prstGeom prst="line">
                            <a:avLst/>
                          </a:prstGeom>
                          <a:noFill/>
                          <a:ln w="12700">
                            <a:solidFill>
                              <a:srgbClr xmlns:mc="http://schemas.openxmlformats.org/markup-compatibility/2006" xmlns:a14="http://schemas.microsoft.com/office/drawing/2010/main" val="000000" mc:Ignorable="a14" a14:legacySpreadsheetColorIndex="64"/>
                            </a:solidFill>
                            <a:round/>
                            <a:headEnd/>
                            <a:tailEnd/>
                          </a:ln>
                          <a:extLst>
                            <a:ext uri="{909E8E84-426E-40DD-AFC4-6F175D3DCCD1}">
                              <a14:hiddenFill xmlns:a14="http://schemas.microsoft.com/office/drawing/2010/main">
                                <a:noFill/>
                              </a14:hiddenFill>
                            </a:ext>
                          </a:extLst>
                        </xdr:spPr>
                      </xdr:sp>
                      <xdr:sp macro="" textlink="">
                        <xdr:nvSpPr>
                          <xdr:cNvPr id="1230" name="Line 1004"/>
                          <xdr:cNvSpPr>
                            <a:spLocks noChangeShapeType="1"/>
                          </xdr:cNvSpPr>
                        </xdr:nvSpPr>
                        <xdr:spPr bwMode="auto">
                          <a:xfrm>
                            <a:off x="6608766" y="20818210"/>
                            <a:ext cx="0" cy="578069"/>
                          </a:xfrm>
                          <a:prstGeom prst="line">
                            <a:avLst/>
                          </a:prstGeom>
                          <a:noFill/>
                          <a:ln w="12700">
                            <a:solidFill>
                              <a:srgbClr xmlns:mc="http://schemas.openxmlformats.org/markup-compatibility/2006" xmlns:a14="http://schemas.microsoft.com/office/drawing/2010/main" val="000000" mc:Ignorable="a14" a14:legacySpreadsheetColorIndex="64"/>
                            </a:solidFill>
                            <a:round/>
                            <a:headEnd/>
                            <a:tailEnd/>
                          </a:ln>
                          <a:extLst>
                            <a:ext uri="{909E8E84-426E-40DD-AFC4-6F175D3DCCD1}">
                              <a14:hiddenFill xmlns:a14="http://schemas.microsoft.com/office/drawing/2010/main">
                                <a:noFill/>
                              </a14:hiddenFill>
                            </a:ext>
                          </a:extLst>
                        </xdr:spPr>
                      </xdr:sp>
                      <xdr:sp macro="" textlink="">
                        <xdr:nvSpPr>
                          <xdr:cNvPr id="1231" name="Line 1006"/>
                          <xdr:cNvSpPr>
                            <a:spLocks noChangeShapeType="1"/>
                          </xdr:cNvSpPr>
                        </xdr:nvSpPr>
                        <xdr:spPr bwMode="auto">
                          <a:xfrm>
                            <a:off x="7160559" y="20818210"/>
                            <a:ext cx="0" cy="578069"/>
                          </a:xfrm>
                          <a:prstGeom prst="line">
                            <a:avLst/>
                          </a:prstGeom>
                          <a:noFill/>
                          <a:ln w="12700">
                            <a:solidFill>
                              <a:srgbClr xmlns:mc="http://schemas.openxmlformats.org/markup-compatibility/2006" xmlns:a14="http://schemas.microsoft.com/office/drawing/2010/main" val="000000" mc:Ignorable="a14" a14:legacySpreadsheetColorIndex="64"/>
                            </a:solidFill>
                            <a:round/>
                            <a:headEnd/>
                            <a:tailEnd/>
                          </a:ln>
                          <a:extLst>
                            <a:ext uri="{909E8E84-426E-40DD-AFC4-6F175D3DCCD1}">
                              <a14:hiddenFill xmlns:a14="http://schemas.microsoft.com/office/drawing/2010/main">
                                <a:noFill/>
                              </a14:hiddenFill>
                            </a:ext>
                          </a:extLst>
                        </xdr:spPr>
                      </xdr:sp>
                      <xdr:sp macro="" textlink="">
                        <xdr:nvSpPr>
                          <xdr:cNvPr id="1232" name="Line 1007"/>
                          <xdr:cNvSpPr>
                            <a:spLocks noChangeShapeType="1"/>
                          </xdr:cNvSpPr>
                        </xdr:nvSpPr>
                        <xdr:spPr bwMode="auto">
                          <a:xfrm>
                            <a:off x="3350559" y="21396279"/>
                            <a:ext cx="590550" cy="0"/>
                          </a:xfrm>
                          <a:prstGeom prst="line">
                            <a:avLst/>
                          </a:prstGeom>
                          <a:noFill/>
                          <a:ln w="12700">
                            <a:solidFill>
                              <a:srgbClr xmlns:mc="http://schemas.openxmlformats.org/markup-compatibility/2006" xmlns:a14="http://schemas.microsoft.com/office/drawing/2010/main" val="000000" mc:Ignorable="a14" a14:legacySpreadsheetColorIndex="64"/>
                            </a:solidFill>
                            <a:round/>
                            <a:headEnd/>
                            <a:tailEnd/>
                          </a:ln>
                          <a:extLst>
                            <a:ext uri="{909E8E84-426E-40DD-AFC4-6F175D3DCCD1}">
                              <a14:hiddenFill xmlns:a14="http://schemas.microsoft.com/office/drawing/2010/main">
                                <a:noFill/>
                              </a14:hiddenFill>
                            </a:ext>
                          </a:extLst>
                        </xdr:spPr>
                      </xdr:sp>
                      <xdr:sp macro="" textlink="">
                        <xdr:nvSpPr>
                          <xdr:cNvPr id="1233" name="Line 1008"/>
                          <xdr:cNvSpPr>
                            <a:spLocks noChangeShapeType="1"/>
                          </xdr:cNvSpPr>
                        </xdr:nvSpPr>
                        <xdr:spPr bwMode="auto">
                          <a:xfrm flipV="1">
                            <a:off x="6608766" y="21396279"/>
                            <a:ext cx="551793" cy="0"/>
                          </a:xfrm>
                          <a:prstGeom prst="line">
                            <a:avLst/>
                          </a:prstGeom>
                          <a:noFill/>
                          <a:ln w="12700">
                            <a:solidFill>
                              <a:srgbClr xmlns:mc="http://schemas.openxmlformats.org/markup-compatibility/2006" xmlns:a14="http://schemas.microsoft.com/office/drawing/2010/main" val="000000" mc:Ignorable="a14" a14:legacySpreadsheetColorIndex="64"/>
                            </a:solidFill>
                            <a:round/>
                            <a:headEnd/>
                            <a:tailEnd/>
                          </a:ln>
                          <a:extLst>
                            <a:ext uri="{909E8E84-426E-40DD-AFC4-6F175D3DCCD1}">
                              <a14:hiddenFill xmlns:a14="http://schemas.microsoft.com/office/drawing/2010/main">
                                <a:noFill/>
                              </a14:hiddenFill>
                            </a:ext>
                          </a:extLst>
                        </xdr:spPr>
                      </xdr:sp>
                      <xdr:sp macro="" textlink="">
                        <xdr:nvSpPr>
                          <xdr:cNvPr id="1234" name="Line 1009"/>
                          <xdr:cNvSpPr>
                            <a:spLocks noChangeShapeType="1"/>
                          </xdr:cNvSpPr>
                        </xdr:nvSpPr>
                        <xdr:spPr bwMode="auto">
                          <a:xfrm>
                            <a:off x="3941109" y="20818210"/>
                            <a:ext cx="2667657" cy="0"/>
                          </a:xfrm>
                          <a:prstGeom prst="line">
                            <a:avLst/>
                          </a:prstGeom>
                          <a:noFill/>
                          <a:ln w="12700">
                            <a:solidFill>
                              <a:srgbClr xmlns:mc="http://schemas.openxmlformats.org/markup-compatibility/2006" xmlns:a14="http://schemas.microsoft.com/office/drawing/2010/main" val="000000" mc:Ignorable="a14" a14:legacySpreadsheetColorIndex="64"/>
                            </a:solidFill>
                            <a:round/>
                            <a:headEnd/>
                            <a:tailEnd/>
                          </a:ln>
                          <a:extLst>
                            <a:ext uri="{909E8E84-426E-40DD-AFC4-6F175D3DCCD1}">
                              <a14:hiddenFill xmlns:a14="http://schemas.microsoft.com/office/drawing/2010/main">
                                <a:noFill/>
                              </a14:hiddenFill>
                            </a:ext>
                          </a:extLst>
                        </xdr:spPr>
                      </xdr:sp>
                      <xdr:sp macro="" textlink="">
                        <xdr:nvSpPr>
                          <xdr:cNvPr id="1235" name="Line 1010"/>
                          <xdr:cNvSpPr>
                            <a:spLocks noChangeShapeType="1"/>
                          </xdr:cNvSpPr>
                        </xdr:nvSpPr>
                        <xdr:spPr bwMode="auto">
                          <a:xfrm>
                            <a:off x="7160559" y="20818210"/>
                            <a:ext cx="551793" cy="0"/>
                          </a:xfrm>
                          <a:prstGeom prst="line">
                            <a:avLst/>
                          </a:prstGeom>
                          <a:noFill/>
                          <a:ln w="12700">
                            <a:solidFill>
                              <a:srgbClr xmlns:mc="http://schemas.openxmlformats.org/markup-compatibility/2006" xmlns:a14="http://schemas.microsoft.com/office/drawing/2010/main" val="000000" mc:Ignorable="a14" a14:legacySpreadsheetColorIndex="64"/>
                            </a:solidFill>
                            <a:round/>
                            <a:headEnd/>
                            <a:tailEnd/>
                          </a:ln>
                          <a:extLst>
                            <a:ext uri="{909E8E84-426E-40DD-AFC4-6F175D3DCCD1}">
                              <a14:hiddenFill xmlns:a14="http://schemas.microsoft.com/office/drawing/2010/main">
                                <a:noFill/>
                              </a14:hiddenFill>
                            </a:ext>
                          </a:extLst>
                        </xdr:spPr>
                      </xdr:sp>
                    </xdr:grpSp>
                    <xdr:sp macro="" textlink="">
                      <xdr:nvSpPr>
                        <xdr:cNvPr id="1223" name="Line 1022"/>
                        <xdr:cNvSpPr>
                          <a:spLocks noChangeShapeType="1"/>
                        </xdr:cNvSpPr>
                      </xdr:nvSpPr>
                      <xdr:spPr bwMode="auto">
                        <a:xfrm>
                          <a:off x="2078831" y="19366706"/>
                          <a:ext cx="4265319" cy="0"/>
                        </a:xfrm>
                        <a:prstGeom prst="line">
                          <a:avLst/>
                        </a:prstGeom>
                        <a:noFill/>
                        <a:ln w="15875">
                          <a:solidFill>
                            <a:srgbClr xmlns:mc="http://schemas.openxmlformats.org/markup-compatibility/2006" xmlns:a14="http://schemas.microsoft.com/office/drawing/2010/main" val="800000" mc:Ignorable="a14" a14:legacySpreadsheetColorIndex="16"/>
                          </a:solidFill>
                          <a:round/>
                          <a:headEnd/>
                          <a:tailEnd/>
                        </a:ln>
                        <a:extLst>
                          <a:ext uri="{909E8E84-426E-40DD-AFC4-6F175D3DCCD1}">
                            <a14:hiddenFill xmlns:a14="http://schemas.microsoft.com/office/drawing/2010/main">
                              <a:noFill/>
                            </a14:hiddenFill>
                          </a:ext>
                        </a:extLst>
                      </xdr:spPr>
                    </xdr:sp>
                    <xdr:sp macro="" textlink="">
                      <xdr:nvSpPr>
                        <xdr:cNvPr id="1224" name="Line 1024"/>
                        <xdr:cNvSpPr>
                          <a:spLocks noChangeShapeType="1"/>
                        </xdr:cNvSpPr>
                      </xdr:nvSpPr>
                      <xdr:spPr bwMode="auto">
                        <a:xfrm>
                          <a:off x="2025764" y="19176207"/>
                          <a:ext cx="0" cy="147638"/>
                        </a:xfrm>
                        <a:prstGeom prst="line">
                          <a:avLst/>
                        </a:prstGeom>
                        <a:noFill/>
                        <a:ln w="15875">
                          <a:solidFill>
                            <a:srgbClr xmlns:mc="http://schemas.openxmlformats.org/markup-compatibility/2006" xmlns:a14="http://schemas.microsoft.com/office/drawing/2010/main" val="800000" mc:Ignorable="a14" a14:legacySpreadsheetColorIndex="16"/>
                          </a:solidFill>
                          <a:round/>
                          <a:headEnd/>
                          <a:tailEnd/>
                        </a:ln>
                        <a:extLst>
                          <a:ext uri="{909E8E84-426E-40DD-AFC4-6F175D3DCCD1}">
                            <a14:hiddenFill xmlns:a14="http://schemas.microsoft.com/office/drawing/2010/main">
                              <a:noFill/>
                            </a14:hiddenFill>
                          </a:ext>
                        </a:extLst>
                      </xdr:spPr>
                    </xdr:sp>
                    <xdr:sp macro="" textlink="">
                      <xdr:nvSpPr>
                        <xdr:cNvPr id="1225" name="Line 1025"/>
                        <xdr:cNvSpPr>
                          <a:spLocks noChangeShapeType="1"/>
                        </xdr:cNvSpPr>
                      </xdr:nvSpPr>
                      <xdr:spPr bwMode="auto">
                        <a:xfrm>
                          <a:off x="2021681" y="19176206"/>
                          <a:ext cx="1332614" cy="0"/>
                        </a:xfrm>
                        <a:prstGeom prst="line">
                          <a:avLst/>
                        </a:prstGeom>
                        <a:noFill/>
                        <a:ln w="15875">
                          <a:solidFill>
                            <a:srgbClr xmlns:mc="http://schemas.openxmlformats.org/markup-compatibility/2006" xmlns:a14="http://schemas.microsoft.com/office/drawing/2010/main" val="800000" mc:Ignorable="a14" a14:legacySpreadsheetColorIndex="16"/>
                          </a:solidFill>
                          <a:round/>
                          <a:headEnd/>
                          <a:tailEnd/>
                        </a:ln>
                        <a:extLst>
                          <a:ext uri="{909E8E84-426E-40DD-AFC4-6F175D3DCCD1}">
                            <a14:hiddenFill xmlns:a14="http://schemas.microsoft.com/office/drawing/2010/main">
                              <a:noFill/>
                            </a14:hiddenFill>
                          </a:ext>
                        </a:extLst>
                      </xdr:spPr>
                    </xdr:sp>
                    <xdr:sp macro="" textlink="">
                      <xdr:nvSpPr>
                        <xdr:cNvPr id="1226" name="Line 1027"/>
                        <xdr:cNvSpPr>
                          <a:spLocks noChangeShapeType="1"/>
                        </xdr:cNvSpPr>
                      </xdr:nvSpPr>
                      <xdr:spPr bwMode="auto">
                        <a:xfrm>
                          <a:off x="4526198" y="19176206"/>
                          <a:ext cx="1813879" cy="0"/>
                        </a:xfrm>
                        <a:prstGeom prst="line">
                          <a:avLst/>
                        </a:prstGeom>
                        <a:noFill/>
                        <a:ln w="15875">
                          <a:solidFill>
                            <a:srgbClr xmlns:mc="http://schemas.openxmlformats.org/markup-compatibility/2006" xmlns:a14="http://schemas.microsoft.com/office/drawing/2010/main" val="800000" mc:Ignorable="a14" a14:legacySpreadsheetColorIndex="16"/>
                          </a:solidFill>
                          <a:round/>
                          <a:headEnd/>
                          <a:tailEnd/>
                        </a:ln>
                        <a:extLst>
                          <a:ext uri="{909E8E84-426E-40DD-AFC4-6F175D3DCCD1}">
                            <a14:hiddenFill xmlns:a14="http://schemas.microsoft.com/office/drawing/2010/main">
                              <a:noFill/>
                            </a14:hiddenFill>
                          </a:ext>
                        </a:extLst>
                      </xdr:spPr>
                    </xdr:sp>
                  </xdr:grpSp>
                  <xdr:grpSp>
                    <xdr:nvGrpSpPr>
                      <xdr:cNvPr id="1200" name="Group 1199"/>
                      <xdr:cNvGrpSpPr/>
                    </xdr:nvGrpSpPr>
                    <xdr:grpSpPr>
                      <a:xfrm>
                        <a:off x="2595907" y="19238708"/>
                        <a:ext cx="3580232" cy="178630"/>
                        <a:chOff x="2595907" y="19238708"/>
                        <a:chExt cx="3580232" cy="178630"/>
                      </a:xfrm>
                    </xdr:grpSpPr>
                    <xdr:sp macro="" textlink="">
                      <xdr:nvSpPr>
                        <xdr:cNvPr id="1201" name="Oval 1040"/>
                        <xdr:cNvSpPr>
                          <a:spLocks noChangeArrowheads="1"/>
                        </xdr:cNvSpPr>
                      </xdr:nvSpPr>
                      <xdr:spPr bwMode="auto">
                        <a:xfrm>
                          <a:off x="3180059" y="19247733"/>
                          <a:ext cx="57150" cy="47625"/>
                        </a:xfrm>
                        <a:prstGeom prst="ellipse">
                          <a:avLst/>
                        </a:prstGeom>
                        <a:solidFill>
                          <a:srgbClr xmlns:mc="http://schemas.openxmlformats.org/markup-compatibility/2006" xmlns:a14="http://schemas.microsoft.com/office/drawing/2010/main" val="0000FF" mc:Ignorable="a14" a14:legacySpreadsheetColorIndex="12"/>
                        </a:solidFill>
                        <a:ln w="9525">
                          <a:solidFill>
                            <a:srgbClr xmlns:mc="http://schemas.openxmlformats.org/markup-compatibility/2006" xmlns:a14="http://schemas.microsoft.com/office/drawing/2010/main" val="0000FF" mc:Ignorable="a14" a14:legacySpreadsheetColorIndex="12"/>
                          </a:solidFill>
                          <a:round/>
                          <a:headEnd/>
                          <a:tailEnd/>
                        </a:ln>
                      </xdr:spPr>
                    </xdr:sp>
                    <xdr:sp macro="" textlink="">
                      <xdr:nvSpPr>
                        <xdr:cNvPr id="1202" name="Oval 1040"/>
                        <xdr:cNvSpPr>
                          <a:spLocks noChangeArrowheads="1"/>
                        </xdr:cNvSpPr>
                      </xdr:nvSpPr>
                      <xdr:spPr bwMode="auto">
                        <a:xfrm>
                          <a:off x="2896314" y="19249738"/>
                          <a:ext cx="57150" cy="47625"/>
                        </a:xfrm>
                        <a:prstGeom prst="ellipse">
                          <a:avLst/>
                        </a:prstGeom>
                        <a:solidFill>
                          <a:srgbClr xmlns:mc="http://schemas.openxmlformats.org/markup-compatibility/2006" xmlns:a14="http://schemas.microsoft.com/office/drawing/2010/main" val="0000FF" mc:Ignorable="a14" a14:legacySpreadsheetColorIndex="12"/>
                        </a:solidFill>
                        <a:ln w="9525">
                          <a:solidFill>
                            <a:srgbClr xmlns:mc="http://schemas.openxmlformats.org/markup-compatibility/2006" xmlns:a14="http://schemas.microsoft.com/office/drawing/2010/main" val="0000FF" mc:Ignorable="a14" a14:legacySpreadsheetColorIndex="12"/>
                          </a:solidFill>
                          <a:round/>
                          <a:headEnd/>
                          <a:tailEnd/>
                        </a:ln>
                      </xdr:spPr>
                    </xdr:sp>
                    <xdr:sp macro="" textlink="">
                      <xdr:nvSpPr>
                        <xdr:cNvPr id="1203" name="Oval 1040"/>
                        <xdr:cNvSpPr>
                          <a:spLocks noChangeArrowheads="1"/>
                        </xdr:cNvSpPr>
                      </xdr:nvSpPr>
                      <xdr:spPr bwMode="auto">
                        <a:xfrm>
                          <a:off x="2597529" y="19241716"/>
                          <a:ext cx="57150" cy="47625"/>
                        </a:xfrm>
                        <a:prstGeom prst="ellipse">
                          <a:avLst/>
                        </a:prstGeom>
                        <a:solidFill>
                          <a:srgbClr xmlns:mc="http://schemas.openxmlformats.org/markup-compatibility/2006" xmlns:a14="http://schemas.microsoft.com/office/drawing/2010/main" val="0000FF" mc:Ignorable="a14" a14:legacySpreadsheetColorIndex="12"/>
                        </a:solidFill>
                        <a:ln w="9525">
                          <a:solidFill>
                            <a:srgbClr xmlns:mc="http://schemas.openxmlformats.org/markup-compatibility/2006" xmlns:a14="http://schemas.microsoft.com/office/drawing/2010/main" val="0000FF" mc:Ignorable="a14" a14:legacySpreadsheetColorIndex="12"/>
                          </a:solidFill>
                          <a:round/>
                          <a:headEnd/>
                          <a:tailEnd/>
                        </a:ln>
                      </xdr:spPr>
                    </xdr:sp>
                    <xdr:sp macro="" textlink="">
                      <xdr:nvSpPr>
                        <xdr:cNvPr id="1204" name="Oval 1040"/>
                        <xdr:cNvSpPr>
                          <a:spLocks noChangeArrowheads="1"/>
                        </xdr:cNvSpPr>
                      </xdr:nvSpPr>
                      <xdr:spPr bwMode="auto">
                        <a:xfrm>
                          <a:off x="5224162" y="19244725"/>
                          <a:ext cx="57150" cy="47625"/>
                        </a:xfrm>
                        <a:prstGeom prst="ellipse">
                          <a:avLst/>
                        </a:prstGeom>
                        <a:solidFill>
                          <a:srgbClr xmlns:mc="http://schemas.openxmlformats.org/markup-compatibility/2006" xmlns:a14="http://schemas.microsoft.com/office/drawing/2010/main" val="0000FF" mc:Ignorable="a14" a14:legacySpreadsheetColorIndex="12"/>
                        </a:solidFill>
                        <a:ln w="9525">
                          <a:solidFill>
                            <a:srgbClr xmlns:mc="http://schemas.openxmlformats.org/markup-compatibility/2006" xmlns:a14="http://schemas.microsoft.com/office/drawing/2010/main" val="0000FF" mc:Ignorable="a14" a14:legacySpreadsheetColorIndex="12"/>
                          </a:solidFill>
                          <a:round/>
                          <a:headEnd/>
                          <a:tailEnd/>
                        </a:ln>
                      </xdr:spPr>
                    </xdr:sp>
                    <xdr:sp macro="" textlink="">
                      <xdr:nvSpPr>
                        <xdr:cNvPr id="1205" name="Oval 1040"/>
                        <xdr:cNvSpPr>
                          <a:spLocks noChangeArrowheads="1"/>
                        </xdr:cNvSpPr>
                      </xdr:nvSpPr>
                      <xdr:spPr bwMode="auto">
                        <a:xfrm>
                          <a:off x="4940417" y="19246730"/>
                          <a:ext cx="57150" cy="47625"/>
                        </a:xfrm>
                        <a:prstGeom prst="ellipse">
                          <a:avLst/>
                        </a:prstGeom>
                        <a:solidFill>
                          <a:srgbClr xmlns:mc="http://schemas.openxmlformats.org/markup-compatibility/2006" xmlns:a14="http://schemas.microsoft.com/office/drawing/2010/main" val="0000FF" mc:Ignorable="a14" a14:legacySpreadsheetColorIndex="12"/>
                        </a:solidFill>
                        <a:ln w="9525">
                          <a:solidFill>
                            <a:srgbClr xmlns:mc="http://schemas.openxmlformats.org/markup-compatibility/2006" xmlns:a14="http://schemas.microsoft.com/office/drawing/2010/main" val="0000FF" mc:Ignorable="a14" a14:legacySpreadsheetColorIndex="12"/>
                          </a:solidFill>
                          <a:round/>
                          <a:headEnd/>
                          <a:tailEnd/>
                        </a:ln>
                      </xdr:spPr>
                    </xdr:sp>
                    <xdr:sp macro="" textlink="">
                      <xdr:nvSpPr>
                        <xdr:cNvPr id="1206" name="Oval 1040"/>
                        <xdr:cNvSpPr>
                          <a:spLocks noChangeArrowheads="1"/>
                        </xdr:cNvSpPr>
                      </xdr:nvSpPr>
                      <xdr:spPr bwMode="auto">
                        <a:xfrm>
                          <a:off x="4638145" y="19238708"/>
                          <a:ext cx="57150" cy="47625"/>
                        </a:xfrm>
                        <a:prstGeom prst="ellipse">
                          <a:avLst/>
                        </a:prstGeom>
                        <a:solidFill>
                          <a:srgbClr xmlns:mc="http://schemas.openxmlformats.org/markup-compatibility/2006" xmlns:a14="http://schemas.microsoft.com/office/drawing/2010/main" val="0000FF" mc:Ignorable="a14" a14:legacySpreadsheetColorIndex="12"/>
                        </a:solidFill>
                        <a:ln w="9525">
                          <a:solidFill>
                            <a:srgbClr xmlns:mc="http://schemas.openxmlformats.org/markup-compatibility/2006" xmlns:a14="http://schemas.microsoft.com/office/drawing/2010/main" val="0000FF" mc:Ignorable="a14" a14:legacySpreadsheetColorIndex="12"/>
                          </a:solidFill>
                          <a:round/>
                          <a:headEnd/>
                          <a:tailEnd/>
                        </a:ln>
                      </xdr:spPr>
                    </xdr:sp>
                    <xdr:sp macro="" textlink="">
                      <xdr:nvSpPr>
                        <xdr:cNvPr id="1207" name="Oval 1040"/>
                        <xdr:cNvSpPr>
                          <a:spLocks noChangeArrowheads="1"/>
                        </xdr:cNvSpPr>
                      </xdr:nvSpPr>
                      <xdr:spPr bwMode="auto">
                        <a:xfrm>
                          <a:off x="6118989" y="19243722"/>
                          <a:ext cx="57150" cy="47625"/>
                        </a:xfrm>
                        <a:prstGeom prst="ellipse">
                          <a:avLst/>
                        </a:prstGeom>
                        <a:solidFill>
                          <a:srgbClr xmlns:mc="http://schemas.openxmlformats.org/markup-compatibility/2006" xmlns:a14="http://schemas.microsoft.com/office/drawing/2010/main" val="0000FF" mc:Ignorable="a14" a14:legacySpreadsheetColorIndex="12"/>
                        </a:solidFill>
                        <a:ln w="9525">
                          <a:solidFill>
                            <a:srgbClr xmlns:mc="http://schemas.openxmlformats.org/markup-compatibility/2006" xmlns:a14="http://schemas.microsoft.com/office/drawing/2010/main" val="0000FF" mc:Ignorable="a14" a14:legacySpreadsheetColorIndex="12"/>
                          </a:solidFill>
                          <a:round/>
                          <a:headEnd/>
                          <a:tailEnd/>
                        </a:ln>
                      </xdr:spPr>
                    </xdr:sp>
                    <xdr:sp macro="" textlink="">
                      <xdr:nvSpPr>
                        <xdr:cNvPr id="1208" name="Oval 1040"/>
                        <xdr:cNvSpPr>
                          <a:spLocks noChangeArrowheads="1"/>
                        </xdr:cNvSpPr>
                      </xdr:nvSpPr>
                      <xdr:spPr bwMode="auto">
                        <a:xfrm>
                          <a:off x="5820204" y="19240713"/>
                          <a:ext cx="57150" cy="47625"/>
                        </a:xfrm>
                        <a:prstGeom prst="ellipse">
                          <a:avLst/>
                        </a:prstGeom>
                        <a:solidFill>
                          <a:srgbClr xmlns:mc="http://schemas.openxmlformats.org/markup-compatibility/2006" xmlns:a14="http://schemas.microsoft.com/office/drawing/2010/main" val="0000FF" mc:Ignorable="a14" a14:legacySpreadsheetColorIndex="12"/>
                        </a:solidFill>
                        <a:ln w="9525">
                          <a:solidFill>
                            <a:srgbClr xmlns:mc="http://schemas.openxmlformats.org/markup-compatibility/2006" xmlns:a14="http://schemas.microsoft.com/office/drawing/2010/main" val="0000FF" mc:Ignorable="a14" a14:legacySpreadsheetColorIndex="12"/>
                          </a:solidFill>
                          <a:round/>
                          <a:headEnd/>
                          <a:tailEnd/>
                        </a:ln>
                      </xdr:spPr>
                    </xdr:sp>
                    <xdr:sp macro="" textlink="">
                      <xdr:nvSpPr>
                        <xdr:cNvPr id="1209" name="Oval 1040"/>
                        <xdr:cNvSpPr>
                          <a:spLocks noChangeArrowheads="1"/>
                        </xdr:cNvSpPr>
                      </xdr:nvSpPr>
                      <xdr:spPr bwMode="auto">
                        <a:xfrm>
                          <a:off x="3178437" y="19367708"/>
                          <a:ext cx="56831" cy="47625"/>
                        </a:xfrm>
                        <a:prstGeom prst="ellipse">
                          <a:avLst/>
                        </a:prstGeom>
                        <a:solidFill>
                          <a:srgbClr xmlns:mc="http://schemas.openxmlformats.org/markup-compatibility/2006" xmlns:a14="http://schemas.microsoft.com/office/drawing/2010/main" val="0000FF" mc:Ignorable="a14" a14:legacySpreadsheetColorIndex="12"/>
                        </a:solidFill>
                        <a:ln w="9525">
                          <a:solidFill>
                            <a:srgbClr xmlns:mc="http://schemas.openxmlformats.org/markup-compatibility/2006" xmlns:a14="http://schemas.microsoft.com/office/drawing/2010/main" val="0000FF" mc:Ignorable="a14" a14:legacySpreadsheetColorIndex="12"/>
                          </a:solidFill>
                          <a:round/>
                          <a:headEnd/>
                          <a:tailEnd/>
                        </a:ln>
                      </xdr:spPr>
                    </xdr:sp>
                    <xdr:sp macro="" textlink="">
                      <xdr:nvSpPr>
                        <xdr:cNvPr id="1210" name="Oval 1040"/>
                        <xdr:cNvSpPr>
                          <a:spLocks noChangeArrowheads="1"/>
                        </xdr:cNvSpPr>
                      </xdr:nvSpPr>
                      <xdr:spPr bwMode="auto">
                        <a:xfrm>
                          <a:off x="2894692" y="19369713"/>
                          <a:ext cx="57150" cy="47625"/>
                        </a:xfrm>
                        <a:prstGeom prst="ellipse">
                          <a:avLst/>
                        </a:prstGeom>
                        <a:solidFill>
                          <a:srgbClr xmlns:mc="http://schemas.openxmlformats.org/markup-compatibility/2006" xmlns:a14="http://schemas.microsoft.com/office/drawing/2010/main" val="0000FF" mc:Ignorable="a14" a14:legacySpreadsheetColorIndex="12"/>
                        </a:solidFill>
                        <a:ln w="9525">
                          <a:solidFill>
                            <a:srgbClr xmlns:mc="http://schemas.openxmlformats.org/markup-compatibility/2006" xmlns:a14="http://schemas.microsoft.com/office/drawing/2010/main" val="0000FF" mc:Ignorable="a14" a14:legacySpreadsheetColorIndex="12"/>
                          </a:solidFill>
                          <a:round/>
                          <a:headEnd/>
                          <a:tailEnd/>
                        </a:ln>
                      </xdr:spPr>
                    </xdr:sp>
                    <xdr:sp macro="" textlink="">
                      <xdr:nvSpPr>
                        <xdr:cNvPr id="1211" name="Oval 1040"/>
                        <xdr:cNvSpPr>
                          <a:spLocks noChangeArrowheads="1"/>
                        </xdr:cNvSpPr>
                      </xdr:nvSpPr>
                      <xdr:spPr bwMode="auto">
                        <a:xfrm>
                          <a:off x="2595907" y="19361691"/>
                          <a:ext cx="57150" cy="47625"/>
                        </a:xfrm>
                        <a:prstGeom prst="ellipse">
                          <a:avLst/>
                        </a:prstGeom>
                        <a:solidFill>
                          <a:srgbClr xmlns:mc="http://schemas.openxmlformats.org/markup-compatibility/2006" xmlns:a14="http://schemas.microsoft.com/office/drawing/2010/main" val="0000FF" mc:Ignorable="a14" a14:legacySpreadsheetColorIndex="12"/>
                        </a:solidFill>
                        <a:ln w="9525">
                          <a:solidFill>
                            <a:srgbClr xmlns:mc="http://schemas.openxmlformats.org/markup-compatibility/2006" xmlns:a14="http://schemas.microsoft.com/office/drawing/2010/main" val="0000FF" mc:Ignorable="a14" a14:legacySpreadsheetColorIndex="12"/>
                          </a:solidFill>
                          <a:round/>
                          <a:headEnd/>
                          <a:tailEnd/>
                        </a:ln>
                      </xdr:spPr>
                    </xdr:sp>
                    <xdr:sp macro="" textlink="">
                      <xdr:nvSpPr>
                        <xdr:cNvPr id="1212" name="Oval 1040"/>
                        <xdr:cNvSpPr>
                          <a:spLocks noChangeArrowheads="1"/>
                        </xdr:cNvSpPr>
                      </xdr:nvSpPr>
                      <xdr:spPr bwMode="auto">
                        <a:xfrm>
                          <a:off x="5222540" y="19364700"/>
                          <a:ext cx="57150" cy="47625"/>
                        </a:xfrm>
                        <a:prstGeom prst="ellipse">
                          <a:avLst/>
                        </a:prstGeom>
                        <a:solidFill>
                          <a:srgbClr xmlns:mc="http://schemas.openxmlformats.org/markup-compatibility/2006" xmlns:a14="http://schemas.microsoft.com/office/drawing/2010/main" val="0000FF" mc:Ignorable="a14" a14:legacySpreadsheetColorIndex="12"/>
                        </a:solidFill>
                        <a:ln w="9525">
                          <a:solidFill>
                            <a:srgbClr xmlns:mc="http://schemas.openxmlformats.org/markup-compatibility/2006" xmlns:a14="http://schemas.microsoft.com/office/drawing/2010/main" val="0000FF" mc:Ignorable="a14" a14:legacySpreadsheetColorIndex="12"/>
                          </a:solidFill>
                          <a:round/>
                          <a:headEnd/>
                          <a:tailEnd/>
                        </a:ln>
                      </xdr:spPr>
                    </xdr:sp>
                    <xdr:sp macro="" textlink="">
                      <xdr:nvSpPr>
                        <xdr:cNvPr id="1213" name="Oval 1040"/>
                        <xdr:cNvSpPr>
                          <a:spLocks noChangeArrowheads="1"/>
                        </xdr:cNvSpPr>
                      </xdr:nvSpPr>
                      <xdr:spPr bwMode="auto">
                        <a:xfrm>
                          <a:off x="4938795" y="19366705"/>
                          <a:ext cx="57150" cy="47625"/>
                        </a:xfrm>
                        <a:prstGeom prst="ellipse">
                          <a:avLst/>
                        </a:prstGeom>
                        <a:solidFill>
                          <a:srgbClr xmlns:mc="http://schemas.openxmlformats.org/markup-compatibility/2006" xmlns:a14="http://schemas.microsoft.com/office/drawing/2010/main" val="0000FF" mc:Ignorable="a14" a14:legacySpreadsheetColorIndex="12"/>
                        </a:solidFill>
                        <a:ln w="9525">
                          <a:solidFill>
                            <a:srgbClr xmlns:mc="http://schemas.openxmlformats.org/markup-compatibility/2006" xmlns:a14="http://schemas.microsoft.com/office/drawing/2010/main" val="0000FF" mc:Ignorable="a14" a14:legacySpreadsheetColorIndex="12"/>
                          </a:solidFill>
                          <a:round/>
                          <a:headEnd/>
                          <a:tailEnd/>
                        </a:ln>
                      </xdr:spPr>
                    </xdr:sp>
                    <xdr:sp macro="" textlink="">
                      <xdr:nvSpPr>
                        <xdr:cNvPr id="1214" name="Oval 1040"/>
                        <xdr:cNvSpPr>
                          <a:spLocks noChangeArrowheads="1"/>
                        </xdr:cNvSpPr>
                      </xdr:nvSpPr>
                      <xdr:spPr bwMode="auto">
                        <a:xfrm>
                          <a:off x="4636523" y="19358683"/>
                          <a:ext cx="56936" cy="47625"/>
                        </a:xfrm>
                        <a:prstGeom prst="ellipse">
                          <a:avLst/>
                        </a:prstGeom>
                        <a:solidFill>
                          <a:srgbClr xmlns:mc="http://schemas.openxmlformats.org/markup-compatibility/2006" xmlns:a14="http://schemas.microsoft.com/office/drawing/2010/main" val="0000FF" mc:Ignorable="a14" a14:legacySpreadsheetColorIndex="12"/>
                        </a:solidFill>
                        <a:ln w="9525">
                          <a:solidFill>
                            <a:srgbClr xmlns:mc="http://schemas.openxmlformats.org/markup-compatibility/2006" xmlns:a14="http://schemas.microsoft.com/office/drawing/2010/main" val="0000FF" mc:Ignorable="a14" a14:legacySpreadsheetColorIndex="12"/>
                          </a:solidFill>
                          <a:round/>
                          <a:headEnd/>
                          <a:tailEnd/>
                        </a:ln>
                      </xdr:spPr>
                    </xdr:sp>
                    <xdr:sp macro="" textlink="">
                      <xdr:nvSpPr>
                        <xdr:cNvPr id="1215" name="Oval 1040"/>
                        <xdr:cNvSpPr>
                          <a:spLocks noChangeArrowheads="1"/>
                        </xdr:cNvSpPr>
                      </xdr:nvSpPr>
                      <xdr:spPr bwMode="auto">
                        <a:xfrm>
                          <a:off x="6117687" y="19363697"/>
                          <a:ext cx="57150" cy="47625"/>
                        </a:xfrm>
                        <a:prstGeom prst="ellipse">
                          <a:avLst/>
                        </a:prstGeom>
                        <a:solidFill>
                          <a:srgbClr xmlns:mc="http://schemas.openxmlformats.org/markup-compatibility/2006" xmlns:a14="http://schemas.microsoft.com/office/drawing/2010/main" val="0000FF" mc:Ignorable="a14" a14:legacySpreadsheetColorIndex="12"/>
                        </a:solidFill>
                        <a:ln w="9525">
                          <a:solidFill>
                            <a:srgbClr xmlns:mc="http://schemas.openxmlformats.org/markup-compatibility/2006" xmlns:a14="http://schemas.microsoft.com/office/drawing/2010/main" val="0000FF" mc:Ignorable="a14" a14:legacySpreadsheetColorIndex="12"/>
                          </a:solidFill>
                          <a:round/>
                          <a:headEnd/>
                          <a:tailEnd/>
                        </a:ln>
                      </xdr:spPr>
                    </xdr:sp>
                    <xdr:sp macro="" textlink="">
                      <xdr:nvSpPr>
                        <xdr:cNvPr id="1216" name="Oval 1040"/>
                        <xdr:cNvSpPr>
                          <a:spLocks noChangeArrowheads="1"/>
                        </xdr:cNvSpPr>
                      </xdr:nvSpPr>
                      <xdr:spPr bwMode="auto">
                        <a:xfrm>
                          <a:off x="5818582" y="19360688"/>
                          <a:ext cx="57150" cy="47625"/>
                        </a:xfrm>
                        <a:prstGeom prst="ellipse">
                          <a:avLst/>
                        </a:prstGeom>
                        <a:solidFill>
                          <a:srgbClr xmlns:mc="http://schemas.openxmlformats.org/markup-compatibility/2006" xmlns:a14="http://schemas.microsoft.com/office/drawing/2010/main" val="0000FF" mc:Ignorable="a14" a14:legacySpreadsheetColorIndex="12"/>
                        </a:solidFill>
                        <a:ln w="9525">
                          <a:solidFill>
                            <a:srgbClr xmlns:mc="http://schemas.openxmlformats.org/markup-compatibility/2006" xmlns:a14="http://schemas.microsoft.com/office/drawing/2010/main" val="0000FF" mc:Ignorable="a14" a14:legacySpreadsheetColorIndex="12"/>
                          </a:solidFill>
                          <a:round/>
                          <a:headEnd/>
                          <a:tailEnd/>
                        </a:ln>
                      </xdr:spPr>
                    </xdr:sp>
                    <xdr:sp macro="" textlink="">
                      <xdr:nvSpPr>
                        <xdr:cNvPr id="1217" name="Oval 1040"/>
                        <xdr:cNvSpPr>
                          <a:spLocks noChangeArrowheads="1"/>
                        </xdr:cNvSpPr>
                      </xdr:nvSpPr>
                      <xdr:spPr bwMode="auto">
                        <a:xfrm>
                          <a:off x="3437629" y="19366087"/>
                          <a:ext cx="56831" cy="47625"/>
                        </a:xfrm>
                        <a:prstGeom prst="ellipse">
                          <a:avLst/>
                        </a:prstGeom>
                        <a:solidFill>
                          <a:srgbClr xmlns:mc="http://schemas.openxmlformats.org/markup-compatibility/2006" xmlns:a14="http://schemas.microsoft.com/office/drawing/2010/main" val="0000FF" mc:Ignorable="a14" a14:legacySpreadsheetColorIndex="12"/>
                        </a:solidFill>
                        <a:ln w="9525">
                          <a:solidFill>
                            <a:srgbClr xmlns:mc="http://schemas.openxmlformats.org/markup-compatibility/2006" xmlns:a14="http://schemas.microsoft.com/office/drawing/2010/main" val="0000FF" mc:Ignorable="a14" a14:legacySpreadsheetColorIndex="12"/>
                          </a:solidFill>
                          <a:round/>
                          <a:headEnd/>
                          <a:tailEnd/>
                        </a:ln>
                      </xdr:spPr>
                    </xdr:sp>
                    <xdr:sp macro="" textlink="">
                      <xdr:nvSpPr>
                        <xdr:cNvPr id="1218" name="Oval 1040"/>
                        <xdr:cNvSpPr>
                          <a:spLocks noChangeArrowheads="1"/>
                        </xdr:cNvSpPr>
                      </xdr:nvSpPr>
                      <xdr:spPr bwMode="auto">
                        <a:xfrm>
                          <a:off x="3703518" y="19360413"/>
                          <a:ext cx="56831" cy="47625"/>
                        </a:xfrm>
                        <a:prstGeom prst="ellipse">
                          <a:avLst/>
                        </a:prstGeom>
                        <a:solidFill>
                          <a:srgbClr xmlns:mc="http://schemas.openxmlformats.org/markup-compatibility/2006" xmlns:a14="http://schemas.microsoft.com/office/drawing/2010/main" val="0000FF" mc:Ignorable="a14" a14:legacySpreadsheetColorIndex="12"/>
                        </a:solidFill>
                        <a:ln w="9525">
                          <a:solidFill>
                            <a:srgbClr xmlns:mc="http://schemas.openxmlformats.org/markup-compatibility/2006" xmlns:a14="http://schemas.microsoft.com/office/drawing/2010/main" val="0000FF" mc:Ignorable="a14" a14:legacySpreadsheetColorIndex="12"/>
                          </a:solidFill>
                          <a:round/>
                          <a:headEnd/>
                          <a:tailEnd/>
                        </a:ln>
                      </xdr:spPr>
                    </xdr:sp>
                    <xdr:sp macro="" textlink="">
                      <xdr:nvSpPr>
                        <xdr:cNvPr id="1219" name="Oval 1040"/>
                        <xdr:cNvSpPr>
                          <a:spLocks noChangeArrowheads="1"/>
                        </xdr:cNvSpPr>
                      </xdr:nvSpPr>
                      <xdr:spPr bwMode="auto">
                        <a:xfrm>
                          <a:off x="3940206" y="19362845"/>
                          <a:ext cx="56831" cy="47625"/>
                        </a:xfrm>
                        <a:prstGeom prst="ellipse">
                          <a:avLst/>
                        </a:prstGeom>
                        <a:solidFill>
                          <a:srgbClr xmlns:mc="http://schemas.openxmlformats.org/markup-compatibility/2006" xmlns:a14="http://schemas.microsoft.com/office/drawing/2010/main" val="0000FF" mc:Ignorable="a14" a14:legacySpreadsheetColorIndex="12"/>
                        </a:solidFill>
                        <a:ln w="9525">
                          <a:solidFill>
                            <a:srgbClr xmlns:mc="http://schemas.openxmlformats.org/markup-compatibility/2006" xmlns:a14="http://schemas.microsoft.com/office/drawing/2010/main" val="0000FF" mc:Ignorable="a14" a14:legacySpreadsheetColorIndex="12"/>
                          </a:solidFill>
                          <a:round/>
                          <a:headEnd/>
                          <a:tailEnd/>
                        </a:ln>
                      </xdr:spPr>
                    </xdr:sp>
                    <xdr:sp macro="" textlink="">
                      <xdr:nvSpPr>
                        <xdr:cNvPr id="1220" name="Oval 1040"/>
                        <xdr:cNvSpPr>
                          <a:spLocks noChangeArrowheads="1"/>
                        </xdr:cNvSpPr>
                      </xdr:nvSpPr>
                      <xdr:spPr bwMode="auto">
                        <a:xfrm>
                          <a:off x="4183491" y="19361224"/>
                          <a:ext cx="56831" cy="47625"/>
                        </a:xfrm>
                        <a:prstGeom prst="ellipse">
                          <a:avLst/>
                        </a:prstGeom>
                        <a:solidFill>
                          <a:srgbClr xmlns:mc="http://schemas.openxmlformats.org/markup-compatibility/2006" xmlns:a14="http://schemas.microsoft.com/office/drawing/2010/main" val="0000FF" mc:Ignorable="a14" a14:legacySpreadsheetColorIndex="12"/>
                        </a:solidFill>
                        <a:ln w="9525">
                          <a:solidFill>
                            <a:srgbClr xmlns:mc="http://schemas.openxmlformats.org/markup-compatibility/2006" xmlns:a14="http://schemas.microsoft.com/office/drawing/2010/main" val="0000FF" mc:Ignorable="a14" a14:legacySpreadsheetColorIndex="12"/>
                          </a:solidFill>
                          <a:round/>
                          <a:headEnd/>
                          <a:tailEnd/>
                        </a:ln>
                      </xdr:spPr>
                    </xdr:sp>
                    <xdr:sp macro="" textlink="">
                      <xdr:nvSpPr>
                        <xdr:cNvPr id="1221" name="Oval 1040"/>
                        <xdr:cNvSpPr>
                          <a:spLocks noChangeArrowheads="1"/>
                        </xdr:cNvSpPr>
                      </xdr:nvSpPr>
                      <xdr:spPr bwMode="auto">
                        <a:xfrm>
                          <a:off x="4410784" y="19363656"/>
                          <a:ext cx="56831" cy="47625"/>
                        </a:xfrm>
                        <a:prstGeom prst="ellipse">
                          <a:avLst/>
                        </a:prstGeom>
                        <a:solidFill>
                          <a:srgbClr xmlns:mc="http://schemas.openxmlformats.org/markup-compatibility/2006" xmlns:a14="http://schemas.microsoft.com/office/drawing/2010/main" val="0000FF" mc:Ignorable="a14" a14:legacySpreadsheetColorIndex="12"/>
                        </a:solidFill>
                        <a:ln w="9525">
                          <a:solidFill>
                            <a:srgbClr xmlns:mc="http://schemas.openxmlformats.org/markup-compatibility/2006" xmlns:a14="http://schemas.microsoft.com/office/drawing/2010/main" val="0000FF" mc:Ignorable="a14" a14:legacySpreadsheetColorIndex="12"/>
                          </a:solidFill>
                          <a:round/>
                          <a:headEnd/>
                          <a:tailEnd/>
                        </a:ln>
                      </xdr:spPr>
                    </xdr:sp>
                  </xdr:grpSp>
                </xdr:grpSp>
              </xdr:grpSp>
              <xdr:cxnSp macro="">
                <xdr:nvCxnSpPr>
                  <xdr:cNvPr id="1190" name="Straight Arrow Connector 1189"/>
                  <xdr:cNvCxnSpPr/>
                </xdr:nvCxnSpPr>
                <xdr:spPr>
                  <a:xfrm flipH="1">
                    <a:off x="2263639" y="20254846"/>
                    <a:ext cx="747832" cy="3174"/>
                  </a:xfrm>
                  <a:prstGeom prst="straightConnector1">
                    <a:avLst/>
                  </a:prstGeom>
                  <a:ln>
                    <a:tailEnd type="arrow"/>
                  </a:ln>
                </xdr:spPr>
                <xdr:style>
                  <a:lnRef idx="1">
                    <a:schemeClr val="dk1"/>
                  </a:lnRef>
                  <a:fillRef idx="0">
                    <a:schemeClr val="dk1"/>
                  </a:fillRef>
                  <a:effectRef idx="0">
                    <a:schemeClr val="dk1"/>
                  </a:effectRef>
                  <a:fontRef idx="minor">
                    <a:schemeClr val="tx1"/>
                  </a:fontRef>
                </xdr:style>
              </xdr:cxnSp>
              <xdr:cxnSp macro="">
                <xdr:nvCxnSpPr>
                  <xdr:cNvPr id="1191" name="Straight Arrow Connector 1190"/>
                  <xdr:cNvCxnSpPr/>
                </xdr:nvCxnSpPr>
                <xdr:spPr>
                  <a:xfrm>
                    <a:off x="4908706" y="20261331"/>
                    <a:ext cx="655966" cy="0"/>
                  </a:xfrm>
                  <a:prstGeom prst="straightConnector1">
                    <a:avLst/>
                  </a:prstGeom>
                  <a:ln>
                    <a:tailEnd type="arrow"/>
                  </a:ln>
                </xdr:spPr>
                <xdr:style>
                  <a:lnRef idx="1">
                    <a:schemeClr val="dk1"/>
                  </a:lnRef>
                  <a:fillRef idx="0">
                    <a:schemeClr val="dk1"/>
                  </a:fillRef>
                  <a:effectRef idx="0">
                    <a:schemeClr val="dk1"/>
                  </a:effectRef>
                  <a:fontRef idx="minor">
                    <a:schemeClr val="tx1"/>
                  </a:fontRef>
                </xdr:style>
              </xdr:cxnSp>
            </xdr:grpSp>
          </xdr:grpSp>
        </xdr:grpSp>
        <xdr:sp macro="" textlink="$J$5">
          <xdr:nvSpPr>
            <xdr:cNvPr id="1172" name="Text Box 1095"/>
            <xdr:cNvSpPr txBox="1">
              <a:spLocks noChangeArrowheads="1" noTextEdit="1"/>
            </xdr:cNvSpPr>
          </xdr:nvSpPr>
          <xdr:spPr bwMode="auto">
            <a:xfrm>
              <a:off x="5121427" y="20835881"/>
              <a:ext cx="510183" cy="256009"/>
            </a:xfrm>
            <a:prstGeom prst="rect">
              <a:avLst/>
            </a:prstGeom>
            <a:noFill/>
            <a:ln>
              <a:noFill/>
            </a:ln>
            <a:extLst/>
          </xdr:spPr>
          <xdr:txBody>
            <a:bodyPr vertOverflow="clip" wrap="square" lIns="27432" tIns="22860" rIns="0" bIns="0" anchor="t" upright="1"/>
            <a:lstStyle/>
            <a:p>
              <a:pPr algn="l" rtl="0">
                <a:defRPr sz="1000"/>
              </a:pPr>
              <a:fld id="{4B18C894-392A-4966-B05D-042002F23EB6}" type="TxLink">
                <a:rPr lang="th-TH" sz="1050" b="1" i="0" u="none" strike="noStrike" baseline="0">
                  <a:solidFill>
                    <a:schemeClr val="tx1"/>
                  </a:solidFill>
                  <a:latin typeface="Times New Roman"/>
                </a:rPr>
                <a:pPr algn="l" rtl="0">
                  <a:defRPr sz="1000"/>
                </a:pPr>
                <a:t>4.15</a:t>
              </a:fld>
              <a:endParaRPr lang="th-TH" sz="1050" b="1" i="0" u="none" strike="noStrike" baseline="0">
                <a:solidFill>
                  <a:schemeClr val="tx1"/>
                </a:solidFill>
                <a:latin typeface="Times New Roman"/>
              </a:endParaRPr>
            </a:p>
          </xdr:txBody>
        </xdr:sp>
      </xdr:grpSp>
      <xdr:sp macro="" textlink="$K$6">
        <xdr:nvSpPr>
          <xdr:cNvPr id="1170" name="Text Box 1095"/>
          <xdr:cNvSpPr txBox="1">
            <a:spLocks noChangeArrowheads="1" noTextEdit="1"/>
          </xdr:cNvSpPr>
        </xdr:nvSpPr>
        <xdr:spPr bwMode="auto">
          <a:xfrm>
            <a:off x="4621749" y="20820649"/>
            <a:ext cx="510183" cy="256009"/>
          </a:xfrm>
          <a:prstGeom prst="rect">
            <a:avLst/>
          </a:prstGeom>
          <a:noFill/>
          <a:ln>
            <a:noFill/>
          </a:ln>
          <a:ex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65A1131F-64AF-4A90-8AAD-4AFFDF04AD7D}" type="TxLink">
              <a:rPr lang="th-TH" sz="1050" b="1" i="0" u="none" strike="noStrike" baseline="0">
                <a:solidFill>
                  <a:schemeClr val="tx1"/>
                </a:solidFill>
                <a:latin typeface="Times New Roman"/>
              </a:rPr>
              <a:pPr algn="l" rtl="0">
                <a:defRPr sz="1000"/>
              </a:pPr>
              <a:t>ม.</a:t>
            </a:fld>
            <a:endParaRPr lang="th-TH" sz="1050" b="1" i="0" u="none" strike="noStrike" baseline="0">
              <a:solidFill>
                <a:schemeClr val="tx1"/>
              </a:solidFill>
              <a:latin typeface="Times New Roman"/>
            </a:endParaRPr>
          </a:p>
        </xdr:txBody>
      </xdr:sp>
    </xdr:grpSp>
    <xdr:clientData/>
  </xdr:twoCellAnchor>
  <xdr:twoCellAnchor>
    <xdr:from>
      <xdr:col>12</xdr:col>
      <xdr:colOff>220265</xdr:colOff>
      <xdr:row>60</xdr:row>
      <xdr:rowOff>184548</xdr:rowOff>
    </xdr:from>
    <xdr:to>
      <xdr:col>12</xdr:col>
      <xdr:colOff>220265</xdr:colOff>
      <xdr:row>60</xdr:row>
      <xdr:rowOff>290644</xdr:rowOff>
    </xdr:to>
    <xdr:sp macro="" textlink="">
      <xdr:nvSpPr>
        <xdr:cNvPr id="1346" name="Line 1024"/>
        <xdr:cNvSpPr>
          <a:spLocks noChangeShapeType="1"/>
        </xdr:cNvSpPr>
      </xdr:nvSpPr>
      <xdr:spPr bwMode="auto">
        <a:xfrm>
          <a:off x="9304734" y="18097501"/>
          <a:ext cx="0" cy="106096"/>
        </a:xfrm>
        <a:prstGeom prst="line">
          <a:avLst/>
        </a:prstGeom>
        <a:noFill/>
        <a:ln w="15875">
          <a:solidFill>
            <a:srgbClr xmlns:mc="http://schemas.openxmlformats.org/markup-compatibility/2006" xmlns:a14="http://schemas.microsoft.com/office/drawing/2010/main" val="800000" mc:Ignorable="a14" a14:legacySpreadsheetColorIndex="16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497813</xdr:colOff>
      <xdr:row>58</xdr:row>
      <xdr:rowOff>257175</xdr:rowOff>
    </xdr:from>
    <xdr:to>
      <xdr:col>16</xdr:col>
      <xdr:colOff>704479</xdr:colOff>
      <xdr:row>64</xdr:row>
      <xdr:rowOff>158236</xdr:rowOff>
    </xdr:to>
    <xdr:grpSp>
      <xdr:nvGrpSpPr>
        <xdr:cNvPr id="92" name="Group 91"/>
        <xdr:cNvGrpSpPr/>
      </xdr:nvGrpSpPr>
      <xdr:grpSpPr>
        <a:xfrm>
          <a:off x="8700519" y="17323734"/>
          <a:ext cx="3736519" cy="1649178"/>
          <a:chOff x="8700519" y="17290116"/>
          <a:chExt cx="3736519" cy="1649179"/>
        </a:xfrm>
      </xdr:grpSpPr>
      <xdr:sp macro="" textlink="$J$88">
        <xdr:nvSpPr>
          <xdr:cNvPr id="1345" name="Text Box 1095"/>
          <xdr:cNvSpPr txBox="1">
            <a:spLocks noChangeArrowheads="1" noTextEdit="1"/>
          </xdr:cNvSpPr>
        </xdr:nvSpPr>
        <xdr:spPr bwMode="auto">
          <a:xfrm flipH="1">
            <a:off x="9676840" y="17290116"/>
            <a:ext cx="624608" cy="189881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4AC4FDBD-1BF7-4FF5-81E2-45514C17E78C}" type="TxLink">
              <a:rPr lang="th-TH" sz="1000" b="0" i="0" u="none" strike="noStrike" baseline="0">
                <a:solidFill>
                  <a:srgbClr val="0000FF"/>
                </a:solidFill>
                <a:latin typeface="Times New Roman"/>
              </a:rPr>
              <a:pPr algn="l" rtl="0">
                <a:defRPr sz="1000"/>
              </a:pPr>
              <a:t>9@0.185m</a:t>
            </a:fld>
            <a:endParaRPr lang="th-TH" sz="1000" b="0" i="0" u="none" strike="noStrike" baseline="0">
              <a:solidFill>
                <a:srgbClr val="0000FF"/>
              </a:solidFill>
              <a:latin typeface="Times New Roman"/>
            </a:endParaRPr>
          </a:p>
        </xdr:txBody>
      </xdr:sp>
      <xdr:grpSp>
        <xdr:nvGrpSpPr>
          <xdr:cNvPr id="91" name="Group 90"/>
          <xdr:cNvGrpSpPr/>
        </xdr:nvGrpSpPr>
        <xdr:grpSpPr>
          <a:xfrm>
            <a:off x="8700519" y="17303287"/>
            <a:ext cx="3736519" cy="1636008"/>
            <a:chOff x="8700519" y="17303287"/>
            <a:chExt cx="3736519" cy="1636008"/>
          </a:xfrm>
        </xdr:grpSpPr>
        <xdr:grpSp>
          <xdr:nvGrpSpPr>
            <xdr:cNvPr id="1257" name="Group 1256"/>
            <xdr:cNvGrpSpPr/>
          </xdr:nvGrpSpPr>
          <xdr:grpSpPr>
            <a:xfrm flipH="1">
              <a:off x="8700519" y="17309240"/>
              <a:ext cx="3736519" cy="1630055"/>
              <a:chOff x="3634870" y="21264051"/>
              <a:chExt cx="4454109" cy="1796736"/>
            </a:xfrm>
          </xdr:grpSpPr>
          <xdr:grpSp>
            <xdr:nvGrpSpPr>
              <xdr:cNvPr id="1258" name="Group 1257"/>
              <xdr:cNvGrpSpPr/>
            </xdr:nvGrpSpPr>
            <xdr:grpSpPr>
              <a:xfrm>
                <a:off x="3634870" y="21264051"/>
                <a:ext cx="4454109" cy="1796736"/>
                <a:chOff x="3591995" y="20712098"/>
                <a:chExt cx="4433142" cy="1751392"/>
              </a:xfrm>
            </xdr:grpSpPr>
            <xdr:grpSp>
              <xdr:nvGrpSpPr>
                <xdr:cNvPr id="1261" name="Group 1260"/>
                <xdr:cNvGrpSpPr/>
              </xdr:nvGrpSpPr>
              <xdr:grpSpPr>
                <a:xfrm>
                  <a:off x="3591995" y="20712098"/>
                  <a:ext cx="3810637" cy="1751392"/>
                  <a:chOff x="1980079" y="18531227"/>
                  <a:chExt cx="3819407" cy="1775397"/>
                </a:xfrm>
              </xdr:grpSpPr>
              <xdr:sp macro="" textlink="$J$88">
                <xdr:nvSpPr>
                  <xdr:cNvPr id="1273" name="Text Box 1095"/>
                  <xdr:cNvSpPr txBox="1">
                    <a:spLocks noChangeArrowheads="1" noTextEdit="1"/>
                  </xdr:cNvSpPr>
                </xdr:nvSpPr>
                <xdr:spPr bwMode="auto">
                  <a:xfrm>
                    <a:off x="2877058" y="18531227"/>
                    <a:ext cx="723271" cy="175660"/>
                  </a:xfrm>
                  <a:prstGeom prst="rect">
                    <a:avLst/>
                  </a:prstGeom>
                  <a:noFill/>
                  <a:ln>
                    <a:noFill/>
                  </a:ln>
                  <a:extLst>
                    <a:ext uri="{909E8E84-426E-40DD-AFC4-6F175D3DCCD1}">
                      <a14:hiddenFill xmlns:a14="http://schemas.microsoft.com/office/drawing/2010/main">
                        <a:solidFill>
                          <a:srgbClr xmlns:mc="http://schemas.openxmlformats.org/markup-compatibility/2006" val="FFFFFF" mc:Ignorable="a14" a14:legacySpreadsheetColorIndex="9"/>
                        </a:solidFill>
                      </a14:hiddenFill>
                    </a:ext>
                    <a:ext uri="{91240B29-F687-4F45-9708-019B960494DF}">
                      <a14:hiddenLine xmlns:a14="http://schemas.microsoft.com/office/drawing/2010/main" w="9525">
                        <a:solidFill>
                          <a:srgbClr xmlns:mc="http://schemas.openxmlformats.org/markup-compatibility/2006" val="000000" mc:Ignorable="a14" a14:legacySpreadsheetColorIndex="64"/>
                        </a:solidFill>
                        <a:miter lim="800000"/>
                        <a:headEnd/>
                        <a:tailEnd/>
                      </a14:hiddenLine>
                    </a:ext>
                  </a:extLst>
                </xdr:spPr>
                <xdr:txBody>
                  <a:bodyPr vertOverflow="clip" wrap="square" lIns="27432" tIns="22860" rIns="0" bIns="0" anchor="t" upright="1"/>
                  <a:lstStyle/>
                  <a:p>
                    <a:pPr algn="l" rtl="0">
                      <a:defRPr sz="1000"/>
                    </a:pPr>
                    <a:fld id="{7C7279EC-5392-4878-BC01-E25653CF6617}" type="TxLink">
                      <a:rPr lang="th-TH" sz="1000" b="0" i="0" u="none" strike="noStrike" baseline="0">
                        <a:solidFill>
                          <a:srgbClr val="0000FF"/>
                        </a:solidFill>
                        <a:latin typeface="Times New Roman"/>
                      </a:rPr>
                      <a:pPr algn="l" rtl="0">
                        <a:defRPr sz="1000"/>
                      </a:pPr>
                      <a:t>9@0.185m</a:t>
                    </a:fld>
                    <a:endParaRPr lang="th-TH" sz="1000" b="0" i="0" u="none" strike="noStrike" baseline="0">
                      <a:solidFill>
                        <a:srgbClr val="0000FF"/>
                      </a:solidFill>
                      <a:latin typeface="Times New Roman"/>
                    </a:endParaRPr>
                  </a:p>
                </xdr:txBody>
              </xdr:sp>
              <xdr:sp macro="" textlink="$J$87">
                <xdr:nvSpPr>
                  <xdr:cNvPr id="1274" name="Text Box 1095"/>
                  <xdr:cNvSpPr txBox="1">
                    <a:spLocks noChangeArrowheads="1" noTextEdit="1"/>
                  </xdr:cNvSpPr>
                </xdr:nvSpPr>
                <xdr:spPr bwMode="auto">
                  <a:xfrm>
                    <a:off x="3631911" y="18534919"/>
                    <a:ext cx="334002" cy="162762"/>
                  </a:xfrm>
                  <a:prstGeom prst="rect">
                    <a:avLst/>
                  </a:prstGeom>
                  <a:solidFill>
                    <a:schemeClr val="bg1">
                      <a:lumMod val="85000"/>
                    </a:schemeClr>
                  </a:solidFill>
                  <a:ln>
                    <a:noFill/>
                  </a:ln>
                  <a:extLst/>
                </xdr:spPr>
                <xdr:txBody>
                  <a:bodyPr vertOverflow="clip" wrap="square" lIns="27432" tIns="22860" rIns="0" bIns="0" anchor="t" upright="1"/>
                  <a:lstStyle/>
                  <a:p>
                    <a:pPr algn="l" rtl="0">
                      <a:defRPr sz="1000"/>
                    </a:pPr>
                    <a:fld id="{A303B282-C0BE-4949-A33B-7F546F9CAE8F}" type="TxLink">
                      <a:rPr lang="th-TH" sz="1000" b="0" i="0" u="none" strike="noStrike" baseline="0">
                        <a:solidFill>
                          <a:srgbClr val="0000FF"/>
                        </a:solidFill>
                        <a:latin typeface="Times New Roman"/>
                      </a:rPr>
                      <a:pPr algn="l" rtl="0">
                        <a:defRPr sz="1000"/>
                      </a:pPr>
                      <a:t>AS4 -</a:t>
                    </a:fld>
                    <a:endParaRPr lang="th-TH" sz="1000" b="0" i="0" u="none" strike="noStrike" baseline="0">
                      <a:solidFill>
                        <a:srgbClr val="0000FF"/>
                      </a:solidFill>
                      <a:latin typeface="Times New Roman"/>
                    </a:endParaRPr>
                  </a:p>
                </xdr:txBody>
              </xdr:sp>
              <xdr:sp macro="" textlink="$F$88">
                <xdr:nvSpPr>
                  <xdr:cNvPr id="1277" name="Text Box 1095"/>
                  <xdr:cNvSpPr txBox="1">
                    <a:spLocks noChangeArrowheads="1" noTextEdit="1"/>
                  </xdr:cNvSpPr>
                </xdr:nvSpPr>
                <xdr:spPr bwMode="auto">
                  <a:xfrm>
                    <a:off x="3720607" y="19474168"/>
                    <a:ext cx="684274" cy="209540"/>
                  </a:xfrm>
                  <a:prstGeom prst="rect">
                    <a:avLst/>
                  </a:prstGeom>
                  <a:noFill/>
                  <a:ln>
                    <a:noFill/>
                  </a:ln>
                  <a:extLst>
                    <a:ext uri="{909E8E84-426E-40DD-AFC4-6F175D3DCCD1}">
                      <a14:hiddenFill xmlns:a14="http://schemas.microsoft.com/office/drawing/2010/main">
                        <a:solidFill>
                          <a:srgbClr xmlns:mc="http://schemas.openxmlformats.org/markup-compatibility/2006" val="FFFFFF" mc:Ignorable="a14" a14:legacySpreadsheetColorIndex="9"/>
                        </a:solidFill>
                      </a14:hiddenFill>
                    </a:ext>
                    <a:ext uri="{91240B29-F687-4F45-9708-019B960494DF}">
                      <a14:hiddenLine xmlns:a14="http://schemas.microsoft.com/office/drawing/2010/main" w="9525">
                        <a:solidFill>
                          <a:srgbClr xmlns:mc="http://schemas.openxmlformats.org/markup-compatibility/2006" val="000000" mc:Ignorable="a14" a14:legacySpreadsheetColorIndex="64"/>
                        </a:solidFill>
                        <a:miter lim="800000"/>
                        <a:headEnd/>
                        <a:tailEnd/>
                      </a14:hiddenLine>
                    </a:ext>
                  </a:extLst>
                </xdr:spPr>
                <xdr:txBody>
                  <a:bodyPr vertOverflow="clip" wrap="square" lIns="27432" tIns="22860" rIns="0" bIns="0" anchor="t" upright="1"/>
                  <a:lstStyle/>
                  <a:p>
                    <a:pPr algn="l" rtl="0">
                      <a:defRPr sz="1000"/>
                    </a:pPr>
                    <a:fld id="{7F31CE0A-B61D-44CC-A42B-D404E4712F64}" type="TxLink">
                      <a:rPr lang="th-TH" sz="1000" b="0" i="0" u="none" strike="noStrike" baseline="0">
                        <a:solidFill>
                          <a:srgbClr val="0000FF"/>
                        </a:solidFill>
                        <a:latin typeface="Times New Roman"/>
                      </a:rPr>
                      <a:pPr algn="l" rtl="0">
                        <a:defRPr sz="1000"/>
                      </a:pPr>
                      <a:t>9@0.15m</a:t>
                    </a:fld>
                    <a:endParaRPr lang="th-TH" sz="1000" b="0" i="0" u="none" strike="noStrike" baseline="0">
                      <a:solidFill>
                        <a:srgbClr val="0000FF"/>
                      </a:solidFill>
                      <a:latin typeface="Times New Roman"/>
                    </a:endParaRPr>
                  </a:p>
                </xdr:txBody>
              </xdr:sp>
              <xdr:sp macro="" textlink="$F$87">
                <xdr:nvSpPr>
                  <xdr:cNvPr id="1278" name="Text Box 1095"/>
                  <xdr:cNvSpPr txBox="1">
                    <a:spLocks noChangeArrowheads="1" noTextEdit="1"/>
                  </xdr:cNvSpPr>
                </xdr:nvSpPr>
                <xdr:spPr bwMode="auto">
                  <a:xfrm>
                    <a:off x="4462570" y="19484813"/>
                    <a:ext cx="342054" cy="164123"/>
                  </a:xfrm>
                  <a:prstGeom prst="rect">
                    <a:avLst/>
                  </a:prstGeom>
                  <a:solidFill>
                    <a:schemeClr val="accent3">
                      <a:lumMod val="40000"/>
                      <a:lumOff val="60000"/>
                    </a:schemeClr>
                  </a:solidFill>
                  <a:ln>
                    <a:noFill/>
                  </a:ln>
                  <a:extLst/>
                </xdr:spPr>
                <xdr:txBody>
                  <a:bodyPr vertOverflow="clip" wrap="square" lIns="27432" tIns="22860" rIns="0" bIns="0" anchor="t" upright="1"/>
                  <a:lstStyle/>
                  <a:p>
                    <a:pPr algn="l" rtl="0">
                      <a:defRPr sz="1000"/>
                    </a:pPr>
                    <a:fld id="{85EC5D6F-EFA5-4A26-BC5A-3DEB9092E216}" type="TxLink">
                      <a:rPr lang="th-TH" sz="1000" b="0" i="0" u="none" strike="noStrike" baseline="0">
                        <a:solidFill>
                          <a:srgbClr val="0000FF"/>
                        </a:solidFill>
                        <a:latin typeface="Times New Roman"/>
                      </a:rPr>
                      <a:pPr algn="l" rtl="0">
                        <a:defRPr sz="1000"/>
                      </a:pPr>
                      <a:t>AS2 +</a:t>
                    </a:fld>
                    <a:endParaRPr lang="th-TH" sz="1000" b="0" i="0" u="none" strike="noStrike" baseline="0">
                      <a:solidFill>
                        <a:srgbClr val="0000FF"/>
                      </a:solidFill>
                      <a:latin typeface="Times New Roman"/>
                    </a:endParaRPr>
                  </a:p>
                </xdr:txBody>
              </xdr:sp>
              <xdr:grpSp>
                <xdr:nvGrpSpPr>
                  <xdr:cNvPr id="1279" name="Group 1278"/>
                  <xdr:cNvGrpSpPr/>
                </xdr:nvGrpSpPr>
                <xdr:grpSpPr>
                  <a:xfrm>
                    <a:off x="2493169" y="18787277"/>
                    <a:ext cx="916782" cy="213801"/>
                    <a:chOff x="2495767" y="18727529"/>
                    <a:chExt cx="915916" cy="213801"/>
                  </a:xfrm>
                </xdr:grpSpPr>
                <xdr:sp macro="" textlink="$P$91">
                  <xdr:nvSpPr>
                    <xdr:cNvPr id="1338" name="Text Box 1095"/>
                    <xdr:cNvSpPr txBox="1">
                      <a:spLocks noChangeArrowheads="1" noTextEdit="1"/>
                    </xdr:cNvSpPr>
                  </xdr:nvSpPr>
                  <xdr:spPr bwMode="auto">
                    <a:xfrm>
                      <a:off x="2641591" y="18727529"/>
                      <a:ext cx="506583" cy="161925"/>
                    </a:xfrm>
                    <a:prstGeom prst="rect">
                      <a:avLst/>
                    </a:prstGeom>
                    <a:noFill/>
                    <a:ln>
                      <a:noFill/>
                    </a:ln>
                    <a:extLst>
                      <a:ext uri="{909E8E84-426E-40DD-AFC4-6F175D3DCCD1}">
                        <a14:hiddenFill xmlns:a14="http://schemas.microsoft.com/office/drawing/2010/main">
                          <a:solidFill>
                            <a:srgbClr xmlns:mc="http://schemas.openxmlformats.org/markup-compatibility/2006" val="FFFFFF" mc:Ignorable="a14" a14:legacySpreadsheetColorIndex="9"/>
                          </a:solidFill>
                        </a14:hiddenFill>
                      </a:ext>
                      <a:ext uri="{91240B29-F687-4F45-9708-019B960494DF}">
                        <a14:hiddenLine xmlns:a14="http://schemas.microsoft.com/office/drawing/2010/main" w="9525">
                          <a:solidFill>
                            <a:srgbClr xmlns:mc="http://schemas.openxmlformats.org/markup-compatibility/2006" val="000000" mc:Ignorable="a14" a14:legacySpreadsheetColorIndex="64"/>
                          </a:solidFill>
                          <a:miter lim="800000"/>
                          <a:headEnd/>
                          <a:tailEnd/>
                        </a14:hiddenLine>
                      </a:ext>
                    </a:extLst>
                  </xdr:spPr>
                  <xdr:txBody>
                    <a:bodyPr vertOverflow="clip" wrap="square" lIns="27432" tIns="22860" rIns="0" bIns="0" anchor="t" upright="1"/>
                    <a:lstStyle/>
                    <a:p>
                      <a:pPr algn="l" rtl="0">
                        <a:defRPr sz="1000"/>
                      </a:pPr>
                      <a:fld id="{CFE4A0F9-21D4-4577-99AB-7441098199B0}" type="TxLink">
                        <a:rPr lang="th-TH" sz="1000" b="0" i="0" u="none" strike="noStrike" baseline="0">
                          <a:solidFill>
                            <a:srgbClr val="0000FF"/>
                          </a:solidFill>
                          <a:latin typeface="Times New Roman"/>
                        </a:rPr>
                        <a:pPr algn="l" rtl="0">
                          <a:defRPr sz="1000"/>
                        </a:pPr>
                        <a:t>1.4m.</a:t>
                      </a:fld>
                      <a:endParaRPr lang="th-TH" sz="1000" b="0" i="0" u="none" strike="noStrike" baseline="0">
                        <a:solidFill>
                          <a:srgbClr val="0000FF"/>
                        </a:solidFill>
                        <a:latin typeface="Times New Roman"/>
                      </a:endParaRPr>
                    </a:p>
                  </xdr:txBody>
                </xdr:sp>
                <xdr:grpSp>
                  <xdr:nvGrpSpPr>
                    <xdr:cNvPr id="1339" name="Group 1338"/>
                    <xdr:cNvGrpSpPr/>
                  </xdr:nvGrpSpPr>
                  <xdr:grpSpPr>
                    <a:xfrm>
                      <a:off x="2495767" y="18738273"/>
                      <a:ext cx="915916" cy="203057"/>
                      <a:chOff x="2495767" y="18738273"/>
                      <a:chExt cx="915916" cy="203057"/>
                    </a:xfrm>
                  </xdr:grpSpPr>
                  <xdr:cxnSp macro="">
                    <xdr:nvCxnSpPr>
                      <xdr:cNvPr id="1340" name="Straight Connector 1339"/>
                      <xdr:cNvCxnSpPr/>
                    </xdr:nvCxnSpPr>
                    <xdr:spPr>
                      <a:xfrm flipH="1">
                        <a:off x="3156239" y="18840181"/>
                        <a:ext cx="255444" cy="0"/>
                      </a:xfrm>
                      <a:prstGeom prst="line">
                        <a:avLst/>
                      </a:prstGeom>
                    </xdr:spPr>
                    <xdr:style>
                      <a:lnRef idx="1">
                        <a:schemeClr val="dk1"/>
                      </a:lnRef>
                      <a:fillRef idx="0">
                        <a:schemeClr val="dk1"/>
                      </a:fillRef>
                      <a:effectRef idx="0">
                        <a:schemeClr val="dk1"/>
                      </a:effectRef>
                      <a:fontRef idx="minor">
                        <a:schemeClr val="tx1"/>
                      </a:fontRef>
                    </xdr:style>
                  </xdr:cxnSp>
                  <xdr:cxnSp macro="">
                    <xdr:nvCxnSpPr>
                      <xdr:cNvPr id="1341" name="Straight Connector 1340"/>
                      <xdr:cNvCxnSpPr/>
                    </xdr:nvCxnSpPr>
                    <xdr:spPr>
                      <a:xfrm flipH="1">
                        <a:off x="2495767" y="18837799"/>
                        <a:ext cx="259232" cy="0"/>
                      </a:xfrm>
                      <a:prstGeom prst="line">
                        <a:avLst/>
                      </a:prstGeom>
                    </xdr:spPr>
                    <xdr:style>
                      <a:lnRef idx="1">
                        <a:schemeClr val="dk1"/>
                      </a:lnRef>
                      <a:fillRef idx="0">
                        <a:schemeClr val="dk1"/>
                      </a:fillRef>
                      <a:effectRef idx="0">
                        <a:schemeClr val="dk1"/>
                      </a:effectRef>
                      <a:fontRef idx="minor">
                        <a:schemeClr val="tx1"/>
                      </a:fontRef>
                    </xdr:style>
                  </xdr:cxnSp>
                  <xdr:cxnSp macro="">
                    <xdr:nvCxnSpPr>
                      <xdr:cNvPr id="1342" name="Straight Connector 1341"/>
                      <xdr:cNvCxnSpPr/>
                    </xdr:nvCxnSpPr>
                    <xdr:spPr>
                      <a:xfrm flipV="1">
                        <a:off x="2569910" y="18738273"/>
                        <a:ext cx="0" cy="184873"/>
                      </a:xfrm>
                      <a:prstGeom prst="line">
                        <a:avLst/>
                      </a:prstGeom>
                    </xdr:spPr>
                    <xdr:style>
                      <a:lnRef idx="1">
                        <a:schemeClr val="dk1"/>
                      </a:lnRef>
                      <a:fillRef idx="0">
                        <a:schemeClr val="dk1"/>
                      </a:fillRef>
                      <a:effectRef idx="0">
                        <a:schemeClr val="dk1"/>
                      </a:effectRef>
                      <a:fontRef idx="minor">
                        <a:schemeClr val="tx1"/>
                      </a:fontRef>
                    </xdr:style>
                  </xdr:cxnSp>
                  <xdr:cxnSp macro="">
                    <xdr:nvCxnSpPr>
                      <xdr:cNvPr id="1343" name="Straight Connector 1342"/>
                      <xdr:cNvCxnSpPr/>
                    </xdr:nvCxnSpPr>
                    <xdr:spPr>
                      <a:xfrm flipV="1">
                        <a:off x="3363082" y="18756457"/>
                        <a:ext cx="0" cy="184873"/>
                      </a:xfrm>
                      <a:prstGeom prst="line">
                        <a:avLst/>
                      </a:prstGeom>
                    </xdr:spPr>
                    <xdr:style>
                      <a:lnRef idx="1">
                        <a:schemeClr val="dk1"/>
                      </a:lnRef>
                      <a:fillRef idx="0">
                        <a:schemeClr val="dk1"/>
                      </a:fillRef>
                      <a:effectRef idx="0">
                        <a:schemeClr val="dk1"/>
                      </a:effectRef>
                      <a:fontRef idx="minor">
                        <a:schemeClr val="tx1"/>
                      </a:fontRef>
                    </xdr:style>
                  </xdr:cxnSp>
                </xdr:grpSp>
              </xdr:grpSp>
              <xdr:grpSp>
                <xdr:nvGrpSpPr>
                  <xdr:cNvPr id="1280" name="Group 1279"/>
                  <xdr:cNvGrpSpPr/>
                </xdr:nvGrpSpPr>
                <xdr:grpSpPr>
                  <a:xfrm>
                    <a:off x="4487141" y="18800617"/>
                    <a:ext cx="856385" cy="192668"/>
                    <a:chOff x="2553566" y="18748662"/>
                    <a:chExt cx="858117" cy="192668"/>
                  </a:xfrm>
                </xdr:grpSpPr>
                <xdr:sp macro="" textlink="$P$92">
                  <xdr:nvSpPr>
                    <xdr:cNvPr id="1332" name="Text Box 1095"/>
                    <xdr:cNvSpPr txBox="1">
                      <a:spLocks noChangeArrowheads="1" noTextEdit="1"/>
                    </xdr:cNvSpPr>
                  </xdr:nvSpPr>
                  <xdr:spPr bwMode="auto">
                    <a:xfrm>
                      <a:off x="2680111" y="18748662"/>
                      <a:ext cx="506584" cy="161925"/>
                    </a:xfrm>
                    <a:prstGeom prst="rect">
                      <a:avLst/>
                    </a:prstGeom>
                    <a:noFill/>
                    <a:ln>
                      <a:noFill/>
                    </a:ln>
                    <a:extLst>
                      <a:ext uri="{909E8E84-426E-40DD-AFC4-6F175D3DCCD1}">
                        <a14:hiddenFill xmlns:a14="http://schemas.microsoft.com/office/drawing/2010/main">
                          <a:solidFill>
                            <a:srgbClr xmlns:mc="http://schemas.openxmlformats.org/markup-compatibility/2006" val="FFFFFF" mc:Ignorable="a14" a14:legacySpreadsheetColorIndex="9"/>
                          </a:solidFill>
                        </a14:hiddenFill>
                      </a:ext>
                      <a:ext uri="{91240B29-F687-4F45-9708-019B960494DF}">
                        <a14:hiddenLine xmlns:a14="http://schemas.microsoft.com/office/drawing/2010/main" w="9525">
                          <a:solidFill>
                            <a:srgbClr xmlns:mc="http://schemas.openxmlformats.org/markup-compatibility/2006" val="000000" mc:Ignorable="a14" a14:legacySpreadsheetColorIndex="64"/>
                          </a:solidFill>
                          <a:miter lim="800000"/>
                          <a:headEnd/>
                          <a:tailEnd/>
                        </a14:hiddenLine>
                      </a:ext>
                    </a:extLst>
                  </xdr:spPr>
                  <xdr:txBody>
                    <a:bodyPr vertOverflow="clip" wrap="square" lIns="27432" tIns="22860" rIns="0" bIns="0" anchor="t" upright="1"/>
                    <a:lstStyle/>
                    <a:p>
                      <a:pPr algn="l" rtl="0">
                        <a:defRPr sz="1000"/>
                      </a:pPr>
                      <a:fld id="{6096DCA5-14F9-456E-96A8-1E2BE21C0690}" type="TxLink">
                        <a:rPr lang="th-TH" sz="1000" b="0" i="0" u="none" strike="noStrike" baseline="0">
                          <a:solidFill>
                            <a:srgbClr val="0000FF"/>
                          </a:solidFill>
                          <a:latin typeface="Times New Roman"/>
                        </a:rPr>
                        <a:pPr algn="l" rtl="0">
                          <a:defRPr sz="1000"/>
                        </a:pPr>
                        <a:t>1.8m.</a:t>
                      </a:fld>
                      <a:endParaRPr lang="th-TH" sz="1000" b="0" i="0" u="none" strike="noStrike" baseline="0">
                        <a:solidFill>
                          <a:srgbClr val="0000FF"/>
                        </a:solidFill>
                        <a:latin typeface="Times New Roman"/>
                      </a:endParaRPr>
                    </a:p>
                  </xdr:txBody>
                </xdr:sp>
                <xdr:grpSp>
                  <xdr:nvGrpSpPr>
                    <xdr:cNvPr id="1333" name="Group 1332"/>
                    <xdr:cNvGrpSpPr/>
                  </xdr:nvGrpSpPr>
                  <xdr:grpSpPr>
                    <a:xfrm>
                      <a:off x="2553566" y="18755591"/>
                      <a:ext cx="858117" cy="185739"/>
                      <a:chOff x="2553566" y="18755591"/>
                      <a:chExt cx="858117" cy="185739"/>
                    </a:xfrm>
                  </xdr:grpSpPr>
                  <xdr:cxnSp macro="">
                    <xdr:nvCxnSpPr>
                      <xdr:cNvPr id="1334" name="Straight Connector 1333"/>
                      <xdr:cNvCxnSpPr/>
                    </xdr:nvCxnSpPr>
                    <xdr:spPr>
                      <a:xfrm flipH="1">
                        <a:off x="3156239" y="18840181"/>
                        <a:ext cx="255444" cy="0"/>
                      </a:xfrm>
                      <a:prstGeom prst="line">
                        <a:avLst/>
                      </a:prstGeom>
                    </xdr:spPr>
                    <xdr:style>
                      <a:lnRef idx="1">
                        <a:schemeClr val="dk1"/>
                      </a:lnRef>
                      <a:fillRef idx="0">
                        <a:schemeClr val="dk1"/>
                      </a:fillRef>
                      <a:effectRef idx="0">
                        <a:schemeClr val="dk1"/>
                      </a:effectRef>
                      <a:fontRef idx="minor">
                        <a:schemeClr val="tx1"/>
                      </a:fontRef>
                    </xdr:style>
                  </xdr:cxnSp>
                  <xdr:cxnSp macro="">
                    <xdr:nvCxnSpPr>
                      <xdr:cNvPr id="1335" name="Straight Connector 1334"/>
                      <xdr:cNvCxnSpPr/>
                    </xdr:nvCxnSpPr>
                    <xdr:spPr>
                      <a:xfrm flipH="1">
                        <a:off x="2553566" y="18837799"/>
                        <a:ext cx="201433" cy="0"/>
                      </a:xfrm>
                      <a:prstGeom prst="line">
                        <a:avLst/>
                      </a:prstGeom>
                    </xdr:spPr>
                    <xdr:style>
                      <a:lnRef idx="1">
                        <a:schemeClr val="dk1"/>
                      </a:lnRef>
                      <a:fillRef idx="0">
                        <a:schemeClr val="dk1"/>
                      </a:fillRef>
                      <a:effectRef idx="0">
                        <a:schemeClr val="dk1"/>
                      </a:effectRef>
                      <a:fontRef idx="minor">
                        <a:schemeClr val="tx1"/>
                      </a:fontRef>
                    </xdr:style>
                  </xdr:cxnSp>
                  <xdr:cxnSp macro="">
                    <xdr:nvCxnSpPr>
                      <xdr:cNvPr id="1336" name="Straight Connector 1335"/>
                      <xdr:cNvCxnSpPr/>
                    </xdr:nvCxnSpPr>
                    <xdr:spPr>
                      <a:xfrm flipV="1">
                        <a:off x="2600217" y="18755591"/>
                        <a:ext cx="0" cy="184873"/>
                      </a:xfrm>
                      <a:prstGeom prst="line">
                        <a:avLst/>
                      </a:prstGeom>
                    </xdr:spPr>
                    <xdr:style>
                      <a:lnRef idx="1">
                        <a:schemeClr val="dk1"/>
                      </a:lnRef>
                      <a:fillRef idx="0">
                        <a:schemeClr val="dk1"/>
                      </a:fillRef>
                      <a:effectRef idx="0">
                        <a:schemeClr val="dk1"/>
                      </a:effectRef>
                      <a:fontRef idx="minor">
                        <a:schemeClr val="tx1"/>
                      </a:fontRef>
                    </xdr:style>
                  </xdr:cxnSp>
                  <xdr:cxnSp macro="">
                    <xdr:nvCxnSpPr>
                      <xdr:cNvPr id="1337" name="Straight Connector 1336"/>
                      <xdr:cNvCxnSpPr/>
                    </xdr:nvCxnSpPr>
                    <xdr:spPr>
                      <a:xfrm flipV="1">
                        <a:off x="3363082" y="18756457"/>
                        <a:ext cx="0" cy="184873"/>
                      </a:xfrm>
                      <a:prstGeom prst="line">
                        <a:avLst/>
                      </a:prstGeom>
                    </xdr:spPr>
                    <xdr:style>
                      <a:lnRef idx="1">
                        <a:schemeClr val="dk1"/>
                      </a:lnRef>
                      <a:fillRef idx="0">
                        <a:schemeClr val="dk1"/>
                      </a:fillRef>
                      <a:effectRef idx="0">
                        <a:schemeClr val="dk1"/>
                      </a:effectRef>
                      <a:fontRef idx="minor">
                        <a:schemeClr val="tx1"/>
                      </a:fontRef>
                    </xdr:style>
                  </xdr:cxnSp>
                </xdr:grpSp>
              </xdr:grpSp>
              <xdr:sp macro="" textlink="$I$87">
                <xdr:nvSpPr>
                  <xdr:cNvPr id="1281" name="Text Box 1095"/>
                  <xdr:cNvSpPr txBox="1">
                    <a:spLocks noChangeArrowheads="1" noTextEdit="1"/>
                  </xdr:cNvSpPr>
                </xdr:nvSpPr>
                <xdr:spPr bwMode="auto">
                  <a:xfrm>
                    <a:off x="4454814" y="19729923"/>
                    <a:ext cx="366546" cy="164122"/>
                  </a:xfrm>
                  <a:prstGeom prst="rect">
                    <a:avLst/>
                  </a:prstGeom>
                  <a:solidFill>
                    <a:schemeClr val="accent4">
                      <a:lumMod val="60000"/>
                      <a:lumOff val="40000"/>
                    </a:schemeClr>
                  </a:solidFill>
                  <a:ln>
                    <a:noFill/>
                  </a:ln>
                  <a:extLst/>
                </xdr:spPr>
                <xdr:txBody>
                  <a:bodyPr vertOverflow="clip" wrap="square" lIns="27432" tIns="22860" rIns="0" bIns="0" anchor="t" upright="1"/>
                  <a:lstStyle/>
                  <a:p>
                    <a:pPr algn="l" rtl="0">
                      <a:defRPr sz="1000"/>
                    </a:pPr>
                    <a:fld id="{65019EEF-30A5-4669-B4FF-27ED119CE80E}" type="TxLink">
                      <a:rPr lang="th-TH" sz="1000" b="0" i="0" u="none" strike="noStrike" baseline="0">
                        <a:solidFill>
                          <a:srgbClr val="0000FF"/>
                        </a:solidFill>
                        <a:latin typeface="Times New Roman"/>
                      </a:rPr>
                      <a:pPr algn="l" rtl="0">
                        <a:defRPr sz="1000"/>
                      </a:pPr>
                      <a:t>AS5 +</a:t>
                    </a:fld>
                    <a:endParaRPr lang="th-TH" sz="1000" b="0" i="0" u="none" strike="noStrike" baseline="0">
                      <a:solidFill>
                        <a:srgbClr val="0000FF"/>
                      </a:solidFill>
                      <a:latin typeface="Times New Roman"/>
                    </a:endParaRPr>
                  </a:p>
                </xdr:txBody>
              </xdr:sp>
              <xdr:sp macro="" textlink="$I$88">
                <xdr:nvSpPr>
                  <xdr:cNvPr id="1282" name="Text Box 1095"/>
                  <xdr:cNvSpPr txBox="1">
                    <a:spLocks noChangeArrowheads="1" noTextEdit="1"/>
                  </xdr:cNvSpPr>
                </xdr:nvSpPr>
                <xdr:spPr bwMode="auto">
                  <a:xfrm>
                    <a:off x="3710128" y="19736511"/>
                    <a:ext cx="645694" cy="175190"/>
                  </a:xfrm>
                  <a:prstGeom prst="rect">
                    <a:avLst/>
                  </a:prstGeom>
                  <a:noFill/>
                  <a:ln>
                    <a:noFill/>
                  </a:ln>
                  <a:extLst>
                    <a:ext uri="{909E8E84-426E-40DD-AFC4-6F175D3DCCD1}">
                      <a14:hiddenFill xmlns:a14="http://schemas.microsoft.com/office/drawing/2010/main">
                        <a:solidFill>
                          <a:srgbClr xmlns:mc="http://schemas.openxmlformats.org/markup-compatibility/2006" val="FFFFFF" mc:Ignorable="a14" a14:legacySpreadsheetColorIndex="9"/>
                        </a:solidFill>
                      </a14:hiddenFill>
                    </a:ext>
                    <a:ext uri="{91240B29-F687-4F45-9708-019B960494DF}">
                      <a14:hiddenLine xmlns:a14="http://schemas.microsoft.com/office/drawing/2010/main" w="9525">
                        <a:solidFill>
                          <a:srgbClr xmlns:mc="http://schemas.openxmlformats.org/markup-compatibility/2006" val="000000" mc:Ignorable="a14" a14:legacySpreadsheetColorIndex="64"/>
                        </a:solidFill>
                        <a:miter lim="800000"/>
                        <a:headEnd/>
                        <a:tailEnd/>
                      </a14:hiddenLine>
                    </a:ext>
                  </a:extLst>
                </xdr:spPr>
                <xdr:txBody>
                  <a:bodyPr vertOverflow="clip" wrap="square" lIns="27432" tIns="22860" rIns="0" bIns="0" anchor="t" upright="1"/>
                  <a:lstStyle/>
                  <a:p>
                    <a:pPr algn="l" rtl="0">
                      <a:defRPr sz="1000"/>
                    </a:pPr>
                    <a:fld id="{E278B0EB-A2A3-4B31-AA65-EDAF8DEE7357}" type="TxLink">
                      <a:rPr lang="th-TH" sz="1000" b="0" i="0" u="none" strike="noStrike" baseline="0">
                        <a:solidFill>
                          <a:srgbClr val="0000FF"/>
                        </a:solidFill>
                        <a:latin typeface="Times New Roman"/>
                      </a:rPr>
                      <a:pPr algn="l" rtl="0">
                        <a:defRPr sz="1000"/>
                      </a:pPr>
                      <a:t>9@0.175m</a:t>
                    </a:fld>
                    <a:endParaRPr lang="th-TH" sz="1000" b="0" i="0" u="none" strike="noStrike" baseline="0">
                      <a:solidFill>
                        <a:srgbClr val="0000FF"/>
                      </a:solidFill>
                      <a:latin typeface="Times New Roman"/>
                    </a:endParaRPr>
                  </a:p>
                </xdr:txBody>
              </xdr:sp>
              <xdr:grpSp>
                <xdr:nvGrpSpPr>
                  <xdr:cNvPr id="1283" name="Group 1282"/>
                  <xdr:cNvGrpSpPr/>
                </xdr:nvGrpSpPr>
                <xdr:grpSpPr>
                  <a:xfrm>
                    <a:off x="1980079" y="18595870"/>
                    <a:ext cx="3819407" cy="1710754"/>
                    <a:chOff x="1980079" y="18595870"/>
                    <a:chExt cx="3819407" cy="1710754"/>
                  </a:xfrm>
                </xdr:grpSpPr>
                <xdr:sp macro="" textlink="$H$24">
                  <xdr:nvSpPr>
                    <xdr:cNvPr id="1284" name="Text Box 1095"/>
                    <xdr:cNvSpPr txBox="1">
                      <a:spLocks noChangeArrowheads="1" noTextEdit="1"/>
                    </xdr:cNvSpPr>
                  </xdr:nvSpPr>
                  <xdr:spPr bwMode="auto">
                    <a:xfrm>
                      <a:off x="3819370" y="20052763"/>
                      <a:ext cx="870503" cy="253861"/>
                    </a:xfrm>
                    <a:prstGeom prst="rect">
                      <a:avLst/>
                    </a:prstGeom>
                    <a:solidFill>
                      <a:schemeClr val="bg1"/>
                    </a:solidFill>
                    <a:ln>
                      <a:noFill/>
                    </a:ln>
                    <a:extLst/>
                  </xdr:spPr>
                  <xdr:txBody>
                    <a:bodyPr vertOverflow="clip" wrap="square" lIns="27432" tIns="22860" rIns="0" bIns="0" anchor="t" upright="1"/>
                    <a:lstStyle/>
                    <a:p>
                      <a:pPr algn="l" rtl="0">
                        <a:defRPr sz="1000"/>
                      </a:pPr>
                      <a:fld id="{86CC97F1-2AD5-463D-ACB6-E39E07F05327}" type="TxLink">
                        <a:rPr lang="th-TH" sz="1050" b="1" i="0" u="none" strike="noStrike" baseline="0">
                          <a:solidFill>
                            <a:schemeClr val="tx1"/>
                          </a:solidFill>
                          <a:latin typeface="Times New Roman"/>
                        </a:rPr>
                        <a:pPr algn="l" rtl="0">
                          <a:defRPr sz="1000"/>
                        </a:pPr>
                        <a:t>ด้านยาว</a:t>
                      </a:fld>
                      <a:endParaRPr lang="th-TH" sz="1050" b="1" i="0" u="none" strike="noStrike" baseline="0">
                        <a:solidFill>
                          <a:schemeClr val="tx1"/>
                        </a:solidFill>
                        <a:latin typeface="Times New Roman"/>
                      </a:endParaRPr>
                    </a:p>
                  </xdr:txBody>
                </xdr:sp>
                <xdr:grpSp>
                  <xdr:nvGrpSpPr>
                    <xdr:cNvPr id="1285" name="Group 1284"/>
                    <xdr:cNvGrpSpPr/>
                  </xdr:nvGrpSpPr>
                  <xdr:grpSpPr>
                    <a:xfrm>
                      <a:off x="1980079" y="18595870"/>
                      <a:ext cx="3819407" cy="1296575"/>
                      <a:chOff x="1972935" y="18698766"/>
                      <a:chExt cx="3817328" cy="1307984"/>
                    </a:xfrm>
                  </xdr:grpSpPr>
                  <xdr:sp macro="" textlink="">
                    <xdr:nvSpPr>
                      <xdr:cNvPr id="1288" name="Line 1086"/>
                      <xdr:cNvSpPr>
                        <a:spLocks noChangeShapeType="1"/>
                      </xdr:cNvSpPr>
                    </xdr:nvSpPr>
                    <xdr:spPr bwMode="auto">
                      <a:xfrm flipH="1">
                        <a:off x="2333624" y="18716347"/>
                        <a:ext cx="0" cy="443191"/>
                      </a:xfrm>
                      <a:prstGeom prst="line">
                        <a:avLst/>
                      </a:prstGeom>
                      <a:noFill/>
                      <a:ln w="9525">
                        <a:solidFill>
                          <a:srgbClr xmlns:mc="http://schemas.openxmlformats.org/markup-compatibility/2006" xmlns:a14="http://schemas.microsoft.com/office/drawing/2010/main" val="000000" mc:Ignorable="a14" a14:legacySpreadsheetColorIndex="64"/>
                        </a:solidFill>
                        <a:round/>
                        <a:headEnd/>
                        <a:tailEnd type="triangle" w="sm" len="med"/>
                      </a:ln>
                      <a:extLst>
                        <a:ext uri="{909E8E84-426E-40DD-AFC4-6F175D3DCCD1}">
                          <a14:hiddenFill xmlns:a14="http://schemas.microsoft.com/office/drawing/2010/main">
                            <a:noFill/>
                          </a14:hiddenFill>
                        </a:ext>
                      </a:extLst>
                    </xdr:spPr>
                  </xdr:sp>
                  <xdr:cxnSp macro="">
                    <xdr:nvCxnSpPr>
                      <xdr:cNvPr id="1289" name="Straight Connector 1288"/>
                      <xdr:cNvCxnSpPr/>
                    </xdr:nvCxnSpPr>
                    <xdr:spPr>
                      <a:xfrm>
                        <a:off x="2333625" y="18712724"/>
                        <a:ext cx="473897" cy="0"/>
                      </a:xfrm>
                      <a:prstGeom prst="line">
                        <a:avLst/>
                      </a:prstGeom>
                    </xdr:spPr>
                    <xdr:style>
                      <a:lnRef idx="1">
                        <a:schemeClr val="dk1"/>
                      </a:lnRef>
                      <a:fillRef idx="0">
                        <a:schemeClr val="dk1"/>
                      </a:fillRef>
                      <a:effectRef idx="0">
                        <a:schemeClr val="dk1"/>
                      </a:effectRef>
                      <a:fontRef idx="minor">
                        <a:schemeClr val="tx1"/>
                      </a:fontRef>
                    </xdr:style>
                  </xdr:cxnSp>
                  <xdr:sp macro="" textlink="">
                    <xdr:nvSpPr>
                      <xdr:cNvPr id="1290" name="Line 1086"/>
                      <xdr:cNvSpPr>
                        <a:spLocks noChangeShapeType="1"/>
                      </xdr:cNvSpPr>
                    </xdr:nvSpPr>
                    <xdr:spPr bwMode="auto">
                      <a:xfrm flipH="1">
                        <a:off x="5664526" y="18698766"/>
                        <a:ext cx="1" cy="496491"/>
                      </a:xfrm>
                      <a:prstGeom prst="line">
                        <a:avLst/>
                      </a:prstGeom>
                      <a:noFill/>
                      <a:ln w="9525">
                        <a:solidFill>
                          <a:srgbClr xmlns:mc="http://schemas.openxmlformats.org/markup-compatibility/2006" xmlns:a14="http://schemas.microsoft.com/office/drawing/2010/main" val="000000" mc:Ignorable="a14" a14:legacySpreadsheetColorIndex="64"/>
                        </a:solidFill>
                        <a:round/>
                        <a:headEnd/>
                        <a:tailEnd type="triangle" w="sm" len="med"/>
                      </a:ln>
                      <a:extLst>
                        <a:ext uri="{909E8E84-426E-40DD-AFC4-6F175D3DCCD1}">
                          <a14:hiddenFill xmlns:a14="http://schemas.microsoft.com/office/drawing/2010/main">
                            <a:noFill/>
                          </a14:hiddenFill>
                        </a:ext>
                      </a:extLst>
                    </xdr:spPr>
                  </xdr:sp>
                  <xdr:cxnSp macro="">
                    <xdr:nvCxnSpPr>
                      <xdr:cNvPr id="1291" name="Straight Connector 1290"/>
                      <xdr:cNvCxnSpPr/>
                    </xdr:nvCxnSpPr>
                    <xdr:spPr>
                      <a:xfrm>
                        <a:off x="5212904" y="18707048"/>
                        <a:ext cx="463012" cy="0"/>
                      </a:xfrm>
                      <a:prstGeom prst="line">
                        <a:avLst/>
                      </a:prstGeom>
                    </xdr:spPr>
                    <xdr:style>
                      <a:lnRef idx="1">
                        <a:schemeClr val="dk1"/>
                      </a:lnRef>
                      <a:fillRef idx="0">
                        <a:schemeClr val="dk1"/>
                      </a:fillRef>
                      <a:effectRef idx="0">
                        <a:schemeClr val="dk1"/>
                      </a:effectRef>
                      <a:fontRef idx="minor">
                        <a:schemeClr val="tx1"/>
                      </a:fontRef>
                    </xdr:style>
                  </xdr:cxnSp>
                  <xdr:sp macro="" textlink="">
                    <xdr:nvSpPr>
                      <xdr:cNvPr id="1292" name="Line 1086"/>
                      <xdr:cNvSpPr>
                        <a:spLocks noChangeShapeType="1"/>
                      </xdr:cNvSpPr>
                    </xdr:nvSpPr>
                    <xdr:spPr bwMode="auto">
                      <a:xfrm flipH="1" flipV="1">
                        <a:off x="2977597" y="19358009"/>
                        <a:ext cx="0" cy="567155"/>
                      </a:xfrm>
                      <a:prstGeom prst="line">
                        <a:avLst/>
                      </a:prstGeom>
                      <a:noFill/>
                      <a:ln w="9525">
                        <a:solidFill>
                          <a:srgbClr xmlns:mc="http://schemas.openxmlformats.org/markup-compatibility/2006" xmlns:a14="http://schemas.microsoft.com/office/drawing/2010/main" val="000000" mc:Ignorable="a14" a14:legacySpreadsheetColorIndex="64"/>
                        </a:solidFill>
                        <a:round/>
                        <a:headEnd/>
                        <a:tailEnd type="triangle" w="sm" len="med"/>
                      </a:ln>
                      <a:extLst>
                        <a:ext uri="{909E8E84-426E-40DD-AFC4-6F175D3DCCD1}">
                          <a14:hiddenFill xmlns:a14="http://schemas.microsoft.com/office/drawing/2010/main">
                            <a:noFill/>
                          </a14:hiddenFill>
                        </a:ext>
                      </a:extLst>
                    </xdr:spPr>
                  </xdr:sp>
                  <xdr:cxnSp macro="">
                    <xdr:nvCxnSpPr>
                      <xdr:cNvPr id="1293" name="Straight Connector 1292"/>
                      <xdr:cNvCxnSpPr/>
                    </xdr:nvCxnSpPr>
                    <xdr:spPr>
                      <a:xfrm>
                        <a:off x="2976183" y="19922697"/>
                        <a:ext cx="680132" cy="0"/>
                      </a:xfrm>
                      <a:prstGeom prst="line">
                        <a:avLst/>
                      </a:prstGeom>
                    </xdr:spPr>
                    <xdr:style>
                      <a:lnRef idx="1">
                        <a:schemeClr val="dk1"/>
                      </a:lnRef>
                      <a:fillRef idx="0">
                        <a:schemeClr val="dk1"/>
                      </a:fillRef>
                      <a:effectRef idx="0">
                        <a:schemeClr val="dk1"/>
                      </a:effectRef>
                      <a:fontRef idx="minor">
                        <a:schemeClr val="tx1"/>
                      </a:fontRef>
                    </xdr:style>
                  </xdr:cxnSp>
                  <xdr:grpSp>
                    <xdr:nvGrpSpPr>
                      <xdr:cNvPr id="1294" name="Group 1293"/>
                      <xdr:cNvGrpSpPr/>
                    </xdr:nvGrpSpPr>
                    <xdr:grpSpPr>
                      <a:xfrm>
                        <a:off x="1972935" y="19120737"/>
                        <a:ext cx="3817328" cy="886013"/>
                        <a:chOff x="1985877" y="19177163"/>
                        <a:chExt cx="3825917" cy="887565"/>
                      </a:xfrm>
                    </xdr:grpSpPr>
                    <xdr:grpSp>
                      <xdr:nvGrpSpPr>
                        <xdr:cNvPr id="1295" name="Group 1294"/>
                        <xdr:cNvGrpSpPr/>
                      </xdr:nvGrpSpPr>
                      <xdr:grpSpPr>
                        <a:xfrm>
                          <a:off x="1985877" y="19177163"/>
                          <a:ext cx="3825917" cy="887565"/>
                          <a:chOff x="1972935" y="19120737"/>
                          <a:chExt cx="3817327" cy="886013"/>
                        </a:xfrm>
                      </xdr:grpSpPr>
                      <xdr:grpSp>
                        <xdr:nvGrpSpPr>
                          <xdr:cNvPr id="1318" name="Group 1317"/>
                          <xdr:cNvGrpSpPr/>
                        </xdr:nvGrpSpPr>
                        <xdr:grpSpPr>
                          <a:xfrm>
                            <a:off x="1972935" y="19120737"/>
                            <a:ext cx="3817327" cy="886013"/>
                            <a:chOff x="3350559" y="20529176"/>
                            <a:chExt cx="3810597" cy="867103"/>
                          </a:xfrm>
                        </xdr:grpSpPr>
                        <xdr:sp macro="" textlink="">
                          <xdr:nvSpPr>
                            <xdr:cNvPr id="1323" name="Line 1001"/>
                            <xdr:cNvSpPr>
                              <a:spLocks noChangeShapeType="1"/>
                            </xdr:cNvSpPr>
                          </xdr:nvSpPr>
                          <xdr:spPr bwMode="auto">
                            <a:xfrm>
                              <a:off x="3350560" y="20529176"/>
                              <a:ext cx="3810596" cy="0"/>
                            </a:xfrm>
                            <a:prstGeom prst="line">
                              <a:avLst/>
                            </a:prstGeom>
                            <a:noFill/>
                            <a:ln w="12700">
                              <a:solidFill>
                                <a:srgbClr xmlns:mc="http://schemas.openxmlformats.org/markup-compatibility/2006" xmlns:a14="http://schemas.microsoft.com/office/drawing/2010/main" val="000000" mc:Ignorable="a14" a14:legacySpreadsheetColorIndex="64"/>
                              </a:solidFill>
                              <a:round/>
                              <a:headEnd/>
                              <a:tailEnd/>
                            </a:ln>
                            <a:extLst>
                              <a:ext uri="{909E8E84-426E-40DD-AFC4-6F175D3DCCD1}">
                                <a14:hiddenFill xmlns:a14="http://schemas.microsoft.com/office/drawing/2010/main">
                                  <a:noFill/>
                                </a14:hiddenFill>
                              </a:ext>
                            </a:extLst>
                          </xdr:spPr>
                        </xdr:sp>
                        <xdr:sp macro="" textlink="">
                          <xdr:nvSpPr>
                            <xdr:cNvPr id="1324" name="Line 1002"/>
                            <xdr:cNvSpPr>
                              <a:spLocks noChangeShapeType="1"/>
                            </xdr:cNvSpPr>
                          </xdr:nvSpPr>
                          <xdr:spPr bwMode="auto">
                            <a:xfrm>
                              <a:off x="3350559" y="20529176"/>
                              <a:ext cx="0" cy="867103"/>
                            </a:xfrm>
                            <a:prstGeom prst="line">
                              <a:avLst/>
                            </a:prstGeom>
                            <a:noFill/>
                            <a:ln w="12700">
                              <a:solidFill>
                                <a:srgbClr xmlns:mc="http://schemas.openxmlformats.org/markup-compatibility/2006" xmlns:a14="http://schemas.microsoft.com/office/drawing/2010/main" val="000000" mc:Ignorable="a14" a14:legacySpreadsheetColorIndex="64"/>
                              </a:solidFill>
                              <a:round/>
                              <a:headEnd/>
                              <a:tailEnd/>
                            </a:ln>
                            <a:extLst>
                              <a:ext uri="{909E8E84-426E-40DD-AFC4-6F175D3DCCD1}">
                                <a14:hiddenFill xmlns:a14="http://schemas.microsoft.com/office/drawing/2010/main">
                                  <a:noFill/>
                                </a14:hiddenFill>
                              </a:ext>
                            </a:extLst>
                          </xdr:spPr>
                        </xdr:sp>
                        <xdr:sp macro="" textlink="">
                          <xdr:nvSpPr>
                            <xdr:cNvPr id="1325" name="Line 1003"/>
                            <xdr:cNvSpPr>
                              <a:spLocks noChangeShapeType="1"/>
                            </xdr:cNvSpPr>
                          </xdr:nvSpPr>
                          <xdr:spPr bwMode="auto">
                            <a:xfrm>
                              <a:off x="3938749" y="20812869"/>
                              <a:ext cx="0" cy="578069"/>
                            </a:xfrm>
                            <a:prstGeom prst="line">
                              <a:avLst/>
                            </a:prstGeom>
                            <a:noFill/>
                            <a:ln w="12700">
                              <a:solidFill>
                                <a:srgbClr xmlns:mc="http://schemas.openxmlformats.org/markup-compatibility/2006" xmlns:a14="http://schemas.microsoft.com/office/drawing/2010/main" val="000000" mc:Ignorable="a14" a14:legacySpreadsheetColorIndex="64"/>
                              </a:solidFill>
                              <a:round/>
                              <a:headEnd/>
                              <a:tailEnd/>
                            </a:ln>
                            <a:extLst>
                              <a:ext uri="{909E8E84-426E-40DD-AFC4-6F175D3DCCD1}">
                                <a14:hiddenFill xmlns:a14="http://schemas.microsoft.com/office/drawing/2010/main">
                                  <a:noFill/>
                                </a14:hiddenFill>
                              </a:ext>
                            </a:extLst>
                          </xdr:spPr>
                        </xdr:sp>
                        <xdr:sp macro="" textlink="">
                          <xdr:nvSpPr>
                            <xdr:cNvPr id="1326" name="Line 1004"/>
                            <xdr:cNvSpPr>
                              <a:spLocks noChangeShapeType="1"/>
                            </xdr:cNvSpPr>
                          </xdr:nvSpPr>
                          <xdr:spPr bwMode="auto">
                            <a:xfrm>
                              <a:off x="6608766" y="20818210"/>
                              <a:ext cx="0" cy="578069"/>
                            </a:xfrm>
                            <a:prstGeom prst="line">
                              <a:avLst/>
                            </a:prstGeom>
                            <a:noFill/>
                            <a:ln w="12700">
                              <a:solidFill>
                                <a:srgbClr xmlns:mc="http://schemas.openxmlformats.org/markup-compatibility/2006" xmlns:a14="http://schemas.microsoft.com/office/drawing/2010/main" val="000000" mc:Ignorable="a14" a14:legacySpreadsheetColorIndex="64"/>
                              </a:solidFill>
                              <a:round/>
                              <a:headEnd/>
                              <a:tailEnd/>
                            </a:ln>
                            <a:extLst>
                              <a:ext uri="{909E8E84-426E-40DD-AFC4-6F175D3DCCD1}">
                                <a14:hiddenFill xmlns:a14="http://schemas.microsoft.com/office/drawing/2010/main">
                                  <a:noFill/>
                                </a14:hiddenFill>
                              </a:ext>
                            </a:extLst>
                          </xdr:spPr>
                        </xdr:sp>
                        <xdr:sp macro="" textlink="">
                          <xdr:nvSpPr>
                            <xdr:cNvPr id="1327" name="Line 1006"/>
                            <xdr:cNvSpPr>
                              <a:spLocks noChangeShapeType="1"/>
                            </xdr:cNvSpPr>
                          </xdr:nvSpPr>
                          <xdr:spPr bwMode="auto">
                            <a:xfrm>
                              <a:off x="7160559" y="20532226"/>
                              <a:ext cx="0" cy="864053"/>
                            </a:xfrm>
                            <a:prstGeom prst="line">
                              <a:avLst/>
                            </a:prstGeom>
                            <a:noFill/>
                            <a:ln w="12700">
                              <a:solidFill>
                                <a:srgbClr xmlns:mc="http://schemas.openxmlformats.org/markup-compatibility/2006" xmlns:a14="http://schemas.microsoft.com/office/drawing/2010/main" val="000000" mc:Ignorable="a14" a14:legacySpreadsheetColorIndex="64"/>
                              </a:solidFill>
                              <a:round/>
                              <a:headEnd/>
                              <a:tailEnd/>
                            </a:ln>
                            <a:extLst>
                              <a:ext uri="{909E8E84-426E-40DD-AFC4-6F175D3DCCD1}">
                                <a14:hiddenFill xmlns:a14="http://schemas.microsoft.com/office/drawing/2010/main">
                                  <a:noFill/>
                                </a14:hiddenFill>
                              </a:ext>
                            </a:extLst>
                          </xdr:spPr>
                        </xdr:sp>
                        <xdr:sp macro="" textlink="">
                          <xdr:nvSpPr>
                            <xdr:cNvPr id="1328" name="Line 1007"/>
                            <xdr:cNvSpPr>
                              <a:spLocks noChangeShapeType="1"/>
                            </xdr:cNvSpPr>
                          </xdr:nvSpPr>
                          <xdr:spPr bwMode="auto">
                            <a:xfrm>
                              <a:off x="3350559" y="21396279"/>
                              <a:ext cx="590550" cy="0"/>
                            </a:xfrm>
                            <a:prstGeom prst="line">
                              <a:avLst/>
                            </a:prstGeom>
                            <a:noFill/>
                            <a:ln w="12700">
                              <a:solidFill>
                                <a:srgbClr xmlns:mc="http://schemas.openxmlformats.org/markup-compatibility/2006" xmlns:a14="http://schemas.microsoft.com/office/drawing/2010/main" val="000000" mc:Ignorable="a14" a14:legacySpreadsheetColorIndex="64"/>
                              </a:solidFill>
                              <a:round/>
                              <a:headEnd/>
                              <a:tailEnd/>
                            </a:ln>
                            <a:extLst>
                              <a:ext uri="{909E8E84-426E-40DD-AFC4-6F175D3DCCD1}">
                                <a14:hiddenFill xmlns:a14="http://schemas.microsoft.com/office/drawing/2010/main">
                                  <a:noFill/>
                                </a14:hiddenFill>
                              </a:ext>
                            </a:extLst>
                          </xdr:spPr>
                        </xdr:sp>
                        <xdr:sp macro="" textlink="">
                          <xdr:nvSpPr>
                            <xdr:cNvPr id="1329" name="Line 1008"/>
                            <xdr:cNvSpPr>
                              <a:spLocks noChangeShapeType="1"/>
                            </xdr:cNvSpPr>
                          </xdr:nvSpPr>
                          <xdr:spPr bwMode="auto">
                            <a:xfrm flipV="1">
                              <a:off x="6608766" y="21396279"/>
                              <a:ext cx="551793" cy="0"/>
                            </a:xfrm>
                            <a:prstGeom prst="line">
                              <a:avLst/>
                            </a:prstGeom>
                            <a:noFill/>
                            <a:ln w="12700">
                              <a:solidFill>
                                <a:srgbClr xmlns:mc="http://schemas.openxmlformats.org/markup-compatibility/2006" xmlns:a14="http://schemas.microsoft.com/office/drawing/2010/main" val="000000" mc:Ignorable="a14" a14:legacySpreadsheetColorIndex="64"/>
                              </a:solidFill>
                              <a:round/>
                              <a:headEnd/>
                              <a:tailEnd/>
                            </a:ln>
                            <a:extLst>
                              <a:ext uri="{909E8E84-426E-40DD-AFC4-6F175D3DCCD1}">
                                <a14:hiddenFill xmlns:a14="http://schemas.microsoft.com/office/drawing/2010/main">
                                  <a:noFill/>
                                </a14:hiddenFill>
                              </a:ext>
                            </a:extLst>
                          </xdr:spPr>
                        </xdr:sp>
                        <xdr:sp macro="" textlink="">
                          <xdr:nvSpPr>
                            <xdr:cNvPr id="1330" name="Line 1009"/>
                            <xdr:cNvSpPr>
                              <a:spLocks noChangeShapeType="1"/>
                            </xdr:cNvSpPr>
                          </xdr:nvSpPr>
                          <xdr:spPr bwMode="auto">
                            <a:xfrm>
                              <a:off x="3941109" y="20818210"/>
                              <a:ext cx="2667657" cy="0"/>
                            </a:xfrm>
                            <a:prstGeom prst="line">
                              <a:avLst/>
                            </a:prstGeom>
                            <a:noFill/>
                            <a:ln w="12700">
                              <a:solidFill>
                                <a:srgbClr xmlns:mc="http://schemas.openxmlformats.org/markup-compatibility/2006" xmlns:a14="http://schemas.microsoft.com/office/drawing/2010/main" val="000000" mc:Ignorable="a14" a14:legacySpreadsheetColorIndex="64"/>
                              </a:solidFill>
                              <a:round/>
                              <a:headEnd/>
                              <a:tailEnd/>
                            </a:ln>
                            <a:extLst>
                              <a:ext uri="{909E8E84-426E-40DD-AFC4-6F175D3DCCD1}">
                                <a14:hiddenFill xmlns:a14="http://schemas.microsoft.com/office/drawing/2010/main">
                                  <a:noFill/>
                                </a14:hiddenFill>
                              </a:ext>
                            </a:extLst>
                          </xdr:spPr>
                        </xdr:sp>
                      </xdr:grpSp>
                      <xdr:sp macro="" textlink="">
                        <xdr:nvSpPr>
                          <xdr:cNvPr id="1319" name="Line 1022"/>
                          <xdr:cNvSpPr>
                            <a:spLocks noChangeShapeType="1"/>
                          </xdr:cNvSpPr>
                        </xdr:nvSpPr>
                        <xdr:spPr bwMode="auto">
                          <a:xfrm>
                            <a:off x="2102646" y="19319142"/>
                            <a:ext cx="3546321" cy="0"/>
                          </a:xfrm>
                          <a:prstGeom prst="line">
                            <a:avLst/>
                          </a:prstGeom>
                          <a:noFill/>
                          <a:ln w="15875">
                            <a:solidFill>
                              <a:srgbClr xmlns:mc="http://schemas.openxmlformats.org/markup-compatibility/2006" xmlns:a14="http://schemas.microsoft.com/office/drawing/2010/main" val="800000" mc:Ignorable="a14" a14:legacySpreadsheetColorIndex="16"/>
                            </a:solidFill>
                            <a:round/>
                            <a:headEnd/>
                            <a:tailEnd/>
                          </a:ln>
                          <a:extLst>
                            <a:ext uri="{909E8E84-426E-40DD-AFC4-6F175D3DCCD1}">
                              <a14:hiddenFill xmlns:a14="http://schemas.microsoft.com/office/drawing/2010/main">
                                <a:noFill/>
                              </a14:hiddenFill>
                            </a:ext>
                          </a:extLst>
                        </xdr:spPr>
                      </xdr:sp>
                      <xdr:sp macro="" textlink="">
                        <xdr:nvSpPr>
                          <xdr:cNvPr id="1320" name="Line 1024"/>
                          <xdr:cNvSpPr>
                            <a:spLocks noChangeShapeType="1"/>
                          </xdr:cNvSpPr>
                        </xdr:nvSpPr>
                        <xdr:spPr bwMode="auto">
                          <a:xfrm>
                            <a:off x="2025764" y="19176207"/>
                            <a:ext cx="0" cy="147638"/>
                          </a:xfrm>
                          <a:prstGeom prst="line">
                            <a:avLst/>
                          </a:prstGeom>
                          <a:noFill/>
                          <a:ln w="15875">
                            <a:solidFill>
                              <a:srgbClr xmlns:mc="http://schemas.openxmlformats.org/markup-compatibility/2006" xmlns:a14="http://schemas.microsoft.com/office/drawing/2010/main" val="800000" mc:Ignorable="a14" a14:legacySpreadsheetColorIndex="16"/>
                            </a:solidFill>
                            <a:round/>
                            <a:headEnd/>
                            <a:tailEnd/>
                          </a:ln>
                          <a:extLst>
                            <a:ext uri="{909E8E84-426E-40DD-AFC4-6F175D3DCCD1}">
                              <a14:hiddenFill xmlns:a14="http://schemas.microsoft.com/office/drawing/2010/main">
                                <a:noFill/>
                              </a14:hiddenFill>
                            </a:ext>
                          </a:extLst>
                        </xdr:spPr>
                      </xdr:sp>
                      <xdr:sp macro="" textlink="">
                        <xdr:nvSpPr>
                          <xdr:cNvPr id="1321" name="Line 1025"/>
                          <xdr:cNvSpPr>
                            <a:spLocks noChangeShapeType="1"/>
                          </xdr:cNvSpPr>
                        </xdr:nvSpPr>
                        <xdr:spPr bwMode="auto">
                          <a:xfrm>
                            <a:off x="2021681" y="19176206"/>
                            <a:ext cx="1332614" cy="0"/>
                          </a:xfrm>
                          <a:prstGeom prst="line">
                            <a:avLst/>
                          </a:prstGeom>
                          <a:noFill/>
                          <a:ln w="15875">
                            <a:solidFill>
                              <a:srgbClr xmlns:mc="http://schemas.openxmlformats.org/markup-compatibility/2006" xmlns:a14="http://schemas.microsoft.com/office/drawing/2010/main" val="800000" mc:Ignorable="a14" a14:legacySpreadsheetColorIndex="16"/>
                            </a:solidFill>
                            <a:round/>
                            <a:headEnd/>
                            <a:tailEnd/>
                          </a:ln>
                          <a:extLst>
                            <a:ext uri="{909E8E84-426E-40DD-AFC4-6F175D3DCCD1}">
                              <a14:hiddenFill xmlns:a14="http://schemas.microsoft.com/office/drawing/2010/main">
                                <a:noFill/>
                              </a14:hiddenFill>
                            </a:ext>
                          </a:extLst>
                        </xdr:spPr>
                      </xdr:sp>
                      <xdr:sp macro="" textlink="">
                        <xdr:nvSpPr>
                          <xdr:cNvPr id="1322" name="Line 1027"/>
                          <xdr:cNvSpPr>
                            <a:spLocks noChangeShapeType="1"/>
                          </xdr:cNvSpPr>
                        </xdr:nvSpPr>
                        <xdr:spPr bwMode="auto">
                          <a:xfrm>
                            <a:off x="4526199" y="19176206"/>
                            <a:ext cx="1186352" cy="0"/>
                          </a:xfrm>
                          <a:prstGeom prst="line">
                            <a:avLst/>
                          </a:prstGeom>
                          <a:noFill/>
                          <a:ln w="15875">
                            <a:solidFill>
                              <a:srgbClr xmlns:mc="http://schemas.openxmlformats.org/markup-compatibility/2006" xmlns:a14="http://schemas.microsoft.com/office/drawing/2010/main" val="800000" mc:Ignorable="a14" a14:legacySpreadsheetColorIndex="16"/>
                            </a:solidFill>
                            <a:round/>
                            <a:headEnd/>
                            <a:tailEnd/>
                          </a:ln>
                          <a:extLst>
                            <a:ext uri="{909E8E84-426E-40DD-AFC4-6F175D3DCCD1}">
                              <a14:hiddenFill xmlns:a14="http://schemas.microsoft.com/office/drawing/2010/main">
                                <a:noFill/>
                              </a14:hiddenFill>
                            </a:ext>
                          </a:extLst>
                        </xdr:spPr>
                      </xdr:sp>
                    </xdr:grpSp>
                    <xdr:grpSp>
                      <xdr:nvGrpSpPr>
                        <xdr:cNvPr id="1296" name="Group 1295"/>
                        <xdr:cNvGrpSpPr/>
                      </xdr:nvGrpSpPr>
                      <xdr:grpSpPr>
                        <a:xfrm>
                          <a:off x="2597529" y="19238708"/>
                          <a:ext cx="2688129" cy="202454"/>
                          <a:chOff x="2597529" y="19238708"/>
                          <a:chExt cx="2688129" cy="202454"/>
                        </a:xfrm>
                      </xdr:grpSpPr>
                      <xdr:sp macro="" textlink="">
                        <xdr:nvSpPr>
                          <xdr:cNvPr id="1297" name="Oval 1040"/>
                          <xdr:cNvSpPr>
                            <a:spLocks noChangeArrowheads="1"/>
                          </xdr:cNvSpPr>
                        </xdr:nvSpPr>
                        <xdr:spPr bwMode="auto">
                          <a:xfrm>
                            <a:off x="3180059" y="19247733"/>
                            <a:ext cx="57150" cy="47625"/>
                          </a:xfrm>
                          <a:prstGeom prst="ellipse">
                            <a:avLst/>
                          </a:prstGeom>
                          <a:solidFill>
                            <a:srgbClr xmlns:mc="http://schemas.openxmlformats.org/markup-compatibility/2006" xmlns:a14="http://schemas.microsoft.com/office/drawing/2010/main" val="0000FF" mc:Ignorable="a14" a14:legacySpreadsheetColorIndex="12"/>
                          </a:solidFill>
                          <a:ln w="9525">
                            <a:solidFill>
                              <a:srgbClr xmlns:mc="http://schemas.openxmlformats.org/markup-compatibility/2006" xmlns:a14="http://schemas.microsoft.com/office/drawing/2010/main" val="0000FF" mc:Ignorable="a14" a14:legacySpreadsheetColorIndex="12"/>
                            </a:solidFill>
                            <a:round/>
                            <a:headEnd/>
                            <a:tailEnd/>
                          </a:ln>
                        </xdr:spPr>
                      </xdr:sp>
                      <xdr:sp macro="" textlink="">
                        <xdr:nvSpPr>
                          <xdr:cNvPr id="1298" name="Oval 1040"/>
                          <xdr:cNvSpPr>
                            <a:spLocks noChangeArrowheads="1"/>
                          </xdr:cNvSpPr>
                        </xdr:nvSpPr>
                        <xdr:spPr bwMode="auto">
                          <a:xfrm>
                            <a:off x="2896314" y="19249738"/>
                            <a:ext cx="57150" cy="47625"/>
                          </a:xfrm>
                          <a:prstGeom prst="ellipse">
                            <a:avLst/>
                          </a:prstGeom>
                          <a:solidFill>
                            <a:srgbClr xmlns:mc="http://schemas.openxmlformats.org/markup-compatibility/2006" xmlns:a14="http://schemas.microsoft.com/office/drawing/2010/main" val="0000FF" mc:Ignorable="a14" a14:legacySpreadsheetColorIndex="12"/>
                          </a:solidFill>
                          <a:ln w="9525">
                            <a:solidFill>
                              <a:srgbClr xmlns:mc="http://schemas.openxmlformats.org/markup-compatibility/2006" xmlns:a14="http://schemas.microsoft.com/office/drawing/2010/main" val="0000FF" mc:Ignorable="a14" a14:legacySpreadsheetColorIndex="12"/>
                            </a:solidFill>
                            <a:round/>
                            <a:headEnd/>
                            <a:tailEnd/>
                          </a:ln>
                        </xdr:spPr>
                      </xdr:sp>
                      <xdr:sp macro="" textlink="">
                        <xdr:nvSpPr>
                          <xdr:cNvPr id="1299" name="Oval 1040"/>
                          <xdr:cNvSpPr>
                            <a:spLocks noChangeArrowheads="1"/>
                          </xdr:cNvSpPr>
                        </xdr:nvSpPr>
                        <xdr:spPr bwMode="auto">
                          <a:xfrm>
                            <a:off x="2597529" y="19241716"/>
                            <a:ext cx="57150" cy="47625"/>
                          </a:xfrm>
                          <a:prstGeom prst="ellipse">
                            <a:avLst/>
                          </a:prstGeom>
                          <a:solidFill>
                            <a:srgbClr xmlns:mc="http://schemas.openxmlformats.org/markup-compatibility/2006" xmlns:a14="http://schemas.microsoft.com/office/drawing/2010/main" val="0000FF" mc:Ignorable="a14" a14:legacySpreadsheetColorIndex="12"/>
                          </a:solidFill>
                          <a:ln w="9525">
                            <a:solidFill>
                              <a:srgbClr xmlns:mc="http://schemas.openxmlformats.org/markup-compatibility/2006" xmlns:a14="http://schemas.microsoft.com/office/drawing/2010/main" val="0000FF" mc:Ignorable="a14" a14:legacySpreadsheetColorIndex="12"/>
                            </a:solidFill>
                            <a:round/>
                            <a:headEnd/>
                            <a:tailEnd/>
                          </a:ln>
                        </xdr:spPr>
                      </xdr:sp>
                      <xdr:sp macro="" textlink="">
                        <xdr:nvSpPr>
                          <xdr:cNvPr id="1300" name="Oval 1040"/>
                          <xdr:cNvSpPr>
                            <a:spLocks noChangeArrowheads="1"/>
                          </xdr:cNvSpPr>
                        </xdr:nvSpPr>
                        <xdr:spPr bwMode="auto">
                          <a:xfrm>
                            <a:off x="5224162" y="19244725"/>
                            <a:ext cx="57150" cy="47625"/>
                          </a:xfrm>
                          <a:prstGeom prst="ellipse">
                            <a:avLst/>
                          </a:prstGeom>
                          <a:solidFill>
                            <a:srgbClr xmlns:mc="http://schemas.openxmlformats.org/markup-compatibility/2006" xmlns:a14="http://schemas.microsoft.com/office/drawing/2010/main" val="0000FF" mc:Ignorable="a14" a14:legacySpreadsheetColorIndex="12"/>
                          </a:solidFill>
                          <a:ln w="9525">
                            <a:solidFill>
                              <a:srgbClr xmlns:mc="http://schemas.openxmlformats.org/markup-compatibility/2006" xmlns:a14="http://schemas.microsoft.com/office/drawing/2010/main" val="0000FF" mc:Ignorable="a14" a14:legacySpreadsheetColorIndex="12"/>
                            </a:solidFill>
                            <a:round/>
                            <a:headEnd/>
                            <a:tailEnd/>
                          </a:ln>
                        </xdr:spPr>
                      </xdr:sp>
                      <xdr:sp macro="" textlink="">
                        <xdr:nvSpPr>
                          <xdr:cNvPr id="1301" name="Oval 1040"/>
                          <xdr:cNvSpPr>
                            <a:spLocks noChangeArrowheads="1"/>
                          </xdr:cNvSpPr>
                        </xdr:nvSpPr>
                        <xdr:spPr bwMode="auto">
                          <a:xfrm>
                            <a:off x="4940417" y="19246730"/>
                            <a:ext cx="57150" cy="47625"/>
                          </a:xfrm>
                          <a:prstGeom prst="ellipse">
                            <a:avLst/>
                          </a:prstGeom>
                          <a:solidFill>
                            <a:srgbClr xmlns:mc="http://schemas.openxmlformats.org/markup-compatibility/2006" xmlns:a14="http://schemas.microsoft.com/office/drawing/2010/main" val="0000FF" mc:Ignorable="a14" a14:legacySpreadsheetColorIndex="12"/>
                          </a:solidFill>
                          <a:ln w="9525">
                            <a:solidFill>
                              <a:srgbClr xmlns:mc="http://schemas.openxmlformats.org/markup-compatibility/2006" xmlns:a14="http://schemas.microsoft.com/office/drawing/2010/main" val="0000FF" mc:Ignorable="a14" a14:legacySpreadsheetColorIndex="12"/>
                            </a:solidFill>
                            <a:round/>
                            <a:headEnd/>
                            <a:tailEnd/>
                          </a:ln>
                        </xdr:spPr>
                      </xdr:sp>
                      <xdr:sp macro="" textlink="">
                        <xdr:nvSpPr>
                          <xdr:cNvPr id="1302" name="Oval 1040"/>
                          <xdr:cNvSpPr>
                            <a:spLocks noChangeArrowheads="1"/>
                          </xdr:cNvSpPr>
                        </xdr:nvSpPr>
                        <xdr:spPr bwMode="auto">
                          <a:xfrm>
                            <a:off x="4638145" y="19238708"/>
                            <a:ext cx="57150" cy="47625"/>
                          </a:xfrm>
                          <a:prstGeom prst="ellipse">
                            <a:avLst/>
                          </a:prstGeom>
                          <a:solidFill>
                            <a:srgbClr xmlns:mc="http://schemas.openxmlformats.org/markup-compatibility/2006" xmlns:a14="http://schemas.microsoft.com/office/drawing/2010/main" val="0000FF" mc:Ignorable="a14" a14:legacySpreadsheetColorIndex="12"/>
                          </a:solidFill>
                          <a:ln w="9525">
                            <a:solidFill>
                              <a:srgbClr xmlns:mc="http://schemas.openxmlformats.org/markup-compatibility/2006" xmlns:a14="http://schemas.microsoft.com/office/drawing/2010/main" val="0000FF" mc:Ignorable="a14" a14:legacySpreadsheetColorIndex="12"/>
                            </a:solidFill>
                            <a:round/>
                            <a:headEnd/>
                            <a:tailEnd/>
                          </a:ln>
                        </xdr:spPr>
                      </xdr:sp>
                      <xdr:sp macro="" textlink="">
                        <xdr:nvSpPr>
                          <xdr:cNvPr id="1305" name="Oval 1040"/>
                          <xdr:cNvSpPr>
                            <a:spLocks noChangeArrowheads="1"/>
                          </xdr:cNvSpPr>
                        </xdr:nvSpPr>
                        <xdr:spPr bwMode="auto">
                          <a:xfrm>
                            <a:off x="3184404" y="19391532"/>
                            <a:ext cx="56831" cy="47625"/>
                          </a:xfrm>
                          <a:prstGeom prst="ellipse">
                            <a:avLst/>
                          </a:prstGeom>
                          <a:solidFill>
                            <a:srgbClr xmlns:mc="http://schemas.openxmlformats.org/markup-compatibility/2006" xmlns:a14="http://schemas.microsoft.com/office/drawing/2010/main" val="0000FF" mc:Ignorable="a14" a14:legacySpreadsheetColorIndex="12"/>
                          </a:solidFill>
                          <a:ln w="9525">
                            <a:solidFill>
                              <a:srgbClr xmlns:mc="http://schemas.openxmlformats.org/markup-compatibility/2006" xmlns:a14="http://schemas.microsoft.com/office/drawing/2010/main" val="0000FF" mc:Ignorable="a14" a14:legacySpreadsheetColorIndex="12"/>
                            </a:solidFill>
                            <a:round/>
                            <a:headEnd/>
                            <a:tailEnd/>
                          </a:ln>
                        </xdr:spPr>
                      </xdr:sp>
                      <xdr:sp macro="" textlink="">
                        <xdr:nvSpPr>
                          <xdr:cNvPr id="1306" name="Oval 1040"/>
                          <xdr:cNvSpPr>
                            <a:spLocks noChangeArrowheads="1"/>
                          </xdr:cNvSpPr>
                        </xdr:nvSpPr>
                        <xdr:spPr bwMode="auto">
                          <a:xfrm>
                            <a:off x="2900659" y="19393537"/>
                            <a:ext cx="57150" cy="47625"/>
                          </a:xfrm>
                          <a:prstGeom prst="ellipse">
                            <a:avLst/>
                          </a:prstGeom>
                          <a:solidFill>
                            <a:srgbClr xmlns:mc="http://schemas.openxmlformats.org/markup-compatibility/2006" xmlns:a14="http://schemas.microsoft.com/office/drawing/2010/main" val="0000FF" mc:Ignorable="a14" a14:legacySpreadsheetColorIndex="12"/>
                          </a:solidFill>
                          <a:ln w="9525">
                            <a:solidFill>
                              <a:srgbClr xmlns:mc="http://schemas.openxmlformats.org/markup-compatibility/2006" xmlns:a14="http://schemas.microsoft.com/office/drawing/2010/main" val="0000FF" mc:Ignorable="a14" a14:legacySpreadsheetColorIndex="12"/>
                            </a:solidFill>
                            <a:round/>
                            <a:headEnd/>
                            <a:tailEnd/>
                          </a:ln>
                        </xdr:spPr>
                      </xdr:sp>
                      <xdr:sp macro="" textlink="">
                        <xdr:nvSpPr>
                          <xdr:cNvPr id="1307" name="Oval 1040"/>
                          <xdr:cNvSpPr>
                            <a:spLocks noChangeArrowheads="1"/>
                          </xdr:cNvSpPr>
                        </xdr:nvSpPr>
                        <xdr:spPr bwMode="auto">
                          <a:xfrm>
                            <a:off x="2601874" y="19385516"/>
                            <a:ext cx="57150" cy="47625"/>
                          </a:xfrm>
                          <a:prstGeom prst="ellipse">
                            <a:avLst/>
                          </a:prstGeom>
                          <a:solidFill>
                            <a:srgbClr xmlns:mc="http://schemas.openxmlformats.org/markup-compatibility/2006" xmlns:a14="http://schemas.microsoft.com/office/drawing/2010/main" val="0000FF" mc:Ignorable="a14" a14:legacySpreadsheetColorIndex="12"/>
                          </a:solidFill>
                          <a:ln w="9525">
                            <a:solidFill>
                              <a:srgbClr xmlns:mc="http://schemas.openxmlformats.org/markup-compatibility/2006" xmlns:a14="http://schemas.microsoft.com/office/drawing/2010/main" val="0000FF" mc:Ignorable="a14" a14:legacySpreadsheetColorIndex="12"/>
                            </a:solidFill>
                            <a:round/>
                            <a:headEnd/>
                            <a:tailEnd/>
                          </a:ln>
                        </xdr:spPr>
                      </xdr:sp>
                      <xdr:sp macro="" textlink="">
                        <xdr:nvSpPr>
                          <xdr:cNvPr id="1308" name="Oval 1040"/>
                          <xdr:cNvSpPr>
                            <a:spLocks noChangeArrowheads="1"/>
                          </xdr:cNvSpPr>
                        </xdr:nvSpPr>
                        <xdr:spPr bwMode="auto">
                          <a:xfrm>
                            <a:off x="5228508" y="19388525"/>
                            <a:ext cx="57150" cy="47625"/>
                          </a:xfrm>
                          <a:prstGeom prst="ellipse">
                            <a:avLst/>
                          </a:prstGeom>
                          <a:solidFill>
                            <a:srgbClr xmlns:mc="http://schemas.openxmlformats.org/markup-compatibility/2006" xmlns:a14="http://schemas.microsoft.com/office/drawing/2010/main" val="0000FF" mc:Ignorable="a14" a14:legacySpreadsheetColorIndex="12"/>
                          </a:solidFill>
                          <a:ln w="9525">
                            <a:solidFill>
                              <a:srgbClr xmlns:mc="http://schemas.openxmlformats.org/markup-compatibility/2006" xmlns:a14="http://schemas.microsoft.com/office/drawing/2010/main" val="0000FF" mc:Ignorable="a14" a14:legacySpreadsheetColorIndex="12"/>
                            </a:solidFill>
                            <a:round/>
                            <a:headEnd/>
                            <a:tailEnd/>
                          </a:ln>
                        </xdr:spPr>
                      </xdr:sp>
                      <xdr:sp macro="" textlink="">
                        <xdr:nvSpPr>
                          <xdr:cNvPr id="1309" name="Oval 1040"/>
                          <xdr:cNvSpPr>
                            <a:spLocks noChangeArrowheads="1"/>
                          </xdr:cNvSpPr>
                        </xdr:nvSpPr>
                        <xdr:spPr bwMode="auto">
                          <a:xfrm>
                            <a:off x="4944762" y="19390530"/>
                            <a:ext cx="57150" cy="47625"/>
                          </a:xfrm>
                          <a:prstGeom prst="ellipse">
                            <a:avLst/>
                          </a:prstGeom>
                          <a:solidFill>
                            <a:srgbClr xmlns:mc="http://schemas.openxmlformats.org/markup-compatibility/2006" xmlns:a14="http://schemas.microsoft.com/office/drawing/2010/main" val="0000FF" mc:Ignorable="a14" a14:legacySpreadsheetColorIndex="12"/>
                          </a:solidFill>
                          <a:ln w="9525">
                            <a:solidFill>
                              <a:srgbClr xmlns:mc="http://schemas.openxmlformats.org/markup-compatibility/2006" xmlns:a14="http://schemas.microsoft.com/office/drawing/2010/main" val="0000FF" mc:Ignorable="a14" a14:legacySpreadsheetColorIndex="12"/>
                            </a:solidFill>
                            <a:round/>
                            <a:headEnd/>
                            <a:tailEnd/>
                          </a:ln>
                        </xdr:spPr>
                      </xdr:sp>
                      <xdr:sp macro="" textlink="">
                        <xdr:nvSpPr>
                          <xdr:cNvPr id="1310" name="Oval 1040"/>
                          <xdr:cNvSpPr>
                            <a:spLocks noChangeArrowheads="1"/>
                          </xdr:cNvSpPr>
                        </xdr:nvSpPr>
                        <xdr:spPr bwMode="auto">
                          <a:xfrm>
                            <a:off x="4642490" y="19382508"/>
                            <a:ext cx="56936" cy="47625"/>
                          </a:xfrm>
                          <a:prstGeom prst="ellipse">
                            <a:avLst/>
                          </a:prstGeom>
                          <a:solidFill>
                            <a:srgbClr xmlns:mc="http://schemas.openxmlformats.org/markup-compatibility/2006" xmlns:a14="http://schemas.microsoft.com/office/drawing/2010/main" val="0000FF" mc:Ignorable="a14" a14:legacySpreadsheetColorIndex="12"/>
                          </a:solidFill>
                          <a:ln w="9525">
                            <a:solidFill>
                              <a:srgbClr xmlns:mc="http://schemas.openxmlformats.org/markup-compatibility/2006" xmlns:a14="http://schemas.microsoft.com/office/drawing/2010/main" val="0000FF" mc:Ignorable="a14" a14:legacySpreadsheetColorIndex="12"/>
                            </a:solidFill>
                            <a:round/>
                            <a:headEnd/>
                            <a:tailEnd/>
                          </a:ln>
                        </xdr:spPr>
                      </xdr:sp>
                      <xdr:sp macro="" textlink="">
                        <xdr:nvSpPr>
                          <xdr:cNvPr id="1313" name="Oval 1040"/>
                          <xdr:cNvSpPr>
                            <a:spLocks noChangeArrowheads="1"/>
                          </xdr:cNvSpPr>
                        </xdr:nvSpPr>
                        <xdr:spPr bwMode="auto">
                          <a:xfrm>
                            <a:off x="3443596" y="19389911"/>
                            <a:ext cx="56831" cy="47625"/>
                          </a:xfrm>
                          <a:prstGeom prst="ellipse">
                            <a:avLst/>
                          </a:prstGeom>
                          <a:solidFill>
                            <a:srgbClr xmlns:mc="http://schemas.openxmlformats.org/markup-compatibility/2006" xmlns:a14="http://schemas.microsoft.com/office/drawing/2010/main" val="0000FF" mc:Ignorable="a14" a14:legacySpreadsheetColorIndex="12"/>
                          </a:solidFill>
                          <a:ln w="9525">
                            <a:solidFill>
                              <a:srgbClr xmlns:mc="http://schemas.openxmlformats.org/markup-compatibility/2006" xmlns:a14="http://schemas.microsoft.com/office/drawing/2010/main" val="0000FF" mc:Ignorable="a14" a14:legacySpreadsheetColorIndex="12"/>
                            </a:solidFill>
                            <a:round/>
                            <a:headEnd/>
                            <a:tailEnd/>
                          </a:ln>
                        </xdr:spPr>
                      </xdr:sp>
                      <xdr:sp macro="" textlink="">
                        <xdr:nvSpPr>
                          <xdr:cNvPr id="1314" name="Oval 1040"/>
                          <xdr:cNvSpPr>
                            <a:spLocks noChangeArrowheads="1"/>
                          </xdr:cNvSpPr>
                        </xdr:nvSpPr>
                        <xdr:spPr bwMode="auto">
                          <a:xfrm>
                            <a:off x="3709485" y="19384238"/>
                            <a:ext cx="56831" cy="47625"/>
                          </a:xfrm>
                          <a:prstGeom prst="ellipse">
                            <a:avLst/>
                          </a:prstGeom>
                          <a:solidFill>
                            <a:srgbClr xmlns:mc="http://schemas.openxmlformats.org/markup-compatibility/2006" xmlns:a14="http://schemas.microsoft.com/office/drawing/2010/main" val="0000FF" mc:Ignorable="a14" a14:legacySpreadsheetColorIndex="12"/>
                          </a:solidFill>
                          <a:ln w="9525">
                            <a:solidFill>
                              <a:srgbClr xmlns:mc="http://schemas.openxmlformats.org/markup-compatibility/2006" xmlns:a14="http://schemas.microsoft.com/office/drawing/2010/main" val="0000FF" mc:Ignorable="a14" a14:legacySpreadsheetColorIndex="12"/>
                            </a:solidFill>
                            <a:round/>
                            <a:headEnd/>
                            <a:tailEnd/>
                          </a:ln>
                        </xdr:spPr>
                      </xdr:sp>
                      <xdr:sp macro="" textlink="">
                        <xdr:nvSpPr>
                          <xdr:cNvPr id="1315" name="Oval 1040"/>
                          <xdr:cNvSpPr>
                            <a:spLocks noChangeArrowheads="1"/>
                          </xdr:cNvSpPr>
                        </xdr:nvSpPr>
                        <xdr:spPr bwMode="auto">
                          <a:xfrm>
                            <a:off x="3946173" y="19386670"/>
                            <a:ext cx="56831" cy="47625"/>
                          </a:xfrm>
                          <a:prstGeom prst="ellipse">
                            <a:avLst/>
                          </a:prstGeom>
                          <a:solidFill>
                            <a:srgbClr xmlns:mc="http://schemas.openxmlformats.org/markup-compatibility/2006" xmlns:a14="http://schemas.microsoft.com/office/drawing/2010/main" val="0000FF" mc:Ignorable="a14" a14:legacySpreadsheetColorIndex="12"/>
                          </a:solidFill>
                          <a:ln w="9525">
                            <a:solidFill>
                              <a:srgbClr xmlns:mc="http://schemas.openxmlformats.org/markup-compatibility/2006" xmlns:a14="http://schemas.microsoft.com/office/drawing/2010/main" val="0000FF" mc:Ignorable="a14" a14:legacySpreadsheetColorIndex="12"/>
                            </a:solidFill>
                            <a:round/>
                            <a:headEnd/>
                            <a:tailEnd/>
                          </a:ln>
                        </xdr:spPr>
                      </xdr:sp>
                      <xdr:sp macro="" textlink="">
                        <xdr:nvSpPr>
                          <xdr:cNvPr id="1316" name="Oval 1040"/>
                          <xdr:cNvSpPr>
                            <a:spLocks noChangeArrowheads="1"/>
                          </xdr:cNvSpPr>
                        </xdr:nvSpPr>
                        <xdr:spPr bwMode="auto">
                          <a:xfrm>
                            <a:off x="4189458" y="19385048"/>
                            <a:ext cx="56831" cy="47625"/>
                          </a:xfrm>
                          <a:prstGeom prst="ellipse">
                            <a:avLst/>
                          </a:prstGeom>
                          <a:solidFill>
                            <a:srgbClr xmlns:mc="http://schemas.openxmlformats.org/markup-compatibility/2006" xmlns:a14="http://schemas.microsoft.com/office/drawing/2010/main" val="0000FF" mc:Ignorable="a14" a14:legacySpreadsheetColorIndex="12"/>
                          </a:solidFill>
                          <a:ln w="9525">
                            <a:solidFill>
                              <a:srgbClr xmlns:mc="http://schemas.openxmlformats.org/markup-compatibility/2006" xmlns:a14="http://schemas.microsoft.com/office/drawing/2010/main" val="0000FF" mc:Ignorable="a14" a14:legacySpreadsheetColorIndex="12"/>
                            </a:solidFill>
                            <a:round/>
                            <a:headEnd/>
                            <a:tailEnd/>
                          </a:ln>
                        </xdr:spPr>
                      </xdr:sp>
                      <xdr:sp macro="" textlink="">
                        <xdr:nvSpPr>
                          <xdr:cNvPr id="1317" name="Oval 1040"/>
                          <xdr:cNvSpPr>
                            <a:spLocks noChangeArrowheads="1"/>
                          </xdr:cNvSpPr>
                        </xdr:nvSpPr>
                        <xdr:spPr bwMode="auto">
                          <a:xfrm>
                            <a:off x="4416752" y="19387480"/>
                            <a:ext cx="56831" cy="47625"/>
                          </a:xfrm>
                          <a:prstGeom prst="ellipse">
                            <a:avLst/>
                          </a:prstGeom>
                          <a:solidFill>
                            <a:srgbClr xmlns:mc="http://schemas.openxmlformats.org/markup-compatibility/2006" xmlns:a14="http://schemas.microsoft.com/office/drawing/2010/main" val="0000FF" mc:Ignorable="a14" a14:legacySpreadsheetColorIndex="12"/>
                          </a:solidFill>
                          <a:ln w="9525">
                            <a:solidFill>
                              <a:srgbClr xmlns:mc="http://schemas.openxmlformats.org/markup-compatibility/2006" xmlns:a14="http://schemas.microsoft.com/office/drawing/2010/main" val="0000FF" mc:Ignorable="a14" a14:legacySpreadsheetColorIndex="12"/>
                            </a:solidFill>
                            <a:round/>
                            <a:headEnd/>
                            <a:tailEnd/>
                          </a:ln>
                        </xdr:spPr>
                      </xdr:sp>
                    </xdr:grpSp>
                  </xdr:grpSp>
                </xdr:grpSp>
                <xdr:cxnSp macro="">
                  <xdr:nvCxnSpPr>
                    <xdr:cNvPr id="1286" name="Straight Arrow Connector 1285"/>
                    <xdr:cNvCxnSpPr/>
                  </xdr:nvCxnSpPr>
                  <xdr:spPr>
                    <a:xfrm flipH="1">
                      <a:off x="2272013" y="20167989"/>
                      <a:ext cx="791770" cy="0"/>
                    </a:xfrm>
                    <a:prstGeom prst="straightConnector1">
                      <a:avLst/>
                    </a:prstGeom>
                    <a:ln>
                      <a:tailEnd type="arrow"/>
                    </a:ln>
                  </xdr:spPr>
                  <xdr:style>
                    <a:lnRef idx="1">
                      <a:schemeClr val="dk1"/>
                    </a:lnRef>
                    <a:fillRef idx="0">
                      <a:schemeClr val="dk1"/>
                    </a:fillRef>
                    <a:effectRef idx="0">
                      <a:schemeClr val="dk1"/>
                    </a:effectRef>
                    <a:fontRef idx="minor">
                      <a:schemeClr val="tx1"/>
                    </a:fontRef>
                  </xdr:style>
                </xdr:cxnSp>
                <xdr:cxnSp macro="">
                  <xdr:nvCxnSpPr>
                    <xdr:cNvPr id="1287" name="Straight Arrow Connector 1286"/>
                    <xdr:cNvCxnSpPr/>
                  </xdr:nvCxnSpPr>
                  <xdr:spPr>
                    <a:xfrm>
                      <a:off x="4641939" y="20171302"/>
                      <a:ext cx="931109" cy="0"/>
                    </a:xfrm>
                    <a:prstGeom prst="straightConnector1">
                      <a:avLst/>
                    </a:prstGeom>
                    <a:ln>
                      <a:tailEnd type="arrow"/>
                    </a:ln>
                  </xdr:spPr>
                  <xdr:style>
                    <a:lnRef idx="1">
                      <a:schemeClr val="dk1"/>
                    </a:lnRef>
                    <a:fillRef idx="0">
                      <a:schemeClr val="dk1"/>
                    </a:fillRef>
                    <a:effectRef idx="0">
                      <a:schemeClr val="dk1"/>
                    </a:effectRef>
                    <a:fontRef idx="minor">
                      <a:schemeClr val="tx1"/>
                    </a:fontRef>
                  </xdr:style>
                </xdr:cxnSp>
              </xdr:grpSp>
            </xdr:grpSp>
            <xdr:sp macro="" textlink="$J$8">
              <xdr:nvSpPr>
                <xdr:cNvPr id="1263" name="Text Box 1095"/>
                <xdr:cNvSpPr txBox="1">
                  <a:spLocks noChangeArrowheads="1" noTextEdit="1"/>
                </xdr:cNvSpPr>
              </xdr:nvSpPr>
              <xdr:spPr bwMode="auto">
                <a:xfrm>
                  <a:off x="7539181" y="21172896"/>
                  <a:ext cx="485956" cy="249941"/>
                </a:xfrm>
                <a:prstGeom prst="rect">
                  <a:avLst/>
                </a:prstGeom>
                <a:noFill/>
                <a:ln>
                  <a:noFill/>
                </a:ln>
                <a:extLst/>
              </xdr:spPr>
              <xdr:txBody>
                <a:bodyPr vertOverflow="clip" wrap="square" lIns="27432" tIns="22860" rIns="0" bIns="0" anchor="t" upright="1"/>
                <a:lstStyle/>
                <a:p>
                  <a:pPr algn="l" rtl="0">
                    <a:defRPr sz="1000"/>
                  </a:pPr>
                  <a:fld id="{F17BB690-E901-4F22-BEDC-645F7D6ED662}" type="TxLink">
                    <a:rPr lang="th-TH" sz="1050" b="1" i="0" u="none" strike="noStrike" baseline="0">
                      <a:solidFill>
                        <a:schemeClr val="tx1"/>
                      </a:solidFill>
                      <a:latin typeface="Times New Roman"/>
                    </a:rPr>
                    <a:pPr algn="l" rtl="0">
                      <a:defRPr sz="1000"/>
                    </a:pPr>
                    <a:t>0.20</a:t>
                  </a:fld>
                  <a:endParaRPr lang="th-TH" sz="1050" b="1" i="0" u="none" strike="noStrike" baseline="0">
                    <a:solidFill>
                      <a:schemeClr val="tx1"/>
                    </a:solidFill>
                    <a:latin typeface="Times New Roman"/>
                  </a:endParaRPr>
                </a:p>
              </xdr:txBody>
            </xdr:sp>
            <xdr:grpSp>
              <xdr:nvGrpSpPr>
                <xdr:cNvPr id="1264" name="Group 1263"/>
                <xdr:cNvGrpSpPr/>
              </xdr:nvGrpSpPr>
              <xdr:grpSpPr>
                <a:xfrm>
                  <a:off x="4747791" y="21373460"/>
                  <a:ext cx="556647" cy="349254"/>
                  <a:chOff x="3089321" y="21519136"/>
                  <a:chExt cx="556647" cy="349254"/>
                </a:xfrm>
              </xdr:grpSpPr>
              <xdr:cxnSp macro="">
                <xdr:nvCxnSpPr>
                  <xdr:cNvPr id="1265" name="Straight Connector 1264"/>
                  <xdr:cNvCxnSpPr/>
                </xdr:nvCxnSpPr>
                <xdr:spPr>
                  <a:xfrm>
                    <a:off x="3137856" y="21862832"/>
                    <a:ext cx="508112" cy="0"/>
                  </a:xfrm>
                  <a:prstGeom prst="line">
                    <a:avLst/>
                  </a:prstGeom>
                </xdr:spPr>
                <xdr:style>
                  <a:lnRef idx="1">
                    <a:schemeClr val="dk1"/>
                  </a:lnRef>
                  <a:fillRef idx="0">
                    <a:schemeClr val="dk1"/>
                  </a:fillRef>
                  <a:effectRef idx="0">
                    <a:schemeClr val="dk1"/>
                  </a:effectRef>
                  <a:fontRef idx="minor">
                    <a:schemeClr val="tx1"/>
                  </a:fontRef>
                </xdr:style>
              </xdr:cxnSp>
              <xdr:cxnSp macro="">
                <xdr:nvCxnSpPr>
                  <xdr:cNvPr id="1266" name="Straight Connector 1265"/>
                  <xdr:cNvCxnSpPr/>
                </xdr:nvCxnSpPr>
                <xdr:spPr>
                  <a:xfrm>
                    <a:off x="3142335" y="21637402"/>
                    <a:ext cx="173" cy="230988"/>
                  </a:xfrm>
                  <a:prstGeom prst="line">
                    <a:avLst/>
                  </a:prstGeom>
                </xdr:spPr>
                <xdr:style>
                  <a:lnRef idx="1">
                    <a:schemeClr val="dk1"/>
                  </a:lnRef>
                  <a:fillRef idx="0">
                    <a:schemeClr val="dk1"/>
                  </a:fillRef>
                  <a:effectRef idx="0">
                    <a:schemeClr val="dk1"/>
                  </a:effectRef>
                  <a:fontRef idx="minor">
                    <a:schemeClr val="tx1"/>
                  </a:fontRef>
                </xdr:style>
              </xdr:cxnSp>
              <xdr:sp macro="" textlink="">
                <xdr:nvSpPr>
                  <xdr:cNvPr id="1267" name="Oval 1266"/>
                  <xdr:cNvSpPr/>
                </xdr:nvSpPr>
                <xdr:spPr>
                  <a:xfrm>
                    <a:off x="3089321" y="21519136"/>
                    <a:ext cx="130668" cy="115516"/>
                  </a:xfrm>
                  <a:prstGeom prst="ellipse">
                    <a:avLst/>
                  </a:prstGeom>
                  <a:noFill/>
                  <a:ln w="12700">
                    <a:solidFill>
                      <a:schemeClr val="tx1"/>
                    </a:solidFill>
                  </a:ln>
                </xdr:spPr>
                <xdr:style>
                  <a:lnRef idx="2">
                    <a:schemeClr val="accent1">
                      <a:shade val="50000"/>
                    </a:schemeClr>
                  </a:lnRef>
                  <a:fillRef idx="1">
                    <a:schemeClr val="accent1"/>
                  </a:fillRef>
                  <a:effectRef idx="0">
                    <a:schemeClr val="accent1"/>
                  </a:effectRef>
                  <a:fontRef idx="minor">
                    <a:schemeClr val="lt1"/>
                  </a:fontRef>
                </xdr:style>
                <xdr:txBody>
                  <a:bodyPr vertOverflow="clip" horzOverflow="clip" rtlCol="0" anchor="t"/>
                  <a:lstStyle/>
                  <a:p>
                    <a:pPr algn="l"/>
                    <a:endParaRPr lang="th-TH" sz="1100"/>
                  </a:p>
                </xdr:txBody>
              </xdr:sp>
            </xdr:grpSp>
          </xdr:grpSp>
          <xdr:sp macro="" textlink="$J$6">
            <xdr:nvSpPr>
              <xdr:cNvPr id="1259" name="Text Box 1095"/>
              <xdr:cNvSpPr txBox="1">
                <a:spLocks noChangeArrowheads="1" noTextEdit="1"/>
              </xdr:cNvSpPr>
            </xdr:nvSpPr>
            <xdr:spPr bwMode="auto">
              <a:xfrm>
                <a:off x="5055377" y="22796369"/>
                <a:ext cx="440174" cy="256913"/>
              </a:xfrm>
              <a:prstGeom prst="rect">
                <a:avLst/>
              </a:prstGeom>
              <a:solidFill>
                <a:schemeClr val="bg1"/>
              </a:solidFill>
              <a:ln>
                <a:noFill/>
              </a:ln>
              <a:extLst/>
            </xdr:spPr>
            <xdr:txBody>
              <a:bodyPr vertOverflow="clip" wrap="square" lIns="27432" tIns="22860" rIns="0" bIns="0" anchor="t" upright="1"/>
              <a:lstStyle/>
              <a:p>
                <a:pPr algn="l" rtl="0">
                  <a:defRPr sz="1000"/>
                </a:pPr>
                <a:fld id="{3CFA0844-46B8-4B6B-B894-C755104939B7}" type="TxLink">
                  <a:rPr lang="th-TH" sz="1050" b="1" i="0" u="none" strike="noStrike" baseline="0">
                    <a:solidFill>
                      <a:schemeClr val="tx1"/>
                    </a:solidFill>
                    <a:latin typeface="Times New Roman"/>
                  </a:rPr>
                  <a:pPr algn="l" rtl="0">
                    <a:defRPr sz="1000"/>
                  </a:pPr>
                  <a:t>5.45</a:t>
                </a:fld>
                <a:endParaRPr lang="th-TH" sz="1050" b="1" i="0" u="none" strike="noStrike" baseline="0">
                  <a:solidFill>
                    <a:schemeClr val="tx1"/>
                  </a:solidFill>
                  <a:latin typeface="Times New Roman"/>
                </a:endParaRPr>
              </a:p>
            </xdr:txBody>
          </xdr:sp>
          <xdr:sp macro="" textlink="$K$6">
            <xdr:nvSpPr>
              <xdr:cNvPr id="1260" name="Text Box 1095"/>
              <xdr:cNvSpPr txBox="1">
                <a:spLocks noChangeArrowheads="1" noTextEdit="1"/>
              </xdr:cNvSpPr>
            </xdr:nvSpPr>
            <xdr:spPr bwMode="auto">
              <a:xfrm>
                <a:off x="4555960" y="22793467"/>
                <a:ext cx="440174" cy="256913"/>
              </a:xfrm>
              <a:prstGeom prst="rect">
                <a:avLst/>
              </a:prstGeom>
              <a:solidFill>
                <a:schemeClr val="bg1"/>
              </a:solidFill>
              <a:ln>
                <a:noFill/>
              </a:ln>
              <a:extLst/>
            </xdr:spPr>
            <xdr:txBody>
              <a:bodyPr vertOverflow="clip" wrap="square" lIns="27432" tIns="22860" rIns="0" bIns="0" anchor="t" upright="1"/>
              <a:lstStyle/>
              <a:p>
                <a:pPr algn="l" rtl="0">
                  <a:defRPr sz="1000"/>
                </a:pPr>
                <a:fld id="{09392818-8102-4A32-81F3-2196DDF281EC}" type="TxLink">
                  <a:rPr lang="th-TH" sz="1050" b="1" i="0" u="none" strike="noStrike" baseline="0">
                    <a:solidFill>
                      <a:schemeClr val="tx1"/>
                    </a:solidFill>
                    <a:latin typeface="Times New Roman"/>
                  </a:rPr>
                  <a:pPr algn="l" rtl="0">
                    <a:defRPr sz="1000"/>
                  </a:pPr>
                  <a:t>ม.</a:t>
                </a:fld>
                <a:endParaRPr lang="th-TH" sz="1050" b="1" i="0" u="none" strike="noStrike" baseline="0">
                  <a:solidFill>
                    <a:schemeClr val="tx1"/>
                  </a:solidFill>
                  <a:latin typeface="Times New Roman"/>
                </a:endParaRPr>
              </a:p>
            </xdr:txBody>
          </xdr:sp>
        </xdr:grpSp>
        <xdr:sp macro="" textlink="$J$87">
          <xdr:nvSpPr>
            <xdr:cNvPr id="1347" name="Text Box 1095"/>
            <xdr:cNvSpPr txBox="1">
              <a:spLocks noChangeArrowheads="1" noTextEdit="1"/>
            </xdr:cNvSpPr>
          </xdr:nvSpPr>
          <xdr:spPr bwMode="auto">
            <a:xfrm flipH="1">
              <a:off x="10331323" y="17303287"/>
              <a:ext cx="282348" cy="146602"/>
            </a:xfrm>
            <a:prstGeom prst="rect">
              <a:avLst/>
            </a:prstGeom>
            <a:solidFill>
              <a:schemeClr val="bg1">
                <a:lumMod val="85000"/>
              </a:schemeClr>
            </a:solidFill>
            <a:ln>
              <a:noFill/>
            </a:ln>
            <a:extLst/>
          </xdr:spPr>
          <xdr:txBody>
            <a:bodyPr vertOverflow="clip" wrap="square" lIns="27432" tIns="22860" rIns="0" bIns="0" anchor="t" upright="1"/>
            <a:lstStyle/>
            <a:p>
              <a:pPr algn="l" rtl="0">
                <a:defRPr sz="1000"/>
              </a:pPr>
              <a:fld id="{A303B282-C0BE-4949-A33B-7F546F9CAE8F}" type="TxLink">
                <a:rPr lang="th-TH" sz="1000" b="0" i="0" u="none" strike="noStrike" baseline="0">
                  <a:solidFill>
                    <a:srgbClr val="0000FF"/>
                  </a:solidFill>
                  <a:latin typeface="Times New Roman"/>
                </a:rPr>
                <a:pPr algn="l" rtl="0">
                  <a:defRPr sz="1000"/>
                </a:pPr>
                <a:t>AS4 -</a:t>
              </a:fld>
              <a:endParaRPr lang="th-TH" sz="1000" b="0" i="0" u="none" strike="noStrike" baseline="0">
                <a:solidFill>
                  <a:srgbClr val="0000FF"/>
                </a:solidFill>
                <a:latin typeface="Times New Roman"/>
              </a:endParaRPr>
            </a:p>
          </xdr:txBody>
        </xdr:sp>
      </xdr:grpSp>
    </xdr:grpSp>
    <xdr:clientData/>
  </xdr:twoCellAnchor>
  <xdr:twoCellAnchor>
    <xdr:from>
      <xdr:col>11</xdr:col>
      <xdr:colOff>521345</xdr:colOff>
      <xdr:row>71</xdr:row>
      <xdr:rowOff>64158</xdr:rowOff>
    </xdr:from>
    <xdr:to>
      <xdr:col>17</xdr:col>
      <xdr:colOff>22041</xdr:colOff>
      <xdr:row>76</xdr:row>
      <xdr:rowOff>209783</xdr:rowOff>
    </xdr:to>
    <xdr:grpSp>
      <xdr:nvGrpSpPr>
        <xdr:cNvPr id="94" name="Group 93"/>
        <xdr:cNvGrpSpPr/>
      </xdr:nvGrpSpPr>
      <xdr:grpSpPr>
        <a:xfrm>
          <a:off x="8724051" y="20974334"/>
          <a:ext cx="3758931" cy="1602390"/>
          <a:chOff x="9009801" y="20895893"/>
          <a:chExt cx="3758931" cy="1647214"/>
        </a:xfrm>
      </xdr:grpSpPr>
      <xdr:grpSp>
        <xdr:nvGrpSpPr>
          <xdr:cNvPr id="1498" name="Group 1497"/>
          <xdr:cNvGrpSpPr/>
        </xdr:nvGrpSpPr>
        <xdr:grpSpPr>
          <a:xfrm>
            <a:off x="9009801" y="20907099"/>
            <a:ext cx="3758931" cy="1636008"/>
            <a:chOff x="8678107" y="17303287"/>
            <a:chExt cx="3758931" cy="1636008"/>
          </a:xfrm>
        </xdr:grpSpPr>
        <xdr:grpSp>
          <xdr:nvGrpSpPr>
            <xdr:cNvPr id="1499" name="Group 1498"/>
            <xdr:cNvGrpSpPr/>
          </xdr:nvGrpSpPr>
          <xdr:grpSpPr>
            <a:xfrm flipH="1">
              <a:off x="8678107" y="17309240"/>
              <a:ext cx="3758931" cy="1630055"/>
              <a:chOff x="3634870" y="21264051"/>
              <a:chExt cx="4480825" cy="1796736"/>
            </a:xfrm>
          </xdr:grpSpPr>
          <xdr:grpSp>
            <xdr:nvGrpSpPr>
              <xdr:cNvPr id="1501" name="Group 1500"/>
              <xdr:cNvGrpSpPr/>
            </xdr:nvGrpSpPr>
            <xdr:grpSpPr>
              <a:xfrm>
                <a:off x="3634870" y="21264051"/>
                <a:ext cx="4480825" cy="1796736"/>
                <a:chOff x="3591995" y="20712098"/>
                <a:chExt cx="4459732" cy="1751392"/>
              </a:xfrm>
            </xdr:grpSpPr>
            <xdr:grpSp>
              <xdr:nvGrpSpPr>
                <xdr:cNvPr id="1504" name="Group 1503"/>
                <xdr:cNvGrpSpPr/>
              </xdr:nvGrpSpPr>
              <xdr:grpSpPr>
                <a:xfrm>
                  <a:off x="3591995" y="20712098"/>
                  <a:ext cx="3810637" cy="1751392"/>
                  <a:chOff x="1980079" y="18531227"/>
                  <a:chExt cx="3819407" cy="1775397"/>
                </a:xfrm>
              </xdr:grpSpPr>
              <xdr:sp macro="" textlink="$J$88">
                <xdr:nvSpPr>
                  <xdr:cNvPr id="1510" name="Text Box 1095"/>
                  <xdr:cNvSpPr txBox="1">
                    <a:spLocks noChangeArrowheads="1" noTextEdit="1"/>
                  </xdr:cNvSpPr>
                </xdr:nvSpPr>
                <xdr:spPr bwMode="auto">
                  <a:xfrm>
                    <a:off x="2877058" y="18531227"/>
                    <a:ext cx="723271" cy="175660"/>
                  </a:xfrm>
                  <a:prstGeom prst="rect">
                    <a:avLst/>
                  </a:prstGeom>
                  <a:noFill/>
                  <a:ln>
                    <a:noFill/>
                  </a:ln>
                  <a:extLst>
                    <a:ext uri="{909E8E84-426E-40DD-AFC4-6F175D3DCCD1}">
                      <a14:hiddenFill xmlns:a14="http://schemas.microsoft.com/office/drawing/2010/main">
                        <a:solidFill>
                          <a:srgbClr xmlns:mc="http://schemas.openxmlformats.org/markup-compatibility/2006" val="FFFFFF" mc:Ignorable="a14" a14:legacySpreadsheetColorIndex="9"/>
                        </a:solidFill>
                      </a14:hiddenFill>
                    </a:ext>
                    <a:ext uri="{91240B29-F687-4F45-9708-019B960494DF}">
                      <a14:hiddenLine xmlns:a14="http://schemas.microsoft.com/office/drawing/2010/main" w="9525">
                        <a:solidFill>
                          <a:srgbClr xmlns:mc="http://schemas.openxmlformats.org/markup-compatibility/2006" val="000000" mc:Ignorable="a14" a14:legacySpreadsheetColorIndex="64"/>
                        </a:solidFill>
                        <a:miter lim="800000"/>
                        <a:headEnd/>
                        <a:tailEnd/>
                      </a14:hiddenLine>
                    </a:ext>
                  </a:extLst>
                </xdr:spPr>
                <xdr:txBody>
                  <a:bodyPr vertOverflow="clip" wrap="square" lIns="27432" tIns="22860" rIns="0" bIns="0" anchor="t" upright="1"/>
                  <a:lstStyle/>
                  <a:p>
                    <a:pPr algn="l" rtl="0">
                      <a:defRPr sz="1000"/>
                    </a:pPr>
                    <a:fld id="{BEA974A6-61D5-442C-BE66-AD133B9B2A88}" type="TxLink">
                      <a:rPr lang="th-TH" sz="1000" b="0" i="0" u="none" strike="noStrike" baseline="0">
                        <a:solidFill>
                          <a:srgbClr val="0000FF"/>
                        </a:solidFill>
                        <a:latin typeface="Times New Roman"/>
                      </a:rPr>
                      <a:pPr algn="l" rtl="0">
                        <a:defRPr sz="1000"/>
                      </a:pPr>
                      <a:t>9@0.185m</a:t>
                    </a:fld>
                    <a:endParaRPr lang="th-TH" sz="1000" b="0" i="0" u="none" strike="noStrike" baseline="0">
                      <a:solidFill>
                        <a:srgbClr val="0000FF"/>
                      </a:solidFill>
                      <a:latin typeface="Times New Roman"/>
                    </a:endParaRPr>
                  </a:p>
                </xdr:txBody>
              </xdr:sp>
              <xdr:sp macro="" textlink="$J$87">
                <xdr:nvSpPr>
                  <xdr:cNvPr id="1511" name="Text Box 1095"/>
                  <xdr:cNvSpPr txBox="1">
                    <a:spLocks noChangeArrowheads="1" noTextEdit="1"/>
                  </xdr:cNvSpPr>
                </xdr:nvSpPr>
                <xdr:spPr bwMode="auto">
                  <a:xfrm>
                    <a:off x="3631911" y="18534919"/>
                    <a:ext cx="334002" cy="162762"/>
                  </a:xfrm>
                  <a:prstGeom prst="rect">
                    <a:avLst/>
                  </a:prstGeom>
                  <a:solidFill>
                    <a:schemeClr val="bg1">
                      <a:lumMod val="85000"/>
                    </a:schemeClr>
                  </a:solidFill>
                  <a:ln>
                    <a:noFill/>
                  </a:ln>
                  <a:extLst/>
                </xdr:spPr>
                <xdr:txBody>
                  <a:bodyPr vertOverflow="clip" wrap="square" lIns="27432" tIns="22860" rIns="0" bIns="0" anchor="t" upright="1"/>
                  <a:lstStyle/>
                  <a:p>
                    <a:pPr algn="l" rtl="0">
                      <a:defRPr sz="1000"/>
                    </a:pPr>
                    <a:fld id="{A303B282-C0BE-4949-A33B-7F546F9CAE8F}" type="TxLink">
                      <a:rPr lang="th-TH" sz="1000" b="0" i="0" u="none" strike="noStrike" baseline="0">
                        <a:solidFill>
                          <a:srgbClr val="0000FF"/>
                        </a:solidFill>
                        <a:latin typeface="Times New Roman"/>
                      </a:rPr>
                      <a:pPr algn="l" rtl="0">
                        <a:defRPr sz="1000"/>
                      </a:pPr>
                      <a:t>AS4 -</a:t>
                    </a:fld>
                    <a:endParaRPr lang="th-TH" sz="1000" b="0" i="0" u="none" strike="noStrike" baseline="0">
                      <a:solidFill>
                        <a:srgbClr val="0000FF"/>
                      </a:solidFill>
                      <a:latin typeface="Times New Roman"/>
                    </a:endParaRPr>
                  </a:p>
                </xdr:txBody>
              </xdr:sp>
              <xdr:sp macro="" textlink="$F$88">
                <xdr:nvSpPr>
                  <xdr:cNvPr id="1512" name="Text Box 1095"/>
                  <xdr:cNvSpPr txBox="1">
                    <a:spLocks noChangeArrowheads="1" noTextEdit="1"/>
                  </xdr:cNvSpPr>
                </xdr:nvSpPr>
                <xdr:spPr bwMode="auto">
                  <a:xfrm>
                    <a:off x="3720607" y="19474168"/>
                    <a:ext cx="684274" cy="209540"/>
                  </a:xfrm>
                  <a:prstGeom prst="rect">
                    <a:avLst/>
                  </a:prstGeom>
                  <a:noFill/>
                  <a:ln>
                    <a:noFill/>
                  </a:ln>
                  <a:extLst>
                    <a:ext uri="{909E8E84-426E-40DD-AFC4-6F175D3DCCD1}">
                      <a14:hiddenFill xmlns:a14="http://schemas.microsoft.com/office/drawing/2010/main">
                        <a:solidFill>
                          <a:srgbClr xmlns:mc="http://schemas.openxmlformats.org/markup-compatibility/2006" val="FFFFFF" mc:Ignorable="a14" a14:legacySpreadsheetColorIndex="9"/>
                        </a:solidFill>
                      </a14:hiddenFill>
                    </a:ext>
                    <a:ext uri="{91240B29-F687-4F45-9708-019B960494DF}">
                      <a14:hiddenLine xmlns:a14="http://schemas.microsoft.com/office/drawing/2010/main" w="9525">
                        <a:solidFill>
                          <a:srgbClr xmlns:mc="http://schemas.openxmlformats.org/markup-compatibility/2006" val="000000" mc:Ignorable="a14" a14:legacySpreadsheetColorIndex="64"/>
                        </a:solidFill>
                        <a:miter lim="800000"/>
                        <a:headEnd/>
                        <a:tailEnd/>
                      </a14:hiddenLine>
                    </a:ext>
                  </a:extLst>
                </xdr:spPr>
                <xdr:txBody>
                  <a:bodyPr vertOverflow="clip" wrap="square" lIns="27432" tIns="22860" rIns="0" bIns="0" anchor="t" upright="1"/>
                  <a:lstStyle/>
                  <a:p>
                    <a:pPr algn="l" rtl="0">
                      <a:defRPr sz="1000"/>
                    </a:pPr>
                    <a:fld id="{C9347A95-84BB-40BB-B0E2-F0ADA965324B}" type="TxLink">
                      <a:rPr lang="th-TH" sz="1000" b="0" i="0" u="none" strike="noStrike" baseline="0">
                        <a:solidFill>
                          <a:srgbClr val="0000FF"/>
                        </a:solidFill>
                        <a:latin typeface="Times New Roman"/>
                      </a:rPr>
                      <a:pPr algn="l" rtl="0">
                        <a:defRPr sz="1000"/>
                      </a:pPr>
                      <a:t>9@0.15m</a:t>
                    </a:fld>
                    <a:endParaRPr lang="th-TH" sz="1000" b="0" i="0" u="none" strike="noStrike" baseline="0">
                      <a:solidFill>
                        <a:srgbClr val="0000FF"/>
                      </a:solidFill>
                      <a:latin typeface="Times New Roman"/>
                    </a:endParaRPr>
                  </a:p>
                </xdr:txBody>
              </xdr:sp>
              <xdr:sp macro="" textlink="$F$87">
                <xdr:nvSpPr>
                  <xdr:cNvPr id="1513" name="Text Box 1095"/>
                  <xdr:cNvSpPr txBox="1">
                    <a:spLocks noChangeArrowheads="1" noTextEdit="1"/>
                  </xdr:cNvSpPr>
                </xdr:nvSpPr>
                <xdr:spPr bwMode="auto">
                  <a:xfrm>
                    <a:off x="4462570" y="19484813"/>
                    <a:ext cx="342054" cy="164123"/>
                  </a:xfrm>
                  <a:prstGeom prst="rect">
                    <a:avLst/>
                  </a:prstGeom>
                  <a:solidFill>
                    <a:schemeClr val="accent3">
                      <a:lumMod val="40000"/>
                      <a:lumOff val="60000"/>
                    </a:schemeClr>
                  </a:solidFill>
                  <a:ln>
                    <a:noFill/>
                  </a:ln>
                  <a:extLst/>
                </xdr:spPr>
                <xdr:txBody>
                  <a:bodyPr vertOverflow="clip" wrap="square" lIns="27432" tIns="22860" rIns="0" bIns="0" anchor="t" upright="1"/>
                  <a:lstStyle/>
                  <a:p>
                    <a:pPr algn="l" rtl="0">
                      <a:defRPr sz="1000"/>
                    </a:pPr>
                    <a:fld id="{85EC5D6F-EFA5-4A26-BC5A-3DEB9092E216}" type="TxLink">
                      <a:rPr lang="th-TH" sz="1000" b="0" i="0" u="none" strike="noStrike" baseline="0">
                        <a:solidFill>
                          <a:srgbClr val="0000FF"/>
                        </a:solidFill>
                        <a:latin typeface="Times New Roman"/>
                      </a:rPr>
                      <a:pPr algn="l" rtl="0">
                        <a:defRPr sz="1000"/>
                      </a:pPr>
                      <a:t>AS2 +</a:t>
                    </a:fld>
                    <a:endParaRPr lang="th-TH" sz="1000" b="0" i="0" u="none" strike="noStrike" baseline="0">
                      <a:solidFill>
                        <a:srgbClr val="0000FF"/>
                      </a:solidFill>
                      <a:latin typeface="Times New Roman"/>
                    </a:endParaRPr>
                  </a:p>
                </xdr:txBody>
              </xdr:sp>
              <xdr:grpSp>
                <xdr:nvGrpSpPr>
                  <xdr:cNvPr id="1514" name="Group 1513"/>
                  <xdr:cNvGrpSpPr/>
                </xdr:nvGrpSpPr>
                <xdr:grpSpPr>
                  <a:xfrm>
                    <a:off x="2493169" y="18787277"/>
                    <a:ext cx="916782" cy="213801"/>
                    <a:chOff x="2495767" y="18727529"/>
                    <a:chExt cx="915916" cy="213801"/>
                  </a:xfrm>
                </xdr:grpSpPr>
                <xdr:sp macro="" textlink="$P$91">
                  <xdr:nvSpPr>
                    <xdr:cNvPr id="1568" name="Text Box 1095"/>
                    <xdr:cNvSpPr txBox="1">
                      <a:spLocks noChangeArrowheads="1" noTextEdit="1"/>
                    </xdr:cNvSpPr>
                  </xdr:nvSpPr>
                  <xdr:spPr bwMode="auto">
                    <a:xfrm>
                      <a:off x="2641591" y="18727529"/>
                      <a:ext cx="506583" cy="161925"/>
                    </a:xfrm>
                    <a:prstGeom prst="rect">
                      <a:avLst/>
                    </a:prstGeom>
                    <a:noFill/>
                    <a:ln>
                      <a:noFill/>
                    </a:ln>
                    <a:extLst>
                      <a:ext uri="{909E8E84-426E-40DD-AFC4-6F175D3DCCD1}">
                        <a14:hiddenFill xmlns:a14="http://schemas.microsoft.com/office/drawing/2010/main">
                          <a:solidFill>
                            <a:srgbClr xmlns:mc="http://schemas.openxmlformats.org/markup-compatibility/2006" val="FFFFFF" mc:Ignorable="a14" a14:legacySpreadsheetColorIndex="9"/>
                          </a:solidFill>
                        </a14:hiddenFill>
                      </a:ext>
                      <a:ext uri="{91240B29-F687-4F45-9708-019B960494DF}">
                        <a14:hiddenLine xmlns:a14="http://schemas.microsoft.com/office/drawing/2010/main" w="9525">
                          <a:solidFill>
                            <a:srgbClr xmlns:mc="http://schemas.openxmlformats.org/markup-compatibility/2006" val="000000" mc:Ignorable="a14" a14:legacySpreadsheetColorIndex="64"/>
                          </a:solidFill>
                          <a:miter lim="800000"/>
                          <a:headEnd/>
                          <a:tailEnd/>
                        </a14:hiddenLine>
                      </a:ext>
                    </a:extLst>
                  </xdr:spPr>
                  <xdr:txBody>
                    <a:bodyPr vertOverflow="clip" wrap="square" lIns="27432" tIns="22860" rIns="0" bIns="0" anchor="t" upright="1"/>
                    <a:lstStyle/>
                    <a:p>
                      <a:pPr algn="l" rtl="0">
                        <a:defRPr sz="1000"/>
                      </a:pPr>
                      <a:fld id="{CFE4A0F9-21D4-4577-99AB-7441098199B0}" type="TxLink">
                        <a:rPr lang="th-TH" sz="1000" b="0" i="0" u="none" strike="noStrike" baseline="0">
                          <a:solidFill>
                            <a:srgbClr val="0000FF"/>
                          </a:solidFill>
                          <a:latin typeface="Times New Roman"/>
                        </a:rPr>
                        <a:pPr algn="l" rtl="0">
                          <a:defRPr sz="1000"/>
                        </a:pPr>
                        <a:t>1.4m.</a:t>
                      </a:fld>
                      <a:endParaRPr lang="th-TH" sz="1000" b="0" i="0" u="none" strike="noStrike" baseline="0">
                        <a:solidFill>
                          <a:srgbClr val="0000FF"/>
                        </a:solidFill>
                        <a:latin typeface="Times New Roman"/>
                      </a:endParaRPr>
                    </a:p>
                  </xdr:txBody>
                </xdr:sp>
                <xdr:grpSp>
                  <xdr:nvGrpSpPr>
                    <xdr:cNvPr id="1569" name="Group 1568"/>
                    <xdr:cNvGrpSpPr/>
                  </xdr:nvGrpSpPr>
                  <xdr:grpSpPr>
                    <a:xfrm>
                      <a:off x="2495767" y="18738273"/>
                      <a:ext cx="915916" cy="203057"/>
                      <a:chOff x="2495767" y="18738273"/>
                      <a:chExt cx="915916" cy="203057"/>
                    </a:xfrm>
                  </xdr:grpSpPr>
                  <xdr:cxnSp macro="">
                    <xdr:nvCxnSpPr>
                      <xdr:cNvPr id="1570" name="Straight Connector 1569"/>
                      <xdr:cNvCxnSpPr/>
                    </xdr:nvCxnSpPr>
                    <xdr:spPr>
                      <a:xfrm flipH="1">
                        <a:off x="3156239" y="18840181"/>
                        <a:ext cx="255444" cy="0"/>
                      </a:xfrm>
                      <a:prstGeom prst="line">
                        <a:avLst/>
                      </a:prstGeom>
                    </xdr:spPr>
                    <xdr:style>
                      <a:lnRef idx="1">
                        <a:schemeClr val="dk1"/>
                      </a:lnRef>
                      <a:fillRef idx="0">
                        <a:schemeClr val="dk1"/>
                      </a:fillRef>
                      <a:effectRef idx="0">
                        <a:schemeClr val="dk1"/>
                      </a:effectRef>
                      <a:fontRef idx="minor">
                        <a:schemeClr val="tx1"/>
                      </a:fontRef>
                    </xdr:style>
                  </xdr:cxnSp>
                  <xdr:cxnSp macro="">
                    <xdr:nvCxnSpPr>
                      <xdr:cNvPr id="1571" name="Straight Connector 1570"/>
                      <xdr:cNvCxnSpPr/>
                    </xdr:nvCxnSpPr>
                    <xdr:spPr>
                      <a:xfrm flipH="1">
                        <a:off x="2495767" y="18837799"/>
                        <a:ext cx="259232" cy="0"/>
                      </a:xfrm>
                      <a:prstGeom prst="line">
                        <a:avLst/>
                      </a:prstGeom>
                    </xdr:spPr>
                    <xdr:style>
                      <a:lnRef idx="1">
                        <a:schemeClr val="dk1"/>
                      </a:lnRef>
                      <a:fillRef idx="0">
                        <a:schemeClr val="dk1"/>
                      </a:fillRef>
                      <a:effectRef idx="0">
                        <a:schemeClr val="dk1"/>
                      </a:effectRef>
                      <a:fontRef idx="minor">
                        <a:schemeClr val="tx1"/>
                      </a:fontRef>
                    </xdr:style>
                  </xdr:cxnSp>
                  <xdr:cxnSp macro="">
                    <xdr:nvCxnSpPr>
                      <xdr:cNvPr id="1572" name="Straight Connector 1571"/>
                      <xdr:cNvCxnSpPr/>
                    </xdr:nvCxnSpPr>
                    <xdr:spPr>
                      <a:xfrm flipV="1">
                        <a:off x="2569910" y="18738273"/>
                        <a:ext cx="0" cy="184873"/>
                      </a:xfrm>
                      <a:prstGeom prst="line">
                        <a:avLst/>
                      </a:prstGeom>
                    </xdr:spPr>
                    <xdr:style>
                      <a:lnRef idx="1">
                        <a:schemeClr val="dk1"/>
                      </a:lnRef>
                      <a:fillRef idx="0">
                        <a:schemeClr val="dk1"/>
                      </a:fillRef>
                      <a:effectRef idx="0">
                        <a:schemeClr val="dk1"/>
                      </a:effectRef>
                      <a:fontRef idx="minor">
                        <a:schemeClr val="tx1"/>
                      </a:fontRef>
                    </xdr:style>
                  </xdr:cxnSp>
                  <xdr:cxnSp macro="">
                    <xdr:nvCxnSpPr>
                      <xdr:cNvPr id="1573" name="Straight Connector 1572"/>
                      <xdr:cNvCxnSpPr/>
                    </xdr:nvCxnSpPr>
                    <xdr:spPr>
                      <a:xfrm flipV="1">
                        <a:off x="3363082" y="18756457"/>
                        <a:ext cx="0" cy="184873"/>
                      </a:xfrm>
                      <a:prstGeom prst="line">
                        <a:avLst/>
                      </a:prstGeom>
                    </xdr:spPr>
                    <xdr:style>
                      <a:lnRef idx="1">
                        <a:schemeClr val="dk1"/>
                      </a:lnRef>
                      <a:fillRef idx="0">
                        <a:schemeClr val="dk1"/>
                      </a:fillRef>
                      <a:effectRef idx="0">
                        <a:schemeClr val="dk1"/>
                      </a:effectRef>
                      <a:fontRef idx="minor">
                        <a:schemeClr val="tx1"/>
                      </a:fontRef>
                    </xdr:style>
                  </xdr:cxnSp>
                </xdr:grpSp>
              </xdr:grpSp>
              <xdr:grpSp>
                <xdr:nvGrpSpPr>
                  <xdr:cNvPr id="1515" name="Group 1514"/>
                  <xdr:cNvGrpSpPr/>
                </xdr:nvGrpSpPr>
                <xdr:grpSpPr>
                  <a:xfrm>
                    <a:off x="4487141" y="18800617"/>
                    <a:ext cx="856385" cy="192668"/>
                    <a:chOff x="2553566" y="18748662"/>
                    <a:chExt cx="858117" cy="192668"/>
                  </a:xfrm>
                </xdr:grpSpPr>
                <xdr:sp macro="" textlink="$P$92">
                  <xdr:nvSpPr>
                    <xdr:cNvPr id="1562" name="Text Box 1095"/>
                    <xdr:cNvSpPr txBox="1">
                      <a:spLocks noChangeArrowheads="1" noTextEdit="1"/>
                    </xdr:cNvSpPr>
                  </xdr:nvSpPr>
                  <xdr:spPr bwMode="auto">
                    <a:xfrm>
                      <a:off x="2680111" y="18748662"/>
                      <a:ext cx="506584" cy="161925"/>
                    </a:xfrm>
                    <a:prstGeom prst="rect">
                      <a:avLst/>
                    </a:prstGeom>
                    <a:noFill/>
                    <a:ln>
                      <a:noFill/>
                    </a:ln>
                    <a:extLst>
                      <a:ext uri="{909E8E84-426E-40DD-AFC4-6F175D3DCCD1}">
                        <a14:hiddenFill xmlns:a14="http://schemas.microsoft.com/office/drawing/2010/main">
                          <a:solidFill>
                            <a:srgbClr xmlns:mc="http://schemas.openxmlformats.org/markup-compatibility/2006" val="FFFFFF" mc:Ignorable="a14" a14:legacySpreadsheetColorIndex="9"/>
                          </a:solidFill>
                        </a14:hiddenFill>
                      </a:ext>
                      <a:ext uri="{91240B29-F687-4F45-9708-019B960494DF}">
                        <a14:hiddenLine xmlns:a14="http://schemas.microsoft.com/office/drawing/2010/main" w="9525">
                          <a:solidFill>
                            <a:srgbClr xmlns:mc="http://schemas.openxmlformats.org/markup-compatibility/2006" val="000000" mc:Ignorable="a14" a14:legacySpreadsheetColorIndex="64"/>
                          </a:solidFill>
                          <a:miter lim="800000"/>
                          <a:headEnd/>
                          <a:tailEnd/>
                        </a14:hiddenLine>
                      </a:ext>
                    </a:extLst>
                  </xdr:spPr>
                  <xdr:txBody>
                    <a:bodyPr vertOverflow="clip" wrap="square" lIns="27432" tIns="22860" rIns="0" bIns="0" anchor="t" upright="1"/>
                    <a:lstStyle/>
                    <a:p>
                      <a:pPr algn="l" rtl="0">
                        <a:defRPr sz="1000"/>
                      </a:pPr>
                      <a:fld id="{6096DCA5-14F9-456E-96A8-1E2BE21C0690}" type="TxLink">
                        <a:rPr lang="th-TH" sz="1000" b="0" i="0" u="none" strike="noStrike" baseline="0">
                          <a:solidFill>
                            <a:srgbClr val="0000FF"/>
                          </a:solidFill>
                          <a:latin typeface="Times New Roman"/>
                        </a:rPr>
                        <a:pPr algn="l" rtl="0">
                          <a:defRPr sz="1000"/>
                        </a:pPr>
                        <a:t>1.8m.</a:t>
                      </a:fld>
                      <a:endParaRPr lang="th-TH" sz="1000" b="0" i="0" u="none" strike="noStrike" baseline="0">
                        <a:solidFill>
                          <a:srgbClr val="0000FF"/>
                        </a:solidFill>
                        <a:latin typeface="Times New Roman"/>
                      </a:endParaRPr>
                    </a:p>
                  </xdr:txBody>
                </xdr:sp>
                <xdr:grpSp>
                  <xdr:nvGrpSpPr>
                    <xdr:cNvPr id="1563" name="Group 1562"/>
                    <xdr:cNvGrpSpPr/>
                  </xdr:nvGrpSpPr>
                  <xdr:grpSpPr>
                    <a:xfrm>
                      <a:off x="2553566" y="18755591"/>
                      <a:ext cx="858117" cy="185739"/>
                      <a:chOff x="2553566" y="18755591"/>
                      <a:chExt cx="858117" cy="185739"/>
                    </a:xfrm>
                  </xdr:grpSpPr>
                  <xdr:cxnSp macro="">
                    <xdr:nvCxnSpPr>
                      <xdr:cNvPr id="1564" name="Straight Connector 1563"/>
                      <xdr:cNvCxnSpPr/>
                    </xdr:nvCxnSpPr>
                    <xdr:spPr>
                      <a:xfrm flipH="1">
                        <a:off x="3156239" y="18840181"/>
                        <a:ext cx="255444" cy="0"/>
                      </a:xfrm>
                      <a:prstGeom prst="line">
                        <a:avLst/>
                      </a:prstGeom>
                    </xdr:spPr>
                    <xdr:style>
                      <a:lnRef idx="1">
                        <a:schemeClr val="dk1"/>
                      </a:lnRef>
                      <a:fillRef idx="0">
                        <a:schemeClr val="dk1"/>
                      </a:fillRef>
                      <a:effectRef idx="0">
                        <a:schemeClr val="dk1"/>
                      </a:effectRef>
                      <a:fontRef idx="minor">
                        <a:schemeClr val="tx1"/>
                      </a:fontRef>
                    </xdr:style>
                  </xdr:cxnSp>
                  <xdr:cxnSp macro="">
                    <xdr:nvCxnSpPr>
                      <xdr:cNvPr id="1565" name="Straight Connector 1564"/>
                      <xdr:cNvCxnSpPr/>
                    </xdr:nvCxnSpPr>
                    <xdr:spPr>
                      <a:xfrm flipH="1">
                        <a:off x="2553566" y="18837799"/>
                        <a:ext cx="201433" cy="0"/>
                      </a:xfrm>
                      <a:prstGeom prst="line">
                        <a:avLst/>
                      </a:prstGeom>
                    </xdr:spPr>
                    <xdr:style>
                      <a:lnRef idx="1">
                        <a:schemeClr val="dk1"/>
                      </a:lnRef>
                      <a:fillRef idx="0">
                        <a:schemeClr val="dk1"/>
                      </a:fillRef>
                      <a:effectRef idx="0">
                        <a:schemeClr val="dk1"/>
                      </a:effectRef>
                      <a:fontRef idx="minor">
                        <a:schemeClr val="tx1"/>
                      </a:fontRef>
                    </xdr:style>
                  </xdr:cxnSp>
                  <xdr:cxnSp macro="">
                    <xdr:nvCxnSpPr>
                      <xdr:cNvPr id="1566" name="Straight Connector 1565"/>
                      <xdr:cNvCxnSpPr/>
                    </xdr:nvCxnSpPr>
                    <xdr:spPr>
                      <a:xfrm flipV="1">
                        <a:off x="2600217" y="18755591"/>
                        <a:ext cx="0" cy="184873"/>
                      </a:xfrm>
                      <a:prstGeom prst="line">
                        <a:avLst/>
                      </a:prstGeom>
                    </xdr:spPr>
                    <xdr:style>
                      <a:lnRef idx="1">
                        <a:schemeClr val="dk1"/>
                      </a:lnRef>
                      <a:fillRef idx="0">
                        <a:schemeClr val="dk1"/>
                      </a:fillRef>
                      <a:effectRef idx="0">
                        <a:schemeClr val="dk1"/>
                      </a:effectRef>
                      <a:fontRef idx="minor">
                        <a:schemeClr val="tx1"/>
                      </a:fontRef>
                    </xdr:style>
                  </xdr:cxnSp>
                  <xdr:cxnSp macro="">
                    <xdr:nvCxnSpPr>
                      <xdr:cNvPr id="1567" name="Straight Connector 1566"/>
                      <xdr:cNvCxnSpPr/>
                    </xdr:nvCxnSpPr>
                    <xdr:spPr>
                      <a:xfrm flipV="1">
                        <a:off x="3363082" y="18756457"/>
                        <a:ext cx="0" cy="184873"/>
                      </a:xfrm>
                      <a:prstGeom prst="line">
                        <a:avLst/>
                      </a:prstGeom>
                    </xdr:spPr>
                    <xdr:style>
                      <a:lnRef idx="1">
                        <a:schemeClr val="dk1"/>
                      </a:lnRef>
                      <a:fillRef idx="0">
                        <a:schemeClr val="dk1"/>
                      </a:fillRef>
                      <a:effectRef idx="0">
                        <a:schemeClr val="dk1"/>
                      </a:effectRef>
                      <a:fontRef idx="minor">
                        <a:schemeClr val="tx1"/>
                      </a:fontRef>
                    </xdr:style>
                  </xdr:cxnSp>
                </xdr:grpSp>
              </xdr:grpSp>
              <xdr:sp macro="" textlink="$I$87">
                <xdr:nvSpPr>
                  <xdr:cNvPr id="1516" name="Text Box 1095"/>
                  <xdr:cNvSpPr txBox="1">
                    <a:spLocks noChangeArrowheads="1" noTextEdit="1"/>
                  </xdr:cNvSpPr>
                </xdr:nvSpPr>
                <xdr:spPr bwMode="auto">
                  <a:xfrm>
                    <a:off x="4454814" y="19729923"/>
                    <a:ext cx="366546" cy="164122"/>
                  </a:xfrm>
                  <a:prstGeom prst="rect">
                    <a:avLst/>
                  </a:prstGeom>
                  <a:solidFill>
                    <a:schemeClr val="accent4">
                      <a:lumMod val="60000"/>
                      <a:lumOff val="40000"/>
                    </a:schemeClr>
                  </a:solidFill>
                  <a:ln>
                    <a:noFill/>
                  </a:ln>
                  <a:extLst/>
                </xdr:spPr>
                <xdr:txBody>
                  <a:bodyPr vertOverflow="clip" wrap="square" lIns="27432" tIns="22860" rIns="0" bIns="0" anchor="t" upright="1"/>
                  <a:lstStyle/>
                  <a:p>
                    <a:pPr algn="l" rtl="0">
                      <a:defRPr sz="1000"/>
                    </a:pPr>
                    <a:fld id="{65019EEF-30A5-4669-B4FF-27ED119CE80E}" type="TxLink">
                      <a:rPr lang="th-TH" sz="1000" b="0" i="0" u="none" strike="noStrike" baseline="0">
                        <a:solidFill>
                          <a:srgbClr val="0000FF"/>
                        </a:solidFill>
                        <a:latin typeface="Times New Roman"/>
                      </a:rPr>
                      <a:pPr algn="l" rtl="0">
                        <a:defRPr sz="1000"/>
                      </a:pPr>
                      <a:t>AS5 +</a:t>
                    </a:fld>
                    <a:endParaRPr lang="th-TH" sz="1000" b="0" i="0" u="none" strike="noStrike" baseline="0">
                      <a:solidFill>
                        <a:srgbClr val="0000FF"/>
                      </a:solidFill>
                      <a:latin typeface="Times New Roman"/>
                    </a:endParaRPr>
                  </a:p>
                </xdr:txBody>
              </xdr:sp>
              <xdr:sp macro="" textlink="$I$88">
                <xdr:nvSpPr>
                  <xdr:cNvPr id="1517" name="Text Box 1095"/>
                  <xdr:cNvSpPr txBox="1">
                    <a:spLocks noChangeArrowheads="1" noTextEdit="1"/>
                  </xdr:cNvSpPr>
                </xdr:nvSpPr>
                <xdr:spPr bwMode="auto">
                  <a:xfrm>
                    <a:off x="3710128" y="19736511"/>
                    <a:ext cx="645694" cy="175190"/>
                  </a:xfrm>
                  <a:prstGeom prst="rect">
                    <a:avLst/>
                  </a:prstGeom>
                  <a:noFill/>
                  <a:ln>
                    <a:noFill/>
                  </a:ln>
                  <a:extLst>
                    <a:ext uri="{909E8E84-426E-40DD-AFC4-6F175D3DCCD1}">
                      <a14:hiddenFill xmlns:a14="http://schemas.microsoft.com/office/drawing/2010/main">
                        <a:solidFill>
                          <a:srgbClr xmlns:mc="http://schemas.openxmlformats.org/markup-compatibility/2006" val="FFFFFF" mc:Ignorable="a14" a14:legacySpreadsheetColorIndex="9"/>
                        </a:solidFill>
                      </a14:hiddenFill>
                    </a:ext>
                    <a:ext uri="{91240B29-F687-4F45-9708-019B960494DF}">
                      <a14:hiddenLine xmlns:a14="http://schemas.microsoft.com/office/drawing/2010/main" w="9525">
                        <a:solidFill>
                          <a:srgbClr xmlns:mc="http://schemas.openxmlformats.org/markup-compatibility/2006" val="000000" mc:Ignorable="a14" a14:legacySpreadsheetColorIndex="64"/>
                        </a:solidFill>
                        <a:miter lim="800000"/>
                        <a:headEnd/>
                        <a:tailEnd/>
                      </a14:hiddenLine>
                    </a:ext>
                  </a:extLst>
                </xdr:spPr>
                <xdr:txBody>
                  <a:bodyPr vertOverflow="clip" wrap="square" lIns="27432" tIns="22860" rIns="0" bIns="0" anchor="t" upright="1"/>
                  <a:lstStyle/>
                  <a:p>
                    <a:pPr algn="l" rtl="0">
                      <a:defRPr sz="1000"/>
                    </a:pPr>
                    <a:fld id="{E9D4686F-A328-4ACF-BABC-C609DD45EC24}" type="TxLink">
                      <a:rPr lang="th-TH" sz="1000" b="0" i="0" u="none" strike="noStrike" baseline="0">
                        <a:solidFill>
                          <a:srgbClr val="0000FF"/>
                        </a:solidFill>
                        <a:latin typeface="Times New Roman"/>
                      </a:rPr>
                      <a:pPr algn="l" rtl="0">
                        <a:defRPr sz="1000"/>
                      </a:pPr>
                      <a:t>9@0.175m</a:t>
                    </a:fld>
                    <a:endParaRPr lang="th-TH" sz="1000" b="0" i="0" u="none" strike="noStrike" baseline="0">
                      <a:solidFill>
                        <a:srgbClr val="0000FF"/>
                      </a:solidFill>
                      <a:latin typeface="Times New Roman"/>
                    </a:endParaRPr>
                  </a:p>
                </xdr:txBody>
              </xdr:sp>
              <xdr:grpSp>
                <xdr:nvGrpSpPr>
                  <xdr:cNvPr id="1518" name="Group 1517"/>
                  <xdr:cNvGrpSpPr/>
                </xdr:nvGrpSpPr>
                <xdr:grpSpPr>
                  <a:xfrm>
                    <a:off x="1980079" y="18595870"/>
                    <a:ext cx="3819407" cy="1710754"/>
                    <a:chOff x="1980079" y="18595870"/>
                    <a:chExt cx="3819407" cy="1710754"/>
                  </a:xfrm>
                </xdr:grpSpPr>
                <xdr:sp macro="" textlink="$H$24">
                  <xdr:nvSpPr>
                    <xdr:cNvPr id="1519" name="Text Box 1095"/>
                    <xdr:cNvSpPr txBox="1">
                      <a:spLocks noChangeArrowheads="1" noTextEdit="1"/>
                    </xdr:cNvSpPr>
                  </xdr:nvSpPr>
                  <xdr:spPr bwMode="auto">
                    <a:xfrm>
                      <a:off x="3819370" y="20052763"/>
                      <a:ext cx="870503" cy="253861"/>
                    </a:xfrm>
                    <a:prstGeom prst="rect">
                      <a:avLst/>
                    </a:prstGeom>
                    <a:solidFill>
                      <a:schemeClr val="bg1"/>
                    </a:solidFill>
                    <a:ln>
                      <a:noFill/>
                    </a:ln>
                    <a:extLst/>
                  </xdr:spPr>
                  <xdr:txBody>
                    <a:bodyPr vertOverflow="clip" wrap="square" lIns="27432" tIns="22860" rIns="0" bIns="0" anchor="t" upright="1"/>
                    <a:lstStyle/>
                    <a:p>
                      <a:pPr algn="l" rtl="0">
                        <a:defRPr sz="1000"/>
                      </a:pPr>
                      <a:fld id="{86CC97F1-2AD5-463D-ACB6-E39E07F05327}" type="TxLink">
                        <a:rPr lang="th-TH" sz="1050" b="1" i="0" u="none" strike="noStrike" baseline="0">
                          <a:solidFill>
                            <a:schemeClr val="tx1"/>
                          </a:solidFill>
                          <a:latin typeface="Times New Roman"/>
                        </a:rPr>
                        <a:pPr algn="l" rtl="0">
                          <a:defRPr sz="1000"/>
                        </a:pPr>
                        <a:t>ด้านยาว</a:t>
                      </a:fld>
                      <a:endParaRPr lang="th-TH" sz="1050" b="1" i="0" u="none" strike="noStrike" baseline="0">
                        <a:solidFill>
                          <a:schemeClr val="tx1"/>
                        </a:solidFill>
                        <a:latin typeface="Times New Roman"/>
                      </a:endParaRPr>
                    </a:p>
                  </xdr:txBody>
                </xdr:sp>
                <xdr:grpSp>
                  <xdr:nvGrpSpPr>
                    <xdr:cNvPr id="1520" name="Group 1519"/>
                    <xdr:cNvGrpSpPr/>
                  </xdr:nvGrpSpPr>
                  <xdr:grpSpPr>
                    <a:xfrm>
                      <a:off x="1980079" y="18595870"/>
                      <a:ext cx="3819407" cy="1296575"/>
                      <a:chOff x="1972935" y="18698766"/>
                      <a:chExt cx="3817328" cy="1307984"/>
                    </a:xfrm>
                  </xdr:grpSpPr>
                  <xdr:sp macro="" textlink="">
                    <xdr:nvSpPr>
                      <xdr:cNvPr id="1523" name="Line 1086"/>
                      <xdr:cNvSpPr>
                        <a:spLocks noChangeShapeType="1"/>
                      </xdr:cNvSpPr>
                    </xdr:nvSpPr>
                    <xdr:spPr bwMode="auto">
                      <a:xfrm flipH="1">
                        <a:off x="2333624" y="18716347"/>
                        <a:ext cx="0" cy="443191"/>
                      </a:xfrm>
                      <a:prstGeom prst="line">
                        <a:avLst/>
                      </a:prstGeom>
                      <a:noFill/>
                      <a:ln w="9525">
                        <a:solidFill>
                          <a:srgbClr xmlns:mc="http://schemas.openxmlformats.org/markup-compatibility/2006" xmlns:a14="http://schemas.microsoft.com/office/drawing/2010/main" val="000000" mc:Ignorable="a14" a14:legacySpreadsheetColorIndex="64"/>
                        </a:solidFill>
                        <a:round/>
                        <a:headEnd/>
                        <a:tailEnd type="triangle" w="sm" len="med"/>
                      </a:ln>
                      <a:extLst>
                        <a:ext uri="{909E8E84-426E-40DD-AFC4-6F175D3DCCD1}">
                          <a14:hiddenFill xmlns:a14="http://schemas.microsoft.com/office/drawing/2010/main">
                            <a:noFill/>
                          </a14:hiddenFill>
                        </a:ext>
                      </a:extLst>
                    </xdr:spPr>
                  </xdr:sp>
                  <xdr:cxnSp macro="">
                    <xdr:nvCxnSpPr>
                      <xdr:cNvPr id="1524" name="Straight Connector 1523"/>
                      <xdr:cNvCxnSpPr/>
                    </xdr:nvCxnSpPr>
                    <xdr:spPr>
                      <a:xfrm>
                        <a:off x="2333625" y="18712724"/>
                        <a:ext cx="473897" cy="0"/>
                      </a:xfrm>
                      <a:prstGeom prst="line">
                        <a:avLst/>
                      </a:prstGeom>
                    </xdr:spPr>
                    <xdr:style>
                      <a:lnRef idx="1">
                        <a:schemeClr val="dk1"/>
                      </a:lnRef>
                      <a:fillRef idx="0">
                        <a:schemeClr val="dk1"/>
                      </a:fillRef>
                      <a:effectRef idx="0">
                        <a:schemeClr val="dk1"/>
                      </a:effectRef>
                      <a:fontRef idx="minor">
                        <a:schemeClr val="tx1"/>
                      </a:fontRef>
                    </xdr:style>
                  </xdr:cxnSp>
                  <xdr:sp macro="" textlink="">
                    <xdr:nvSpPr>
                      <xdr:cNvPr id="1525" name="Line 1086"/>
                      <xdr:cNvSpPr>
                        <a:spLocks noChangeShapeType="1"/>
                      </xdr:cNvSpPr>
                    </xdr:nvSpPr>
                    <xdr:spPr bwMode="auto">
                      <a:xfrm flipH="1">
                        <a:off x="5664526" y="18698766"/>
                        <a:ext cx="1" cy="496491"/>
                      </a:xfrm>
                      <a:prstGeom prst="line">
                        <a:avLst/>
                      </a:prstGeom>
                      <a:noFill/>
                      <a:ln w="9525">
                        <a:solidFill>
                          <a:srgbClr xmlns:mc="http://schemas.openxmlformats.org/markup-compatibility/2006" xmlns:a14="http://schemas.microsoft.com/office/drawing/2010/main" val="000000" mc:Ignorable="a14" a14:legacySpreadsheetColorIndex="64"/>
                        </a:solidFill>
                        <a:round/>
                        <a:headEnd/>
                        <a:tailEnd type="triangle" w="sm" len="med"/>
                      </a:ln>
                      <a:extLst>
                        <a:ext uri="{909E8E84-426E-40DD-AFC4-6F175D3DCCD1}">
                          <a14:hiddenFill xmlns:a14="http://schemas.microsoft.com/office/drawing/2010/main">
                            <a:noFill/>
                          </a14:hiddenFill>
                        </a:ext>
                      </a:extLst>
                    </xdr:spPr>
                  </xdr:sp>
                  <xdr:cxnSp macro="">
                    <xdr:nvCxnSpPr>
                      <xdr:cNvPr id="1526" name="Straight Connector 1525"/>
                      <xdr:cNvCxnSpPr/>
                    </xdr:nvCxnSpPr>
                    <xdr:spPr>
                      <a:xfrm>
                        <a:off x="5212904" y="18707048"/>
                        <a:ext cx="463012" cy="0"/>
                      </a:xfrm>
                      <a:prstGeom prst="line">
                        <a:avLst/>
                      </a:prstGeom>
                    </xdr:spPr>
                    <xdr:style>
                      <a:lnRef idx="1">
                        <a:schemeClr val="dk1"/>
                      </a:lnRef>
                      <a:fillRef idx="0">
                        <a:schemeClr val="dk1"/>
                      </a:fillRef>
                      <a:effectRef idx="0">
                        <a:schemeClr val="dk1"/>
                      </a:effectRef>
                      <a:fontRef idx="minor">
                        <a:schemeClr val="tx1"/>
                      </a:fontRef>
                    </xdr:style>
                  </xdr:cxnSp>
                  <xdr:sp macro="" textlink="">
                    <xdr:nvSpPr>
                      <xdr:cNvPr id="1527" name="Line 1086"/>
                      <xdr:cNvSpPr>
                        <a:spLocks noChangeShapeType="1"/>
                      </xdr:cNvSpPr>
                    </xdr:nvSpPr>
                    <xdr:spPr bwMode="auto">
                      <a:xfrm flipH="1" flipV="1">
                        <a:off x="2977597" y="19358009"/>
                        <a:ext cx="0" cy="567155"/>
                      </a:xfrm>
                      <a:prstGeom prst="line">
                        <a:avLst/>
                      </a:prstGeom>
                      <a:noFill/>
                      <a:ln w="9525">
                        <a:solidFill>
                          <a:srgbClr xmlns:mc="http://schemas.openxmlformats.org/markup-compatibility/2006" xmlns:a14="http://schemas.microsoft.com/office/drawing/2010/main" val="000000" mc:Ignorable="a14" a14:legacySpreadsheetColorIndex="64"/>
                        </a:solidFill>
                        <a:round/>
                        <a:headEnd/>
                        <a:tailEnd type="triangle" w="sm" len="med"/>
                      </a:ln>
                      <a:extLst>
                        <a:ext uri="{909E8E84-426E-40DD-AFC4-6F175D3DCCD1}">
                          <a14:hiddenFill xmlns:a14="http://schemas.microsoft.com/office/drawing/2010/main">
                            <a:noFill/>
                          </a14:hiddenFill>
                        </a:ext>
                      </a:extLst>
                    </xdr:spPr>
                  </xdr:sp>
                  <xdr:cxnSp macro="">
                    <xdr:nvCxnSpPr>
                      <xdr:cNvPr id="1528" name="Straight Connector 1527"/>
                      <xdr:cNvCxnSpPr/>
                    </xdr:nvCxnSpPr>
                    <xdr:spPr>
                      <a:xfrm>
                        <a:off x="2976183" y="19922697"/>
                        <a:ext cx="680132" cy="0"/>
                      </a:xfrm>
                      <a:prstGeom prst="line">
                        <a:avLst/>
                      </a:prstGeom>
                    </xdr:spPr>
                    <xdr:style>
                      <a:lnRef idx="1">
                        <a:schemeClr val="dk1"/>
                      </a:lnRef>
                      <a:fillRef idx="0">
                        <a:schemeClr val="dk1"/>
                      </a:fillRef>
                      <a:effectRef idx="0">
                        <a:schemeClr val="dk1"/>
                      </a:effectRef>
                      <a:fontRef idx="minor">
                        <a:schemeClr val="tx1"/>
                      </a:fontRef>
                    </xdr:style>
                  </xdr:cxnSp>
                  <xdr:grpSp>
                    <xdr:nvGrpSpPr>
                      <xdr:cNvPr id="1529" name="Group 1528"/>
                      <xdr:cNvGrpSpPr/>
                    </xdr:nvGrpSpPr>
                    <xdr:grpSpPr>
                      <a:xfrm>
                        <a:off x="1972935" y="19120737"/>
                        <a:ext cx="3817328" cy="886013"/>
                        <a:chOff x="1985877" y="19177163"/>
                        <a:chExt cx="3825917" cy="887565"/>
                      </a:xfrm>
                    </xdr:grpSpPr>
                    <xdr:grpSp>
                      <xdr:nvGrpSpPr>
                        <xdr:cNvPr id="1530" name="Group 1529"/>
                        <xdr:cNvGrpSpPr/>
                      </xdr:nvGrpSpPr>
                      <xdr:grpSpPr>
                        <a:xfrm>
                          <a:off x="1985877" y="19177163"/>
                          <a:ext cx="3825917" cy="887565"/>
                          <a:chOff x="1972935" y="19120737"/>
                          <a:chExt cx="3817327" cy="886013"/>
                        </a:xfrm>
                      </xdr:grpSpPr>
                      <xdr:grpSp>
                        <xdr:nvGrpSpPr>
                          <xdr:cNvPr id="1549" name="Group 1548"/>
                          <xdr:cNvGrpSpPr/>
                        </xdr:nvGrpSpPr>
                        <xdr:grpSpPr>
                          <a:xfrm>
                            <a:off x="1972935" y="19120737"/>
                            <a:ext cx="3817327" cy="886013"/>
                            <a:chOff x="3350559" y="20529176"/>
                            <a:chExt cx="3810597" cy="867103"/>
                          </a:xfrm>
                        </xdr:grpSpPr>
                        <xdr:sp macro="" textlink="">
                          <xdr:nvSpPr>
                            <xdr:cNvPr id="1554" name="Line 1001"/>
                            <xdr:cNvSpPr>
                              <a:spLocks noChangeShapeType="1"/>
                            </xdr:cNvSpPr>
                          </xdr:nvSpPr>
                          <xdr:spPr bwMode="auto">
                            <a:xfrm>
                              <a:off x="3350560" y="20529176"/>
                              <a:ext cx="3810596" cy="0"/>
                            </a:xfrm>
                            <a:prstGeom prst="line">
                              <a:avLst/>
                            </a:prstGeom>
                            <a:noFill/>
                            <a:ln w="12700">
                              <a:solidFill>
                                <a:srgbClr xmlns:mc="http://schemas.openxmlformats.org/markup-compatibility/2006" xmlns:a14="http://schemas.microsoft.com/office/drawing/2010/main" val="000000" mc:Ignorable="a14" a14:legacySpreadsheetColorIndex="64"/>
                              </a:solidFill>
                              <a:round/>
                              <a:headEnd/>
                              <a:tailEnd/>
                            </a:ln>
                            <a:extLst>
                              <a:ext uri="{909E8E84-426E-40DD-AFC4-6F175D3DCCD1}">
                                <a14:hiddenFill xmlns:a14="http://schemas.microsoft.com/office/drawing/2010/main">
                                  <a:noFill/>
                                </a14:hiddenFill>
                              </a:ext>
                            </a:extLst>
                          </xdr:spPr>
                        </xdr:sp>
                        <xdr:sp macro="" textlink="">
                          <xdr:nvSpPr>
                            <xdr:cNvPr id="1555" name="Line 1002"/>
                            <xdr:cNvSpPr>
                              <a:spLocks noChangeShapeType="1"/>
                            </xdr:cNvSpPr>
                          </xdr:nvSpPr>
                          <xdr:spPr bwMode="auto">
                            <a:xfrm>
                              <a:off x="3350559" y="20529176"/>
                              <a:ext cx="0" cy="867103"/>
                            </a:xfrm>
                            <a:prstGeom prst="line">
                              <a:avLst/>
                            </a:prstGeom>
                            <a:noFill/>
                            <a:ln w="12700">
                              <a:solidFill>
                                <a:srgbClr xmlns:mc="http://schemas.openxmlformats.org/markup-compatibility/2006" xmlns:a14="http://schemas.microsoft.com/office/drawing/2010/main" val="000000" mc:Ignorable="a14" a14:legacySpreadsheetColorIndex="64"/>
                              </a:solidFill>
                              <a:round/>
                              <a:headEnd/>
                              <a:tailEnd/>
                            </a:ln>
                            <a:extLst>
                              <a:ext uri="{909E8E84-426E-40DD-AFC4-6F175D3DCCD1}">
                                <a14:hiddenFill xmlns:a14="http://schemas.microsoft.com/office/drawing/2010/main">
                                  <a:noFill/>
                                </a14:hiddenFill>
                              </a:ext>
                            </a:extLst>
                          </xdr:spPr>
                        </xdr:sp>
                        <xdr:sp macro="" textlink="">
                          <xdr:nvSpPr>
                            <xdr:cNvPr id="1556" name="Line 1003"/>
                            <xdr:cNvSpPr>
                              <a:spLocks noChangeShapeType="1"/>
                            </xdr:cNvSpPr>
                          </xdr:nvSpPr>
                          <xdr:spPr bwMode="auto">
                            <a:xfrm>
                              <a:off x="3938749" y="20812869"/>
                              <a:ext cx="0" cy="578069"/>
                            </a:xfrm>
                            <a:prstGeom prst="line">
                              <a:avLst/>
                            </a:prstGeom>
                            <a:noFill/>
                            <a:ln w="12700">
                              <a:solidFill>
                                <a:srgbClr xmlns:mc="http://schemas.openxmlformats.org/markup-compatibility/2006" xmlns:a14="http://schemas.microsoft.com/office/drawing/2010/main" val="000000" mc:Ignorable="a14" a14:legacySpreadsheetColorIndex="64"/>
                              </a:solidFill>
                              <a:round/>
                              <a:headEnd/>
                              <a:tailEnd/>
                            </a:ln>
                            <a:extLst>
                              <a:ext uri="{909E8E84-426E-40DD-AFC4-6F175D3DCCD1}">
                                <a14:hiddenFill xmlns:a14="http://schemas.microsoft.com/office/drawing/2010/main">
                                  <a:noFill/>
                                </a14:hiddenFill>
                              </a:ext>
                            </a:extLst>
                          </xdr:spPr>
                        </xdr:sp>
                        <xdr:sp macro="" textlink="">
                          <xdr:nvSpPr>
                            <xdr:cNvPr id="1557" name="Line 1004"/>
                            <xdr:cNvSpPr>
                              <a:spLocks noChangeShapeType="1"/>
                            </xdr:cNvSpPr>
                          </xdr:nvSpPr>
                          <xdr:spPr bwMode="auto">
                            <a:xfrm>
                              <a:off x="6608766" y="20818210"/>
                              <a:ext cx="0" cy="578069"/>
                            </a:xfrm>
                            <a:prstGeom prst="line">
                              <a:avLst/>
                            </a:prstGeom>
                            <a:noFill/>
                            <a:ln w="12700">
                              <a:solidFill>
                                <a:srgbClr xmlns:mc="http://schemas.openxmlformats.org/markup-compatibility/2006" xmlns:a14="http://schemas.microsoft.com/office/drawing/2010/main" val="000000" mc:Ignorable="a14" a14:legacySpreadsheetColorIndex="64"/>
                              </a:solidFill>
                              <a:round/>
                              <a:headEnd/>
                              <a:tailEnd/>
                            </a:ln>
                            <a:extLst>
                              <a:ext uri="{909E8E84-426E-40DD-AFC4-6F175D3DCCD1}">
                                <a14:hiddenFill xmlns:a14="http://schemas.microsoft.com/office/drawing/2010/main">
                                  <a:noFill/>
                                </a14:hiddenFill>
                              </a:ext>
                            </a:extLst>
                          </xdr:spPr>
                        </xdr:sp>
                        <xdr:sp macro="" textlink="">
                          <xdr:nvSpPr>
                            <xdr:cNvPr id="1558" name="Line 1006"/>
                            <xdr:cNvSpPr>
                              <a:spLocks noChangeShapeType="1"/>
                            </xdr:cNvSpPr>
                          </xdr:nvSpPr>
                          <xdr:spPr bwMode="auto">
                            <a:xfrm>
                              <a:off x="7160559" y="20532226"/>
                              <a:ext cx="0" cy="864053"/>
                            </a:xfrm>
                            <a:prstGeom prst="line">
                              <a:avLst/>
                            </a:prstGeom>
                            <a:noFill/>
                            <a:ln w="12700">
                              <a:solidFill>
                                <a:srgbClr xmlns:mc="http://schemas.openxmlformats.org/markup-compatibility/2006" xmlns:a14="http://schemas.microsoft.com/office/drawing/2010/main" val="000000" mc:Ignorable="a14" a14:legacySpreadsheetColorIndex="64"/>
                              </a:solidFill>
                              <a:round/>
                              <a:headEnd/>
                              <a:tailEnd/>
                            </a:ln>
                            <a:extLst>
                              <a:ext uri="{909E8E84-426E-40DD-AFC4-6F175D3DCCD1}">
                                <a14:hiddenFill xmlns:a14="http://schemas.microsoft.com/office/drawing/2010/main">
                                  <a:noFill/>
                                </a14:hiddenFill>
                              </a:ext>
                            </a:extLst>
                          </xdr:spPr>
                        </xdr:sp>
                        <xdr:sp macro="" textlink="">
                          <xdr:nvSpPr>
                            <xdr:cNvPr id="1559" name="Line 1007"/>
                            <xdr:cNvSpPr>
                              <a:spLocks noChangeShapeType="1"/>
                            </xdr:cNvSpPr>
                          </xdr:nvSpPr>
                          <xdr:spPr bwMode="auto">
                            <a:xfrm>
                              <a:off x="3350559" y="21396279"/>
                              <a:ext cx="590550" cy="0"/>
                            </a:xfrm>
                            <a:prstGeom prst="line">
                              <a:avLst/>
                            </a:prstGeom>
                            <a:noFill/>
                            <a:ln w="12700">
                              <a:solidFill>
                                <a:srgbClr xmlns:mc="http://schemas.openxmlformats.org/markup-compatibility/2006" xmlns:a14="http://schemas.microsoft.com/office/drawing/2010/main" val="000000" mc:Ignorable="a14" a14:legacySpreadsheetColorIndex="64"/>
                              </a:solidFill>
                              <a:round/>
                              <a:headEnd/>
                              <a:tailEnd/>
                            </a:ln>
                            <a:extLst>
                              <a:ext uri="{909E8E84-426E-40DD-AFC4-6F175D3DCCD1}">
                                <a14:hiddenFill xmlns:a14="http://schemas.microsoft.com/office/drawing/2010/main">
                                  <a:noFill/>
                                </a14:hiddenFill>
                              </a:ext>
                            </a:extLst>
                          </xdr:spPr>
                        </xdr:sp>
                        <xdr:sp macro="" textlink="">
                          <xdr:nvSpPr>
                            <xdr:cNvPr id="1560" name="Line 1008"/>
                            <xdr:cNvSpPr>
                              <a:spLocks noChangeShapeType="1"/>
                            </xdr:cNvSpPr>
                          </xdr:nvSpPr>
                          <xdr:spPr bwMode="auto">
                            <a:xfrm flipV="1">
                              <a:off x="6608766" y="21396279"/>
                              <a:ext cx="551793" cy="0"/>
                            </a:xfrm>
                            <a:prstGeom prst="line">
                              <a:avLst/>
                            </a:prstGeom>
                            <a:noFill/>
                            <a:ln w="12700">
                              <a:solidFill>
                                <a:srgbClr xmlns:mc="http://schemas.openxmlformats.org/markup-compatibility/2006" xmlns:a14="http://schemas.microsoft.com/office/drawing/2010/main" val="000000" mc:Ignorable="a14" a14:legacySpreadsheetColorIndex="64"/>
                              </a:solidFill>
                              <a:round/>
                              <a:headEnd/>
                              <a:tailEnd/>
                            </a:ln>
                            <a:extLst>
                              <a:ext uri="{909E8E84-426E-40DD-AFC4-6F175D3DCCD1}">
                                <a14:hiddenFill xmlns:a14="http://schemas.microsoft.com/office/drawing/2010/main">
                                  <a:noFill/>
                                </a14:hiddenFill>
                              </a:ext>
                            </a:extLst>
                          </xdr:spPr>
                        </xdr:sp>
                        <xdr:sp macro="" textlink="">
                          <xdr:nvSpPr>
                            <xdr:cNvPr id="1561" name="Line 1009"/>
                            <xdr:cNvSpPr>
                              <a:spLocks noChangeShapeType="1"/>
                            </xdr:cNvSpPr>
                          </xdr:nvSpPr>
                          <xdr:spPr bwMode="auto">
                            <a:xfrm>
                              <a:off x="3941109" y="20818210"/>
                              <a:ext cx="2667657" cy="0"/>
                            </a:xfrm>
                            <a:prstGeom prst="line">
                              <a:avLst/>
                            </a:prstGeom>
                            <a:noFill/>
                            <a:ln w="12700">
                              <a:solidFill>
                                <a:srgbClr xmlns:mc="http://schemas.openxmlformats.org/markup-compatibility/2006" xmlns:a14="http://schemas.microsoft.com/office/drawing/2010/main" val="000000" mc:Ignorable="a14" a14:legacySpreadsheetColorIndex="64"/>
                              </a:solidFill>
                              <a:round/>
                              <a:headEnd/>
                              <a:tailEnd/>
                            </a:ln>
                            <a:extLst>
                              <a:ext uri="{909E8E84-426E-40DD-AFC4-6F175D3DCCD1}">
                                <a14:hiddenFill xmlns:a14="http://schemas.microsoft.com/office/drawing/2010/main">
                                  <a:noFill/>
                                </a14:hiddenFill>
                              </a:ext>
                            </a:extLst>
                          </xdr:spPr>
                        </xdr:sp>
                      </xdr:grpSp>
                      <xdr:sp macro="" textlink="">
                        <xdr:nvSpPr>
                          <xdr:cNvPr id="1550" name="Line 1022"/>
                          <xdr:cNvSpPr>
                            <a:spLocks noChangeShapeType="1"/>
                          </xdr:cNvSpPr>
                        </xdr:nvSpPr>
                        <xdr:spPr bwMode="auto">
                          <a:xfrm>
                            <a:off x="2102646" y="19319142"/>
                            <a:ext cx="3546321" cy="0"/>
                          </a:xfrm>
                          <a:prstGeom prst="line">
                            <a:avLst/>
                          </a:prstGeom>
                          <a:noFill/>
                          <a:ln w="15875">
                            <a:solidFill>
                              <a:srgbClr xmlns:mc="http://schemas.openxmlformats.org/markup-compatibility/2006" xmlns:a14="http://schemas.microsoft.com/office/drawing/2010/main" val="800000" mc:Ignorable="a14" a14:legacySpreadsheetColorIndex="16"/>
                            </a:solidFill>
                            <a:round/>
                            <a:headEnd/>
                            <a:tailEnd/>
                          </a:ln>
                          <a:extLst>
                            <a:ext uri="{909E8E84-426E-40DD-AFC4-6F175D3DCCD1}">
                              <a14:hiddenFill xmlns:a14="http://schemas.microsoft.com/office/drawing/2010/main">
                                <a:noFill/>
                              </a14:hiddenFill>
                            </a:ext>
                          </a:extLst>
                        </xdr:spPr>
                      </xdr:sp>
                      <xdr:sp macro="" textlink="">
                        <xdr:nvSpPr>
                          <xdr:cNvPr id="1551" name="Line 1024"/>
                          <xdr:cNvSpPr>
                            <a:spLocks noChangeShapeType="1"/>
                          </xdr:cNvSpPr>
                        </xdr:nvSpPr>
                        <xdr:spPr bwMode="auto">
                          <a:xfrm>
                            <a:off x="2025764" y="19176207"/>
                            <a:ext cx="0" cy="147638"/>
                          </a:xfrm>
                          <a:prstGeom prst="line">
                            <a:avLst/>
                          </a:prstGeom>
                          <a:noFill/>
                          <a:ln w="15875">
                            <a:solidFill>
                              <a:srgbClr xmlns:mc="http://schemas.openxmlformats.org/markup-compatibility/2006" xmlns:a14="http://schemas.microsoft.com/office/drawing/2010/main" val="800000" mc:Ignorable="a14" a14:legacySpreadsheetColorIndex="16"/>
                            </a:solidFill>
                            <a:round/>
                            <a:headEnd/>
                            <a:tailEnd/>
                          </a:ln>
                          <a:extLst>
                            <a:ext uri="{909E8E84-426E-40DD-AFC4-6F175D3DCCD1}">
                              <a14:hiddenFill xmlns:a14="http://schemas.microsoft.com/office/drawing/2010/main">
                                <a:noFill/>
                              </a14:hiddenFill>
                            </a:ext>
                          </a:extLst>
                        </xdr:spPr>
                      </xdr:sp>
                      <xdr:sp macro="" textlink="">
                        <xdr:nvSpPr>
                          <xdr:cNvPr id="1552" name="Line 1025"/>
                          <xdr:cNvSpPr>
                            <a:spLocks noChangeShapeType="1"/>
                          </xdr:cNvSpPr>
                        </xdr:nvSpPr>
                        <xdr:spPr bwMode="auto">
                          <a:xfrm>
                            <a:off x="2021681" y="19176206"/>
                            <a:ext cx="1332614" cy="0"/>
                          </a:xfrm>
                          <a:prstGeom prst="line">
                            <a:avLst/>
                          </a:prstGeom>
                          <a:noFill/>
                          <a:ln w="15875">
                            <a:solidFill>
                              <a:srgbClr xmlns:mc="http://schemas.openxmlformats.org/markup-compatibility/2006" xmlns:a14="http://schemas.microsoft.com/office/drawing/2010/main" val="800000" mc:Ignorable="a14" a14:legacySpreadsheetColorIndex="16"/>
                            </a:solidFill>
                            <a:round/>
                            <a:headEnd/>
                            <a:tailEnd/>
                          </a:ln>
                          <a:extLst>
                            <a:ext uri="{909E8E84-426E-40DD-AFC4-6F175D3DCCD1}">
                              <a14:hiddenFill xmlns:a14="http://schemas.microsoft.com/office/drawing/2010/main">
                                <a:noFill/>
                              </a14:hiddenFill>
                            </a:ext>
                          </a:extLst>
                        </xdr:spPr>
                      </xdr:sp>
                      <xdr:sp macro="" textlink="">
                        <xdr:nvSpPr>
                          <xdr:cNvPr id="1553" name="Line 1027"/>
                          <xdr:cNvSpPr>
                            <a:spLocks noChangeShapeType="1"/>
                          </xdr:cNvSpPr>
                        </xdr:nvSpPr>
                        <xdr:spPr bwMode="auto">
                          <a:xfrm>
                            <a:off x="4526199" y="19176206"/>
                            <a:ext cx="1186352" cy="0"/>
                          </a:xfrm>
                          <a:prstGeom prst="line">
                            <a:avLst/>
                          </a:prstGeom>
                          <a:noFill/>
                          <a:ln w="15875">
                            <a:solidFill>
                              <a:srgbClr xmlns:mc="http://schemas.openxmlformats.org/markup-compatibility/2006" xmlns:a14="http://schemas.microsoft.com/office/drawing/2010/main" val="800000" mc:Ignorable="a14" a14:legacySpreadsheetColorIndex="16"/>
                            </a:solidFill>
                            <a:round/>
                            <a:headEnd/>
                            <a:tailEnd/>
                          </a:ln>
                          <a:extLst>
                            <a:ext uri="{909E8E84-426E-40DD-AFC4-6F175D3DCCD1}">
                              <a14:hiddenFill xmlns:a14="http://schemas.microsoft.com/office/drawing/2010/main">
                                <a:noFill/>
                              </a14:hiddenFill>
                            </a:ext>
                          </a:extLst>
                        </xdr:spPr>
                      </xdr:sp>
                    </xdr:grpSp>
                    <xdr:grpSp>
                      <xdr:nvGrpSpPr>
                        <xdr:cNvPr id="1531" name="Group 1530"/>
                        <xdr:cNvGrpSpPr/>
                      </xdr:nvGrpSpPr>
                      <xdr:grpSpPr>
                        <a:xfrm>
                          <a:off x="2597529" y="19238708"/>
                          <a:ext cx="2688129" cy="202454"/>
                          <a:chOff x="2597529" y="19238708"/>
                          <a:chExt cx="2688129" cy="202454"/>
                        </a:xfrm>
                      </xdr:grpSpPr>
                      <xdr:sp macro="" textlink="">
                        <xdr:nvSpPr>
                          <xdr:cNvPr id="1532" name="Oval 1040"/>
                          <xdr:cNvSpPr>
                            <a:spLocks noChangeArrowheads="1"/>
                          </xdr:cNvSpPr>
                        </xdr:nvSpPr>
                        <xdr:spPr bwMode="auto">
                          <a:xfrm>
                            <a:off x="3180059" y="19247733"/>
                            <a:ext cx="57150" cy="47625"/>
                          </a:xfrm>
                          <a:prstGeom prst="ellipse">
                            <a:avLst/>
                          </a:prstGeom>
                          <a:solidFill>
                            <a:srgbClr xmlns:mc="http://schemas.openxmlformats.org/markup-compatibility/2006" xmlns:a14="http://schemas.microsoft.com/office/drawing/2010/main" val="0000FF" mc:Ignorable="a14" a14:legacySpreadsheetColorIndex="12"/>
                          </a:solidFill>
                          <a:ln w="9525">
                            <a:solidFill>
                              <a:srgbClr xmlns:mc="http://schemas.openxmlformats.org/markup-compatibility/2006" xmlns:a14="http://schemas.microsoft.com/office/drawing/2010/main" val="0000FF" mc:Ignorable="a14" a14:legacySpreadsheetColorIndex="12"/>
                            </a:solidFill>
                            <a:round/>
                            <a:headEnd/>
                            <a:tailEnd/>
                          </a:ln>
                        </xdr:spPr>
                      </xdr:sp>
                      <xdr:sp macro="" textlink="">
                        <xdr:nvSpPr>
                          <xdr:cNvPr id="1533" name="Oval 1040"/>
                          <xdr:cNvSpPr>
                            <a:spLocks noChangeArrowheads="1"/>
                          </xdr:cNvSpPr>
                        </xdr:nvSpPr>
                        <xdr:spPr bwMode="auto">
                          <a:xfrm>
                            <a:off x="2896314" y="19249738"/>
                            <a:ext cx="57150" cy="47625"/>
                          </a:xfrm>
                          <a:prstGeom prst="ellipse">
                            <a:avLst/>
                          </a:prstGeom>
                          <a:solidFill>
                            <a:srgbClr xmlns:mc="http://schemas.openxmlformats.org/markup-compatibility/2006" xmlns:a14="http://schemas.microsoft.com/office/drawing/2010/main" val="0000FF" mc:Ignorable="a14" a14:legacySpreadsheetColorIndex="12"/>
                          </a:solidFill>
                          <a:ln w="9525">
                            <a:solidFill>
                              <a:srgbClr xmlns:mc="http://schemas.openxmlformats.org/markup-compatibility/2006" xmlns:a14="http://schemas.microsoft.com/office/drawing/2010/main" val="0000FF" mc:Ignorable="a14" a14:legacySpreadsheetColorIndex="12"/>
                            </a:solidFill>
                            <a:round/>
                            <a:headEnd/>
                            <a:tailEnd/>
                          </a:ln>
                        </xdr:spPr>
                      </xdr:sp>
                      <xdr:sp macro="" textlink="">
                        <xdr:nvSpPr>
                          <xdr:cNvPr id="1534" name="Oval 1040"/>
                          <xdr:cNvSpPr>
                            <a:spLocks noChangeArrowheads="1"/>
                          </xdr:cNvSpPr>
                        </xdr:nvSpPr>
                        <xdr:spPr bwMode="auto">
                          <a:xfrm>
                            <a:off x="2597529" y="19241716"/>
                            <a:ext cx="57150" cy="47625"/>
                          </a:xfrm>
                          <a:prstGeom prst="ellipse">
                            <a:avLst/>
                          </a:prstGeom>
                          <a:solidFill>
                            <a:srgbClr xmlns:mc="http://schemas.openxmlformats.org/markup-compatibility/2006" xmlns:a14="http://schemas.microsoft.com/office/drawing/2010/main" val="0000FF" mc:Ignorable="a14" a14:legacySpreadsheetColorIndex="12"/>
                          </a:solidFill>
                          <a:ln w="9525">
                            <a:solidFill>
                              <a:srgbClr xmlns:mc="http://schemas.openxmlformats.org/markup-compatibility/2006" xmlns:a14="http://schemas.microsoft.com/office/drawing/2010/main" val="0000FF" mc:Ignorable="a14" a14:legacySpreadsheetColorIndex="12"/>
                            </a:solidFill>
                            <a:round/>
                            <a:headEnd/>
                            <a:tailEnd/>
                          </a:ln>
                        </xdr:spPr>
                      </xdr:sp>
                      <xdr:sp macro="" textlink="">
                        <xdr:nvSpPr>
                          <xdr:cNvPr id="1535" name="Oval 1040"/>
                          <xdr:cNvSpPr>
                            <a:spLocks noChangeArrowheads="1"/>
                          </xdr:cNvSpPr>
                        </xdr:nvSpPr>
                        <xdr:spPr bwMode="auto">
                          <a:xfrm>
                            <a:off x="5224162" y="19244725"/>
                            <a:ext cx="57150" cy="47625"/>
                          </a:xfrm>
                          <a:prstGeom prst="ellipse">
                            <a:avLst/>
                          </a:prstGeom>
                          <a:solidFill>
                            <a:srgbClr xmlns:mc="http://schemas.openxmlformats.org/markup-compatibility/2006" xmlns:a14="http://schemas.microsoft.com/office/drawing/2010/main" val="0000FF" mc:Ignorable="a14" a14:legacySpreadsheetColorIndex="12"/>
                          </a:solidFill>
                          <a:ln w="9525">
                            <a:solidFill>
                              <a:srgbClr xmlns:mc="http://schemas.openxmlformats.org/markup-compatibility/2006" xmlns:a14="http://schemas.microsoft.com/office/drawing/2010/main" val="0000FF" mc:Ignorable="a14" a14:legacySpreadsheetColorIndex="12"/>
                            </a:solidFill>
                            <a:round/>
                            <a:headEnd/>
                            <a:tailEnd/>
                          </a:ln>
                        </xdr:spPr>
                      </xdr:sp>
                      <xdr:sp macro="" textlink="">
                        <xdr:nvSpPr>
                          <xdr:cNvPr id="1536" name="Oval 1040"/>
                          <xdr:cNvSpPr>
                            <a:spLocks noChangeArrowheads="1"/>
                          </xdr:cNvSpPr>
                        </xdr:nvSpPr>
                        <xdr:spPr bwMode="auto">
                          <a:xfrm>
                            <a:off x="4940417" y="19246730"/>
                            <a:ext cx="57150" cy="47625"/>
                          </a:xfrm>
                          <a:prstGeom prst="ellipse">
                            <a:avLst/>
                          </a:prstGeom>
                          <a:solidFill>
                            <a:srgbClr xmlns:mc="http://schemas.openxmlformats.org/markup-compatibility/2006" xmlns:a14="http://schemas.microsoft.com/office/drawing/2010/main" val="0000FF" mc:Ignorable="a14" a14:legacySpreadsheetColorIndex="12"/>
                          </a:solidFill>
                          <a:ln w="9525">
                            <a:solidFill>
                              <a:srgbClr xmlns:mc="http://schemas.openxmlformats.org/markup-compatibility/2006" xmlns:a14="http://schemas.microsoft.com/office/drawing/2010/main" val="0000FF" mc:Ignorable="a14" a14:legacySpreadsheetColorIndex="12"/>
                            </a:solidFill>
                            <a:round/>
                            <a:headEnd/>
                            <a:tailEnd/>
                          </a:ln>
                        </xdr:spPr>
                      </xdr:sp>
                      <xdr:sp macro="" textlink="">
                        <xdr:nvSpPr>
                          <xdr:cNvPr id="1537" name="Oval 1040"/>
                          <xdr:cNvSpPr>
                            <a:spLocks noChangeArrowheads="1"/>
                          </xdr:cNvSpPr>
                        </xdr:nvSpPr>
                        <xdr:spPr bwMode="auto">
                          <a:xfrm>
                            <a:off x="4638145" y="19238708"/>
                            <a:ext cx="57150" cy="47625"/>
                          </a:xfrm>
                          <a:prstGeom prst="ellipse">
                            <a:avLst/>
                          </a:prstGeom>
                          <a:solidFill>
                            <a:srgbClr xmlns:mc="http://schemas.openxmlformats.org/markup-compatibility/2006" xmlns:a14="http://schemas.microsoft.com/office/drawing/2010/main" val="0000FF" mc:Ignorable="a14" a14:legacySpreadsheetColorIndex="12"/>
                          </a:solidFill>
                          <a:ln w="9525">
                            <a:solidFill>
                              <a:srgbClr xmlns:mc="http://schemas.openxmlformats.org/markup-compatibility/2006" xmlns:a14="http://schemas.microsoft.com/office/drawing/2010/main" val="0000FF" mc:Ignorable="a14" a14:legacySpreadsheetColorIndex="12"/>
                            </a:solidFill>
                            <a:round/>
                            <a:headEnd/>
                            <a:tailEnd/>
                          </a:ln>
                        </xdr:spPr>
                      </xdr:sp>
                      <xdr:sp macro="" textlink="">
                        <xdr:nvSpPr>
                          <xdr:cNvPr id="1538" name="Oval 1040"/>
                          <xdr:cNvSpPr>
                            <a:spLocks noChangeArrowheads="1"/>
                          </xdr:cNvSpPr>
                        </xdr:nvSpPr>
                        <xdr:spPr bwMode="auto">
                          <a:xfrm>
                            <a:off x="3184404" y="19391532"/>
                            <a:ext cx="56831" cy="47625"/>
                          </a:xfrm>
                          <a:prstGeom prst="ellipse">
                            <a:avLst/>
                          </a:prstGeom>
                          <a:solidFill>
                            <a:srgbClr xmlns:mc="http://schemas.openxmlformats.org/markup-compatibility/2006" xmlns:a14="http://schemas.microsoft.com/office/drawing/2010/main" val="0000FF" mc:Ignorable="a14" a14:legacySpreadsheetColorIndex="12"/>
                          </a:solidFill>
                          <a:ln w="9525">
                            <a:solidFill>
                              <a:srgbClr xmlns:mc="http://schemas.openxmlformats.org/markup-compatibility/2006" xmlns:a14="http://schemas.microsoft.com/office/drawing/2010/main" val="0000FF" mc:Ignorable="a14" a14:legacySpreadsheetColorIndex="12"/>
                            </a:solidFill>
                            <a:round/>
                            <a:headEnd/>
                            <a:tailEnd/>
                          </a:ln>
                        </xdr:spPr>
                      </xdr:sp>
                      <xdr:sp macro="" textlink="">
                        <xdr:nvSpPr>
                          <xdr:cNvPr id="1539" name="Oval 1040"/>
                          <xdr:cNvSpPr>
                            <a:spLocks noChangeArrowheads="1"/>
                          </xdr:cNvSpPr>
                        </xdr:nvSpPr>
                        <xdr:spPr bwMode="auto">
                          <a:xfrm>
                            <a:off x="2900659" y="19393537"/>
                            <a:ext cx="57150" cy="47625"/>
                          </a:xfrm>
                          <a:prstGeom prst="ellipse">
                            <a:avLst/>
                          </a:prstGeom>
                          <a:solidFill>
                            <a:srgbClr xmlns:mc="http://schemas.openxmlformats.org/markup-compatibility/2006" xmlns:a14="http://schemas.microsoft.com/office/drawing/2010/main" val="0000FF" mc:Ignorable="a14" a14:legacySpreadsheetColorIndex="12"/>
                          </a:solidFill>
                          <a:ln w="9525">
                            <a:solidFill>
                              <a:srgbClr xmlns:mc="http://schemas.openxmlformats.org/markup-compatibility/2006" xmlns:a14="http://schemas.microsoft.com/office/drawing/2010/main" val="0000FF" mc:Ignorable="a14" a14:legacySpreadsheetColorIndex="12"/>
                            </a:solidFill>
                            <a:round/>
                            <a:headEnd/>
                            <a:tailEnd/>
                          </a:ln>
                        </xdr:spPr>
                      </xdr:sp>
                      <xdr:sp macro="" textlink="">
                        <xdr:nvSpPr>
                          <xdr:cNvPr id="1540" name="Oval 1040"/>
                          <xdr:cNvSpPr>
                            <a:spLocks noChangeArrowheads="1"/>
                          </xdr:cNvSpPr>
                        </xdr:nvSpPr>
                        <xdr:spPr bwMode="auto">
                          <a:xfrm>
                            <a:off x="2601874" y="19385516"/>
                            <a:ext cx="57150" cy="47625"/>
                          </a:xfrm>
                          <a:prstGeom prst="ellipse">
                            <a:avLst/>
                          </a:prstGeom>
                          <a:solidFill>
                            <a:srgbClr xmlns:mc="http://schemas.openxmlformats.org/markup-compatibility/2006" xmlns:a14="http://schemas.microsoft.com/office/drawing/2010/main" val="0000FF" mc:Ignorable="a14" a14:legacySpreadsheetColorIndex="12"/>
                          </a:solidFill>
                          <a:ln w="9525">
                            <a:solidFill>
                              <a:srgbClr xmlns:mc="http://schemas.openxmlformats.org/markup-compatibility/2006" xmlns:a14="http://schemas.microsoft.com/office/drawing/2010/main" val="0000FF" mc:Ignorable="a14" a14:legacySpreadsheetColorIndex="12"/>
                            </a:solidFill>
                            <a:round/>
                            <a:headEnd/>
                            <a:tailEnd/>
                          </a:ln>
                        </xdr:spPr>
                      </xdr:sp>
                      <xdr:sp macro="" textlink="">
                        <xdr:nvSpPr>
                          <xdr:cNvPr id="1541" name="Oval 1040"/>
                          <xdr:cNvSpPr>
                            <a:spLocks noChangeArrowheads="1"/>
                          </xdr:cNvSpPr>
                        </xdr:nvSpPr>
                        <xdr:spPr bwMode="auto">
                          <a:xfrm>
                            <a:off x="5228508" y="19388525"/>
                            <a:ext cx="57150" cy="47625"/>
                          </a:xfrm>
                          <a:prstGeom prst="ellipse">
                            <a:avLst/>
                          </a:prstGeom>
                          <a:solidFill>
                            <a:srgbClr xmlns:mc="http://schemas.openxmlformats.org/markup-compatibility/2006" xmlns:a14="http://schemas.microsoft.com/office/drawing/2010/main" val="0000FF" mc:Ignorable="a14" a14:legacySpreadsheetColorIndex="12"/>
                          </a:solidFill>
                          <a:ln w="9525">
                            <a:solidFill>
                              <a:srgbClr xmlns:mc="http://schemas.openxmlformats.org/markup-compatibility/2006" xmlns:a14="http://schemas.microsoft.com/office/drawing/2010/main" val="0000FF" mc:Ignorable="a14" a14:legacySpreadsheetColorIndex="12"/>
                            </a:solidFill>
                            <a:round/>
                            <a:headEnd/>
                            <a:tailEnd/>
                          </a:ln>
                        </xdr:spPr>
                      </xdr:sp>
                      <xdr:sp macro="" textlink="">
                        <xdr:nvSpPr>
                          <xdr:cNvPr id="1542" name="Oval 1040"/>
                          <xdr:cNvSpPr>
                            <a:spLocks noChangeArrowheads="1"/>
                          </xdr:cNvSpPr>
                        </xdr:nvSpPr>
                        <xdr:spPr bwMode="auto">
                          <a:xfrm>
                            <a:off x="4944762" y="19390530"/>
                            <a:ext cx="57150" cy="47625"/>
                          </a:xfrm>
                          <a:prstGeom prst="ellipse">
                            <a:avLst/>
                          </a:prstGeom>
                          <a:solidFill>
                            <a:srgbClr xmlns:mc="http://schemas.openxmlformats.org/markup-compatibility/2006" xmlns:a14="http://schemas.microsoft.com/office/drawing/2010/main" val="0000FF" mc:Ignorable="a14" a14:legacySpreadsheetColorIndex="12"/>
                          </a:solidFill>
                          <a:ln w="9525">
                            <a:solidFill>
                              <a:srgbClr xmlns:mc="http://schemas.openxmlformats.org/markup-compatibility/2006" xmlns:a14="http://schemas.microsoft.com/office/drawing/2010/main" val="0000FF" mc:Ignorable="a14" a14:legacySpreadsheetColorIndex="12"/>
                            </a:solidFill>
                            <a:round/>
                            <a:headEnd/>
                            <a:tailEnd/>
                          </a:ln>
                        </xdr:spPr>
                      </xdr:sp>
                      <xdr:sp macro="" textlink="">
                        <xdr:nvSpPr>
                          <xdr:cNvPr id="1543" name="Oval 1040"/>
                          <xdr:cNvSpPr>
                            <a:spLocks noChangeArrowheads="1"/>
                          </xdr:cNvSpPr>
                        </xdr:nvSpPr>
                        <xdr:spPr bwMode="auto">
                          <a:xfrm>
                            <a:off x="4642490" y="19382508"/>
                            <a:ext cx="56936" cy="47625"/>
                          </a:xfrm>
                          <a:prstGeom prst="ellipse">
                            <a:avLst/>
                          </a:prstGeom>
                          <a:solidFill>
                            <a:srgbClr xmlns:mc="http://schemas.openxmlformats.org/markup-compatibility/2006" xmlns:a14="http://schemas.microsoft.com/office/drawing/2010/main" val="0000FF" mc:Ignorable="a14" a14:legacySpreadsheetColorIndex="12"/>
                          </a:solidFill>
                          <a:ln w="9525">
                            <a:solidFill>
                              <a:srgbClr xmlns:mc="http://schemas.openxmlformats.org/markup-compatibility/2006" xmlns:a14="http://schemas.microsoft.com/office/drawing/2010/main" val="0000FF" mc:Ignorable="a14" a14:legacySpreadsheetColorIndex="12"/>
                            </a:solidFill>
                            <a:round/>
                            <a:headEnd/>
                            <a:tailEnd/>
                          </a:ln>
                        </xdr:spPr>
                      </xdr:sp>
                      <xdr:sp macro="" textlink="">
                        <xdr:nvSpPr>
                          <xdr:cNvPr id="1544" name="Oval 1040"/>
                          <xdr:cNvSpPr>
                            <a:spLocks noChangeArrowheads="1"/>
                          </xdr:cNvSpPr>
                        </xdr:nvSpPr>
                        <xdr:spPr bwMode="auto">
                          <a:xfrm>
                            <a:off x="3443596" y="19389911"/>
                            <a:ext cx="56831" cy="47625"/>
                          </a:xfrm>
                          <a:prstGeom prst="ellipse">
                            <a:avLst/>
                          </a:prstGeom>
                          <a:solidFill>
                            <a:srgbClr xmlns:mc="http://schemas.openxmlformats.org/markup-compatibility/2006" xmlns:a14="http://schemas.microsoft.com/office/drawing/2010/main" val="0000FF" mc:Ignorable="a14" a14:legacySpreadsheetColorIndex="12"/>
                          </a:solidFill>
                          <a:ln w="9525">
                            <a:solidFill>
                              <a:srgbClr xmlns:mc="http://schemas.openxmlformats.org/markup-compatibility/2006" xmlns:a14="http://schemas.microsoft.com/office/drawing/2010/main" val="0000FF" mc:Ignorable="a14" a14:legacySpreadsheetColorIndex="12"/>
                            </a:solidFill>
                            <a:round/>
                            <a:headEnd/>
                            <a:tailEnd/>
                          </a:ln>
                        </xdr:spPr>
                      </xdr:sp>
                      <xdr:sp macro="" textlink="">
                        <xdr:nvSpPr>
                          <xdr:cNvPr id="1545" name="Oval 1040"/>
                          <xdr:cNvSpPr>
                            <a:spLocks noChangeArrowheads="1"/>
                          </xdr:cNvSpPr>
                        </xdr:nvSpPr>
                        <xdr:spPr bwMode="auto">
                          <a:xfrm>
                            <a:off x="3709485" y="19384238"/>
                            <a:ext cx="56831" cy="47625"/>
                          </a:xfrm>
                          <a:prstGeom prst="ellipse">
                            <a:avLst/>
                          </a:prstGeom>
                          <a:solidFill>
                            <a:srgbClr xmlns:mc="http://schemas.openxmlformats.org/markup-compatibility/2006" xmlns:a14="http://schemas.microsoft.com/office/drawing/2010/main" val="0000FF" mc:Ignorable="a14" a14:legacySpreadsheetColorIndex="12"/>
                          </a:solidFill>
                          <a:ln w="9525">
                            <a:solidFill>
                              <a:srgbClr xmlns:mc="http://schemas.openxmlformats.org/markup-compatibility/2006" xmlns:a14="http://schemas.microsoft.com/office/drawing/2010/main" val="0000FF" mc:Ignorable="a14" a14:legacySpreadsheetColorIndex="12"/>
                            </a:solidFill>
                            <a:round/>
                            <a:headEnd/>
                            <a:tailEnd/>
                          </a:ln>
                        </xdr:spPr>
                      </xdr:sp>
                      <xdr:sp macro="" textlink="">
                        <xdr:nvSpPr>
                          <xdr:cNvPr id="1546" name="Oval 1040"/>
                          <xdr:cNvSpPr>
                            <a:spLocks noChangeArrowheads="1"/>
                          </xdr:cNvSpPr>
                        </xdr:nvSpPr>
                        <xdr:spPr bwMode="auto">
                          <a:xfrm>
                            <a:off x="3946173" y="19386670"/>
                            <a:ext cx="56831" cy="47625"/>
                          </a:xfrm>
                          <a:prstGeom prst="ellipse">
                            <a:avLst/>
                          </a:prstGeom>
                          <a:solidFill>
                            <a:srgbClr xmlns:mc="http://schemas.openxmlformats.org/markup-compatibility/2006" xmlns:a14="http://schemas.microsoft.com/office/drawing/2010/main" val="0000FF" mc:Ignorable="a14" a14:legacySpreadsheetColorIndex="12"/>
                          </a:solidFill>
                          <a:ln w="9525">
                            <a:solidFill>
                              <a:srgbClr xmlns:mc="http://schemas.openxmlformats.org/markup-compatibility/2006" xmlns:a14="http://schemas.microsoft.com/office/drawing/2010/main" val="0000FF" mc:Ignorable="a14" a14:legacySpreadsheetColorIndex="12"/>
                            </a:solidFill>
                            <a:round/>
                            <a:headEnd/>
                            <a:tailEnd/>
                          </a:ln>
                        </xdr:spPr>
                      </xdr:sp>
                      <xdr:sp macro="" textlink="">
                        <xdr:nvSpPr>
                          <xdr:cNvPr id="1547" name="Oval 1040"/>
                          <xdr:cNvSpPr>
                            <a:spLocks noChangeArrowheads="1"/>
                          </xdr:cNvSpPr>
                        </xdr:nvSpPr>
                        <xdr:spPr bwMode="auto">
                          <a:xfrm>
                            <a:off x="4189458" y="19385048"/>
                            <a:ext cx="56831" cy="47625"/>
                          </a:xfrm>
                          <a:prstGeom prst="ellipse">
                            <a:avLst/>
                          </a:prstGeom>
                          <a:solidFill>
                            <a:srgbClr xmlns:mc="http://schemas.openxmlformats.org/markup-compatibility/2006" xmlns:a14="http://schemas.microsoft.com/office/drawing/2010/main" val="0000FF" mc:Ignorable="a14" a14:legacySpreadsheetColorIndex="12"/>
                          </a:solidFill>
                          <a:ln w="9525">
                            <a:solidFill>
                              <a:srgbClr xmlns:mc="http://schemas.openxmlformats.org/markup-compatibility/2006" xmlns:a14="http://schemas.microsoft.com/office/drawing/2010/main" val="0000FF" mc:Ignorable="a14" a14:legacySpreadsheetColorIndex="12"/>
                            </a:solidFill>
                            <a:round/>
                            <a:headEnd/>
                            <a:tailEnd/>
                          </a:ln>
                        </xdr:spPr>
                      </xdr:sp>
                      <xdr:sp macro="" textlink="">
                        <xdr:nvSpPr>
                          <xdr:cNvPr id="1548" name="Oval 1040"/>
                          <xdr:cNvSpPr>
                            <a:spLocks noChangeArrowheads="1"/>
                          </xdr:cNvSpPr>
                        </xdr:nvSpPr>
                        <xdr:spPr bwMode="auto">
                          <a:xfrm>
                            <a:off x="4416752" y="19387480"/>
                            <a:ext cx="56831" cy="47625"/>
                          </a:xfrm>
                          <a:prstGeom prst="ellipse">
                            <a:avLst/>
                          </a:prstGeom>
                          <a:solidFill>
                            <a:srgbClr xmlns:mc="http://schemas.openxmlformats.org/markup-compatibility/2006" xmlns:a14="http://schemas.microsoft.com/office/drawing/2010/main" val="0000FF" mc:Ignorable="a14" a14:legacySpreadsheetColorIndex="12"/>
                          </a:solidFill>
                          <a:ln w="9525">
                            <a:solidFill>
                              <a:srgbClr xmlns:mc="http://schemas.openxmlformats.org/markup-compatibility/2006" xmlns:a14="http://schemas.microsoft.com/office/drawing/2010/main" val="0000FF" mc:Ignorable="a14" a14:legacySpreadsheetColorIndex="12"/>
                            </a:solidFill>
                            <a:round/>
                            <a:headEnd/>
                            <a:tailEnd/>
                          </a:ln>
                        </xdr:spPr>
                      </xdr:sp>
                    </xdr:grpSp>
                  </xdr:grpSp>
                </xdr:grpSp>
                <xdr:cxnSp macro="">
                  <xdr:nvCxnSpPr>
                    <xdr:cNvPr id="1521" name="Straight Arrow Connector 1520"/>
                    <xdr:cNvCxnSpPr/>
                  </xdr:nvCxnSpPr>
                  <xdr:spPr>
                    <a:xfrm flipH="1">
                      <a:off x="2272013" y="20167989"/>
                      <a:ext cx="791770" cy="0"/>
                    </a:xfrm>
                    <a:prstGeom prst="straightConnector1">
                      <a:avLst/>
                    </a:prstGeom>
                    <a:ln>
                      <a:tailEnd type="arrow"/>
                    </a:ln>
                  </xdr:spPr>
                  <xdr:style>
                    <a:lnRef idx="1">
                      <a:schemeClr val="dk1"/>
                    </a:lnRef>
                    <a:fillRef idx="0">
                      <a:schemeClr val="dk1"/>
                    </a:fillRef>
                    <a:effectRef idx="0">
                      <a:schemeClr val="dk1"/>
                    </a:effectRef>
                    <a:fontRef idx="minor">
                      <a:schemeClr val="tx1"/>
                    </a:fontRef>
                  </xdr:style>
                </xdr:cxnSp>
                <xdr:cxnSp macro="">
                  <xdr:nvCxnSpPr>
                    <xdr:cNvPr id="1522" name="Straight Arrow Connector 1521"/>
                    <xdr:cNvCxnSpPr/>
                  </xdr:nvCxnSpPr>
                  <xdr:spPr>
                    <a:xfrm>
                      <a:off x="4641939" y="20171302"/>
                      <a:ext cx="931109" cy="0"/>
                    </a:xfrm>
                    <a:prstGeom prst="straightConnector1">
                      <a:avLst/>
                    </a:prstGeom>
                    <a:ln>
                      <a:tailEnd type="arrow"/>
                    </a:ln>
                  </xdr:spPr>
                  <xdr:style>
                    <a:lnRef idx="1">
                      <a:schemeClr val="dk1"/>
                    </a:lnRef>
                    <a:fillRef idx="0">
                      <a:schemeClr val="dk1"/>
                    </a:fillRef>
                    <a:effectRef idx="0">
                      <a:schemeClr val="dk1"/>
                    </a:effectRef>
                    <a:fontRef idx="minor">
                      <a:schemeClr val="tx1"/>
                    </a:fontRef>
                  </xdr:style>
                </xdr:cxnSp>
              </xdr:grpSp>
            </xdr:grpSp>
            <xdr:sp macro="" textlink="$J$8">
              <xdr:nvSpPr>
                <xdr:cNvPr id="1505" name="Text Box 1095"/>
                <xdr:cNvSpPr txBox="1">
                  <a:spLocks noChangeArrowheads="1" noTextEdit="1"/>
                </xdr:cNvSpPr>
              </xdr:nvSpPr>
              <xdr:spPr bwMode="auto">
                <a:xfrm>
                  <a:off x="7565771" y="21209017"/>
                  <a:ext cx="485956" cy="249941"/>
                </a:xfrm>
                <a:prstGeom prst="rect">
                  <a:avLst/>
                </a:prstGeom>
                <a:noFill/>
                <a:ln>
                  <a:noFill/>
                </a:ln>
                <a:extLst/>
              </xdr:spPr>
              <xdr:txBody>
                <a:bodyPr vertOverflow="clip" wrap="square" lIns="27432" tIns="22860" rIns="0" bIns="0" anchor="t" upright="1"/>
                <a:lstStyle/>
                <a:p>
                  <a:pPr algn="l" rtl="0">
                    <a:defRPr sz="1000"/>
                  </a:pPr>
                  <a:fld id="{F17BB690-E901-4F22-BEDC-645F7D6ED662}" type="TxLink">
                    <a:rPr lang="th-TH" sz="1050" b="1" i="0" u="none" strike="noStrike" baseline="0">
                      <a:solidFill>
                        <a:schemeClr val="tx1"/>
                      </a:solidFill>
                      <a:latin typeface="Times New Roman"/>
                    </a:rPr>
                    <a:pPr algn="l" rtl="0">
                      <a:defRPr sz="1000"/>
                    </a:pPr>
                    <a:t>0.20</a:t>
                  </a:fld>
                  <a:endParaRPr lang="th-TH" sz="1050" b="1" i="0" u="none" strike="noStrike" baseline="0">
                    <a:solidFill>
                      <a:schemeClr val="tx1"/>
                    </a:solidFill>
                    <a:latin typeface="Times New Roman"/>
                  </a:endParaRPr>
                </a:p>
              </xdr:txBody>
            </xdr:sp>
            <xdr:grpSp>
              <xdr:nvGrpSpPr>
                <xdr:cNvPr id="1506" name="Group 1505"/>
                <xdr:cNvGrpSpPr/>
              </xdr:nvGrpSpPr>
              <xdr:grpSpPr>
                <a:xfrm>
                  <a:off x="4747791" y="21373460"/>
                  <a:ext cx="556647" cy="349254"/>
                  <a:chOff x="3089321" y="21519136"/>
                  <a:chExt cx="556647" cy="349254"/>
                </a:xfrm>
              </xdr:grpSpPr>
              <xdr:cxnSp macro="">
                <xdr:nvCxnSpPr>
                  <xdr:cNvPr id="1507" name="Straight Connector 1506"/>
                  <xdr:cNvCxnSpPr/>
                </xdr:nvCxnSpPr>
                <xdr:spPr>
                  <a:xfrm>
                    <a:off x="3137856" y="21862832"/>
                    <a:ext cx="508112" cy="0"/>
                  </a:xfrm>
                  <a:prstGeom prst="line">
                    <a:avLst/>
                  </a:prstGeom>
                </xdr:spPr>
                <xdr:style>
                  <a:lnRef idx="1">
                    <a:schemeClr val="dk1"/>
                  </a:lnRef>
                  <a:fillRef idx="0">
                    <a:schemeClr val="dk1"/>
                  </a:fillRef>
                  <a:effectRef idx="0">
                    <a:schemeClr val="dk1"/>
                  </a:effectRef>
                  <a:fontRef idx="minor">
                    <a:schemeClr val="tx1"/>
                  </a:fontRef>
                </xdr:style>
              </xdr:cxnSp>
              <xdr:cxnSp macro="">
                <xdr:nvCxnSpPr>
                  <xdr:cNvPr id="1508" name="Straight Connector 1507"/>
                  <xdr:cNvCxnSpPr/>
                </xdr:nvCxnSpPr>
                <xdr:spPr>
                  <a:xfrm>
                    <a:off x="3142335" y="21637402"/>
                    <a:ext cx="173" cy="230988"/>
                  </a:xfrm>
                  <a:prstGeom prst="line">
                    <a:avLst/>
                  </a:prstGeom>
                </xdr:spPr>
                <xdr:style>
                  <a:lnRef idx="1">
                    <a:schemeClr val="dk1"/>
                  </a:lnRef>
                  <a:fillRef idx="0">
                    <a:schemeClr val="dk1"/>
                  </a:fillRef>
                  <a:effectRef idx="0">
                    <a:schemeClr val="dk1"/>
                  </a:effectRef>
                  <a:fontRef idx="minor">
                    <a:schemeClr val="tx1"/>
                  </a:fontRef>
                </xdr:style>
              </xdr:cxnSp>
              <xdr:sp macro="" textlink="">
                <xdr:nvSpPr>
                  <xdr:cNvPr id="1509" name="Oval 1508"/>
                  <xdr:cNvSpPr/>
                </xdr:nvSpPr>
                <xdr:spPr>
                  <a:xfrm>
                    <a:off x="3089321" y="21519136"/>
                    <a:ext cx="130668" cy="115516"/>
                  </a:xfrm>
                  <a:prstGeom prst="ellipse">
                    <a:avLst/>
                  </a:prstGeom>
                  <a:noFill/>
                  <a:ln w="12700">
                    <a:solidFill>
                      <a:schemeClr val="tx1"/>
                    </a:solidFill>
                  </a:ln>
                </xdr:spPr>
                <xdr:style>
                  <a:lnRef idx="2">
                    <a:schemeClr val="accent1">
                      <a:shade val="50000"/>
                    </a:schemeClr>
                  </a:lnRef>
                  <a:fillRef idx="1">
                    <a:schemeClr val="accent1"/>
                  </a:fillRef>
                  <a:effectRef idx="0">
                    <a:schemeClr val="accent1"/>
                  </a:effectRef>
                  <a:fontRef idx="minor">
                    <a:schemeClr val="lt1"/>
                  </a:fontRef>
                </xdr:style>
                <xdr:txBody>
                  <a:bodyPr vertOverflow="clip" horzOverflow="clip" rtlCol="0" anchor="t"/>
                  <a:lstStyle/>
                  <a:p>
                    <a:pPr algn="l"/>
                    <a:endParaRPr lang="th-TH" sz="1100"/>
                  </a:p>
                </xdr:txBody>
              </xdr:sp>
            </xdr:grpSp>
          </xdr:grpSp>
          <xdr:sp macro="" textlink="$J$6">
            <xdr:nvSpPr>
              <xdr:cNvPr id="1502" name="Text Box 1095"/>
              <xdr:cNvSpPr txBox="1">
                <a:spLocks noChangeArrowheads="1" noTextEdit="1"/>
              </xdr:cNvSpPr>
            </xdr:nvSpPr>
            <xdr:spPr bwMode="auto">
              <a:xfrm>
                <a:off x="5055377" y="22796369"/>
                <a:ext cx="440174" cy="256913"/>
              </a:xfrm>
              <a:prstGeom prst="rect">
                <a:avLst/>
              </a:prstGeom>
              <a:solidFill>
                <a:schemeClr val="bg1"/>
              </a:solidFill>
              <a:ln>
                <a:noFill/>
              </a:ln>
              <a:extLst/>
            </xdr:spPr>
            <xdr:txBody>
              <a:bodyPr vertOverflow="clip" wrap="square" lIns="27432" tIns="22860" rIns="0" bIns="0" anchor="t" upright="1"/>
              <a:lstStyle/>
              <a:p>
                <a:pPr algn="l" rtl="0">
                  <a:defRPr sz="1000"/>
                </a:pPr>
                <a:fld id="{3CFA0844-46B8-4B6B-B894-C755104939B7}" type="TxLink">
                  <a:rPr lang="th-TH" sz="1050" b="1" i="0" u="none" strike="noStrike" baseline="0">
                    <a:solidFill>
                      <a:schemeClr val="tx1"/>
                    </a:solidFill>
                    <a:latin typeface="Times New Roman"/>
                  </a:rPr>
                  <a:pPr algn="l" rtl="0">
                    <a:defRPr sz="1000"/>
                  </a:pPr>
                  <a:t>5.45</a:t>
                </a:fld>
                <a:endParaRPr lang="th-TH" sz="1050" b="1" i="0" u="none" strike="noStrike" baseline="0">
                  <a:solidFill>
                    <a:schemeClr val="tx1"/>
                  </a:solidFill>
                  <a:latin typeface="Times New Roman"/>
                </a:endParaRPr>
              </a:p>
            </xdr:txBody>
          </xdr:sp>
          <xdr:sp macro="" textlink="$K$6">
            <xdr:nvSpPr>
              <xdr:cNvPr id="1503" name="Text Box 1095"/>
              <xdr:cNvSpPr txBox="1">
                <a:spLocks noChangeArrowheads="1" noTextEdit="1"/>
              </xdr:cNvSpPr>
            </xdr:nvSpPr>
            <xdr:spPr bwMode="auto">
              <a:xfrm>
                <a:off x="4555960" y="22793467"/>
                <a:ext cx="440174" cy="256913"/>
              </a:xfrm>
              <a:prstGeom prst="rect">
                <a:avLst/>
              </a:prstGeom>
              <a:solidFill>
                <a:schemeClr val="bg1"/>
              </a:solidFill>
              <a:ln>
                <a:noFill/>
              </a:ln>
              <a:extLst/>
            </xdr:spPr>
            <xdr:txBody>
              <a:bodyPr vertOverflow="clip" wrap="square" lIns="27432" tIns="22860" rIns="0" bIns="0" anchor="t" upright="1"/>
              <a:lstStyle/>
              <a:p>
                <a:pPr algn="l" rtl="0">
                  <a:defRPr sz="1000"/>
                </a:pPr>
                <a:fld id="{09392818-8102-4A32-81F3-2196DDF281EC}" type="TxLink">
                  <a:rPr lang="th-TH" sz="1050" b="1" i="0" u="none" strike="noStrike" baseline="0">
                    <a:solidFill>
                      <a:schemeClr val="tx1"/>
                    </a:solidFill>
                    <a:latin typeface="Times New Roman"/>
                  </a:rPr>
                  <a:pPr algn="l" rtl="0">
                    <a:defRPr sz="1000"/>
                  </a:pPr>
                  <a:t>ม.</a:t>
                </a:fld>
                <a:endParaRPr lang="th-TH" sz="1050" b="1" i="0" u="none" strike="noStrike" baseline="0">
                  <a:solidFill>
                    <a:schemeClr val="tx1"/>
                  </a:solidFill>
                  <a:latin typeface="Times New Roman"/>
                </a:endParaRPr>
              </a:p>
            </xdr:txBody>
          </xdr:sp>
        </xdr:grpSp>
        <xdr:sp macro="" textlink="$J$87">
          <xdr:nvSpPr>
            <xdr:cNvPr id="1500" name="Text Box 1095"/>
            <xdr:cNvSpPr txBox="1">
              <a:spLocks noChangeArrowheads="1" noTextEdit="1"/>
            </xdr:cNvSpPr>
          </xdr:nvSpPr>
          <xdr:spPr bwMode="auto">
            <a:xfrm flipH="1">
              <a:off x="10331323" y="17303287"/>
              <a:ext cx="282348" cy="146602"/>
            </a:xfrm>
            <a:prstGeom prst="rect">
              <a:avLst/>
            </a:prstGeom>
            <a:solidFill>
              <a:schemeClr val="bg1">
                <a:lumMod val="85000"/>
              </a:schemeClr>
            </a:solidFill>
            <a:ln>
              <a:noFill/>
            </a:ln>
            <a:extLst/>
          </xdr:spPr>
          <xdr:txBody>
            <a:bodyPr vertOverflow="clip" wrap="square" lIns="27432" tIns="22860" rIns="0" bIns="0" anchor="t" upright="1"/>
            <a:lstStyle/>
            <a:p>
              <a:pPr algn="l" rtl="0">
                <a:defRPr sz="1000"/>
              </a:pPr>
              <a:fld id="{A303B282-C0BE-4949-A33B-7F546F9CAE8F}" type="TxLink">
                <a:rPr lang="th-TH" sz="1000" b="0" i="0" u="none" strike="noStrike" baseline="0">
                  <a:solidFill>
                    <a:srgbClr val="0000FF"/>
                  </a:solidFill>
                  <a:latin typeface="Times New Roman"/>
                </a:rPr>
                <a:pPr algn="l" rtl="0">
                  <a:defRPr sz="1000"/>
                </a:pPr>
                <a:t>AS4 -</a:t>
              </a:fld>
              <a:endParaRPr lang="th-TH" sz="1000" b="0" i="0" u="none" strike="noStrike" baseline="0">
                <a:solidFill>
                  <a:srgbClr val="0000FF"/>
                </a:solidFill>
                <a:latin typeface="Times New Roman"/>
              </a:endParaRPr>
            </a:p>
          </xdr:txBody>
        </xdr:sp>
      </xdr:grpSp>
      <xdr:sp macro="" textlink="$J$88">
        <xdr:nvSpPr>
          <xdr:cNvPr id="1574" name="Text Box 1095"/>
          <xdr:cNvSpPr txBox="1">
            <a:spLocks noChangeArrowheads="1" noTextEdit="1"/>
          </xdr:cNvSpPr>
        </xdr:nvSpPr>
        <xdr:spPr bwMode="auto">
          <a:xfrm flipH="1">
            <a:off x="10029536" y="20895893"/>
            <a:ext cx="608217" cy="161280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7CA7BA6D-709B-4DFB-9243-336C3C8B4C4E}" type="TxLink">
              <a:rPr lang="th-TH" sz="1000" b="0" i="0" u="none" strike="noStrike" baseline="0">
                <a:solidFill>
                  <a:srgbClr val="0000FF"/>
                </a:solidFill>
                <a:latin typeface="Times New Roman"/>
              </a:rPr>
              <a:pPr algn="l" rtl="0">
                <a:defRPr sz="1000"/>
              </a:pPr>
              <a:t>9@0.185m</a:t>
            </a:fld>
            <a:endParaRPr lang="th-TH" sz="1000" b="0" i="0" u="none" strike="noStrike" baseline="0">
              <a:solidFill>
                <a:srgbClr val="0000FF"/>
              </a:solidFill>
              <a:latin typeface="Times New Roman"/>
            </a:endParaRPr>
          </a:p>
        </xdr:txBody>
      </xdr:sp>
    </xdr:grpSp>
    <xdr:clientData/>
  </xdr:twoCellAnchor>
  <xdr:twoCellAnchor>
    <xdr:from>
      <xdr:col>12</xdr:col>
      <xdr:colOff>553641</xdr:colOff>
      <xdr:row>67</xdr:row>
      <xdr:rowOff>41672</xdr:rowOff>
    </xdr:from>
    <xdr:to>
      <xdr:col>12</xdr:col>
      <xdr:colOff>553641</xdr:colOff>
      <xdr:row>67</xdr:row>
      <xdr:rowOff>147768</xdr:rowOff>
    </xdr:to>
    <xdr:sp macro="" textlink="">
      <xdr:nvSpPr>
        <xdr:cNvPr id="1665" name="Line 1024"/>
        <xdr:cNvSpPr>
          <a:spLocks noChangeShapeType="1"/>
        </xdr:cNvSpPr>
      </xdr:nvSpPr>
      <xdr:spPr bwMode="auto">
        <a:xfrm>
          <a:off x="9638110" y="20044172"/>
          <a:ext cx="0" cy="106096"/>
        </a:xfrm>
        <a:prstGeom prst="line">
          <a:avLst/>
        </a:prstGeom>
        <a:noFill/>
        <a:ln w="15875">
          <a:solidFill>
            <a:srgbClr xmlns:mc="http://schemas.openxmlformats.org/markup-compatibility/2006" xmlns:a14="http://schemas.microsoft.com/office/drawing/2010/main" val="800000" mc:Ignorable="a14" a14:legacySpreadsheetColorIndex="16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471129</xdr:colOff>
      <xdr:row>65</xdr:row>
      <xdr:rowOff>212912</xdr:rowOff>
    </xdr:from>
    <xdr:to>
      <xdr:col>16</xdr:col>
      <xdr:colOff>672069</xdr:colOff>
      <xdr:row>70</xdr:row>
      <xdr:rowOff>95618</xdr:rowOff>
    </xdr:to>
    <xdr:grpSp>
      <xdr:nvGrpSpPr>
        <xdr:cNvPr id="96" name="Group 95"/>
        <xdr:cNvGrpSpPr/>
      </xdr:nvGrpSpPr>
      <xdr:grpSpPr>
        <a:xfrm>
          <a:off x="8673835" y="19330147"/>
          <a:ext cx="3730793" cy="1350677"/>
          <a:chOff x="9031382" y="19520087"/>
          <a:chExt cx="3746962" cy="1359081"/>
        </a:xfrm>
      </xdr:grpSpPr>
      <xdr:grpSp>
        <xdr:nvGrpSpPr>
          <xdr:cNvPr id="1576" name="Group 1575"/>
          <xdr:cNvGrpSpPr/>
        </xdr:nvGrpSpPr>
        <xdr:grpSpPr>
          <a:xfrm flipH="1">
            <a:off x="9031382" y="19520087"/>
            <a:ext cx="3746962" cy="1359081"/>
            <a:chOff x="3628756" y="19192158"/>
            <a:chExt cx="4507383" cy="1899732"/>
          </a:xfrm>
        </xdr:grpSpPr>
        <xdr:grpSp>
          <xdr:nvGrpSpPr>
            <xdr:cNvPr id="1577" name="Group 1576"/>
            <xdr:cNvGrpSpPr/>
          </xdr:nvGrpSpPr>
          <xdr:grpSpPr>
            <a:xfrm>
              <a:off x="3628756" y="19192158"/>
              <a:ext cx="4507383" cy="1899732"/>
              <a:chOff x="3628756" y="19192158"/>
              <a:chExt cx="4507383" cy="1899732"/>
            </a:xfrm>
          </xdr:grpSpPr>
          <xdr:grpSp>
            <xdr:nvGrpSpPr>
              <xdr:cNvPr id="1579" name="Group 1578"/>
              <xdr:cNvGrpSpPr/>
            </xdr:nvGrpSpPr>
            <xdr:grpSpPr>
              <a:xfrm>
                <a:off x="3628756" y="19192158"/>
                <a:ext cx="4507383" cy="1892664"/>
                <a:chOff x="1972935" y="18594061"/>
                <a:chExt cx="4492032" cy="1889544"/>
              </a:xfrm>
            </xdr:grpSpPr>
            <xdr:sp macro="" textlink="$J$8">
              <xdr:nvSpPr>
                <xdr:cNvPr id="1582" name="Text Box 1095"/>
                <xdr:cNvSpPr txBox="1">
                  <a:spLocks noChangeArrowheads="1" noTextEdit="1"/>
                </xdr:cNvSpPr>
              </xdr:nvSpPr>
              <xdr:spPr bwMode="auto">
                <a:xfrm>
                  <a:off x="6016672" y="19149973"/>
                  <a:ext cx="448295" cy="256243"/>
                </a:xfrm>
                <a:prstGeom prst="rect">
                  <a:avLst/>
                </a:prstGeom>
                <a:noFill/>
                <a:ln>
                  <a:noFill/>
                </a:ln>
                <a:extLst/>
              </xdr:spPr>
              <xdr:txBody>
                <a:bodyPr vertOverflow="clip" wrap="square" lIns="27432" tIns="22860" rIns="0" bIns="0" anchor="t" upright="1"/>
                <a:lstStyle/>
                <a:p>
                  <a:pPr algn="l" rtl="0">
                    <a:defRPr sz="1000"/>
                  </a:pPr>
                  <a:fld id="{F17BB690-E901-4F22-BEDC-645F7D6ED662}" type="TxLink">
                    <a:rPr lang="th-TH" sz="1050" b="1" i="0" u="none" strike="noStrike" baseline="0">
                      <a:solidFill>
                        <a:schemeClr val="tx1"/>
                      </a:solidFill>
                      <a:latin typeface="Times New Roman"/>
                    </a:rPr>
                    <a:pPr algn="l" rtl="0">
                      <a:defRPr sz="1000"/>
                    </a:pPr>
                    <a:t>0.20</a:t>
                  </a:fld>
                  <a:endParaRPr lang="th-TH" sz="1050" b="1" i="0" u="none" strike="noStrike" baseline="0">
                    <a:solidFill>
                      <a:schemeClr val="tx1"/>
                    </a:solidFill>
                    <a:latin typeface="Times New Roman"/>
                  </a:endParaRPr>
                </a:p>
              </xdr:txBody>
            </xdr:sp>
            <xdr:grpSp>
              <xdr:nvGrpSpPr>
                <xdr:cNvPr id="1583" name="Group 1582"/>
                <xdr:cNvGrpSpPr/>
              </xdr:nvGrpSpPr>
              <xdr:grpSpPr>
                <a:xfrm>
                  <a:off x="3122843" y="19278260"/>
                  <a:ext cx="454832" cy="355557"/>
                  <a:chOff x="3135086" y="19104429"/>
                  <a:chExt cx="454693" cy="351814"/>
                </a:xfrm>
              </xdr:grpSpPr>
              <xdr:grpSp>
                <xdr:nvGrpSpPr>
                  <xdr:cNvPr id="1656" name="Group 1655"/>
                  <xdr:cNvGrpSpPr/>
                </xdr:nvGrpSpPr>
                <xdr:grpSpPr>
                  <a:xfrm>
                    <a:off x="3183610" y="19221450"/>
                    <a:ext cx="406169" cy="234793"/>
                    <a:chOff x="3188906" y="19325724"/>
                    <a:chExt cx="406053" cy="236655"/>
                  </a:xfrm>
                </xdr:grpSpPr>
                <xdr:cxnSp macro="">
                  <xdr:nvCxnSpPr>
                    <xdr:cNvPr id="1658" name="Straight Connector 1657"/>
                    <xdr:cNvCxnSpPr/>
                  </xdr:nvCxnSpPr>
                  <xdr:spPr>
                    <a:xfrm>
                      <a:off x="3188906" y="19556836"/>
                      <a:ext cx="406053" cy="0"/>
                    </a:xfrm>
                    <a:prstGeom prst="line">
                      <a:avLst/>
                    </a:prstGeom>
                  </xdr:spPr>
                  <xdr:style>
                    <a:lnRef idx="1">
                      <a:schemeClr val="dk1"/>
                    </a:lnRef>
                    <a:fillRef idx="0">
                      <a:schemeClr val="dk1"/>
                    </a:fillRef>
                    <a:effectRef idx="0">
                      <a:schemeClr val="dk1"/>
                    </a:effectRef>
                    <a:fontRef idx="minor">
                      <a:schemeClr val="tx1"/>
                    </a:fontRef>
                  </xdr:style>
                </xdr:cxnSp>
                <xdr:cxnSp macro="">
                  <xdr:nvCxnSpPr>
                    <xdr:cNvPr id="1659" name="Straight Connector 1658"/>
                    <xdr:cNvCxnSpPr/>
                  </xdr:nvCxnSpPr>
                  <xdr:spPr>
                    <a:xfrm>
                      <a:off x="3193382" y="19325724"/>
                      <a:ext cx="173" cy="236655"/>
                    </a:xfrm>
                    <a:prstGeom prst="line">
                      <a:avLst/>
                    </a:prstGeom>
                  </xdr:spPr>
                  <xdr:style>
                    <a:lnRef idx="1">
                      <a:schemeClr val="dk1"/>
                    </a:lnRef>
                    <a:fillRef idx="0">
                      <a:schemeClr val="dk1"/>
                    </a:fillRef>
                    <a:effectRef idx="0">
                      <a:schemeClr val="dk1"/>
                    </a:effectRef>
                    <a:fontRef idx="minor">
                      <a:schemeClr val="tx1"/>
                    </a:fontRef>
                  </xdr:style>
                </xdr:cxnSp>
              </xdr:grpSp>
              <xdr:sp macro="" textlink="">
                <xdr:nvSpPr>
                  <xdr:cNvPr id="1657" name="Oval 1656"/>
                  <xdr:cNvSpPr/>
                </xdr:nvSpPr>
                <xdr:spPr>
                  <a:xfrm>
                    <a:off x="3135086" y="19104429"/>
                    <a:ext cx="130628" cy="114300"/>
                  </a:xfrm>
                  <a:prstGeom prst="ellipse">
                    <a:avLst/>
                  </a:prstGeom>
                  <a:noFill/>
                  <a:ln w="12700">
                    <a:solidFill>
                      <a:schemeClr val="tx1"/>
                    </a:solidFill>
                  </a:ln>
                </xdr:spPr>
                <xdr:style>
                  <a:lnRef idx="2">
                    <a:schemeClr val="accent1">
                      <a:shade val="50000"/>
                    </a:schemeClr>
                  </a:lnRef>
                  <a:fillRef idx="1">
                    <a:schemeClr val="accent1"/>
                  </a:fillRef>
                  <a:effectRef idx="0">
                    <a:schemeClr val="accent1"/>
                  </a:effectRef>
                  <a:fontRef idx="minor">
                    <a:schemeClr val="lt1"/>
                  </a:fontRef>
                </xdr:style>
                <xdr:txBody>
                  <a:bodyPr vertOverflow="clip" horzOverflow="clip" rtlCol="0" anchor="t"/>
                  <a:lstStyle/>
                  <a:p>
                    <a:pPr algn="l"/>
                    <a:endParaRPr lang="th-TH" sz="1100"/>
                  </a:p>
                </xdr:txBody>
              </xdr:sp>
            </xdr:grpSp>
            <xdr:grpSp>
              <xdr:nvGrpSpPr>
                <xdr:cNvPr id="1584" name="Group 1583"/>
                <xdr:cNvGrpSpPr/>
              </xdr:nvGrpSpPr>
              <xdr:grpSpPr>
                <a:xfrm>
                  <a:off x="1972935" y="18594061"/>
                  <a:ext cx="3816731" cy="1889544"/>
                  <a:chOff x="1980079" y="18491874"/>
                  <a:chExt cx="3818810" cy="1875191"/>
                </a:xfrm>
              </xdr:grpSpPr>
              <xdr:sp macro="" textlink="$G$88">
                <xdr:nvSpPr>
                  <xdr:cNvPr id="1585" name="Text Box 1095"/>
                  <xdr:cNvSpPr txBox="1">
                    <a:spLocks noChangeArrowheads="1" noTextEdit="1"/>
                  </xdr:cNvSpPr>
                </xdr:nvSpPr>
                <xdr:spPr bwMode="auto">
                  <a:xfrm>
                    <a:off x="2678633" y="18496975"/>
                    <a:ext cx="645826" cy="206265"/>
                  </a:xfrm>
                  <a:prstGeom prst="rect">
                    <a:avLst/>
                  </a:prstGeom>
                  <a:noFill/>
                  <a:ln>
                    <a:noFill/>
                  </a:ln>
                  <a:extLst>
                    <a:ext uri="{909E8E84-426E-40DD-AFC4-6F175D3DCCD1}">
                      <a14:hiddenFill xmlns:a14="http://schemas.microsoft.com/office/drawing/2010/main">
                        <a:solidFill>
                          <a:srgbClr xmlns:mc="http://schemas.openxmlformats.org/markup-compatibility/2006" val="FFFFFF" mc:Ignorable="a14" a14:legacySpreadsheetColorIndex="9"/>
                        </a:solidFill>
                      </a14:hiddenFill>
                    </a:ext>
                    <a:ext uri="{91240B29-F687-4F45-9708-019B960494DF}">
                      <a14:hiddenLine xmlns:a14="http://schemas.microsoft.com/office/drawing/2010/main" w="9525">
                        <a:solidFill>
                          <a:srgbClr xmlns:mc="http://schemas.openxmlformats.org/markup-compatibility/2006" val="000000" mc:Ignorable="a14" a14:legacySpreadsheetColorIndex="64"/>
                        </a:solidFill>
                        <a:miter lim="800000"/>
                        <a:headEnd/>
                        <a:tailEnd/>
                      </a14:hiddenLine>
                    </a:ext>
                  </a:extLst>
                </xdr:spPr>
                <xdr:txBody>
                  <a:bodyPr vertOverflow="clip" wrap="square" lIns="27432" tIns="22860" rIns="0" bIns="0" anchor="t" upright="1"/>
                  <a:lstStyle/>
                  <a:p>
                    <a:pPr algn="l" rtl="0">
                      <a:defRPr sz="1000"/>
                    </a:pPr>
                    <a:fld id="{B3027484-170F-41BD-B1C3-052776412812}" type="TxLink">
                      <a:rPr lang="th-TH" sz="1000" b="0" i="0" u="none" strike="noStrike" baseline="0">
                        <a:solidFill>
                          <a:srgbClr val="0000FF"/>
                        </a:solidFill>
                        <a:latin typeface="Times New Roman"/>
                      </a:rPr>
                      <a:pPr algn="l" rtl="0">
                        <a:defRPr sz="1000"/>
                      </a:pPr>
                      <a:t>9@0.15m</a:t>
                    </a:fld>
                    <a:endParaRPr lang="th-TH" sz="1000" b="0" i="0" u="none" strike="noStrike" baseline="0">
                      <a:solidFill>
                        <a:srgbClr val="0000FF"/>
                      </a:solidFill>
                      <a:latin typeface="Times New Roman"/>
                    </a:endParaRPr>
                  </a:p>
                </xdr:txBody>
              </xdr:sp>
              <xdr:sp macro="" textlink="$G$87">
                <xdr:nvSpPr>
                  <xdr:cNvPr id="1586" name="Text Box 1095"/>
                  <xdr:cNvSpPr txBox="1">
                    <a:spLocks noChangeArrowheads="1" noTextEdit="1"/>
                  </xdr:cNvSpPr>
                </xdr:nvSpPr>
                <xdr:spPr bwMode="auto">
                  <a:xfrm>
                    <a:off x="3397843" y="18491874"/>
                    <a:ext cx="504027" cy="245617"/>
                  </a:xfrm>
                  <a:prstGeom prst="rect">
                    <a:avLst/>
                  </a:prstGeom>
                  <a:solidFill>
                    <a:schemeClr val="accent2">
                      <a:lumMod val="20000"/>
                      <a:lumOff val="80000"/>
                    </a:schemeClr>
                  </a:solidFill>
                  <a:ln>
                    <a:noFill/>
                  </a:ln>
                  <a:extLst/>
                </xdr:spPr>
                <xdr:txBody>
                  <a:bodyPr vertOverflow="clip" wrap="square" lIns="27432" tIns="22860" rIns="0" bIns="0" anchor="t" upright="1"/>
                  <a:lstStyle/>
                  <a:p>
                    <a:pPr algn="l" rtl="0">
                      <a:defRPr sz="1000"/>
                    </a:pPr>
                    <a:fld id="{A515E7B9-9514-4016-BBAD-F5090B10E592}" type="TxLink">
                      <a:rPr lang="th-TH" sz="1000" b="0" i="0" u="none" strike="noStrike" baseline="0">
                        <a:solidFill>
                          <a:srgbClr val="0000FF"/>
                        </a:solidFill>
                        <a:latin typeface="Times New Roman"/>
                      </a:rPr>
                      <a:pPr algn="l" rtl="0">
                        <a:defRPr sz="1000"/>
                      </a:pPr>
                      <a:t>AS1 -</a:t>
                    </a:fld>
                    <a:endParaRPr lang="th-TH" sz="1000" b="0" i="0" u="none" strike="noStrike" baseline="0">
                      <a:solidFill>
                        <a:srgbClr val="0000FF"/>
                      </a:solidFill>
                      <a:latin typeface="Times New Roman"/>
                    </a:endParaRPr>
                  </a:p>
                </xdr:txBody>
              </xdr:sp>
              <xdr:sp macro="" textlink="$G$88">
                <xdr:nvSpPr>
                  <xdr:cNvPr id="1587" name="Text Box 1095"/>
                  <xdr:cNvSpPr txBox="1">
                    <a:spLocks noChangeArrowheads="1" noTextEdit="1"/>
                  </xdr:cNvSpPr>
                </xdr:nvSpPr>
                <xdr:spPr bwMode="auto">
                  <a:xfrm>
                    <a:off x="4545819" y="18495087"/>
                    <a:ext cx="719078" cy="230981"/>
                  </a:xfrm>
                  <a:prstGeom prst="rect">
                    <a:avLst/>
                  </a:prstGeom>
                  <a:noFill/>
                  <a:ln>
                    <a:noFill/>
                  </a:ln>
                  <a:extLst>
                    <a:ext uri="{909E8E84-426E-40DD-AFC4-6F175D3DCCD1}">
                      <a14:hiddenFill xmlns:a14="http://schemas.microsoft.com/office/drawing/2010/main">
                        <a:solidFill>
                          <a:srgbClr xmlns:mc="http://schemas.openxmlformats.org/markup-compatibility/2006" val="FFFFFF" mc:Ignorable="a14" a14:legacySpreadsheetColorIndex="9"/>
                        </a:solidFill>
                      </a14:hiddenFill>
                    </a:ext>
                    <a:ext uri="{91240B29-F687-4F45-9708-019B960494DF}">
                      <a14:hiddenLine xmlns:a14="http://schemas.microsoft.com/office/drawing/2010/main" w="9525">
                        <a:solidFill>
                          <a:srgbClr xmlns:mc="http://schemas.openxmlformats.org/markup-compatibility/2006" val="000000" mc:Ignorable="a14" a14:legacySpreadsheetColorIndex="64"/>
                        </a:solidFill>
                        <a:miter lim="800000"/>
                        <a:headEnd/>
                        <a:tailEnd/>
                      </a14:hiddenLine>
                    </a:ext>
                  </a:extLst>
                </xdr:spPr>
                <xdr:txBody>
                  <a:bodyPr vertOverflow="clip" wrap="square" lIns="27432" tIns="22860" rIns="0" bIns="0" anchor="t" upright="1"/>
                  <a:lstStyle/>
                  <a:p>
                    <a:pPr algn="l" rtl="0">
                      <a:defRPr sz="1000"/>
                    </a:pPr>
                    <a:fld id="{F8827944-A95A-4BC8-8BAB-DFB1DC83CF73}" type="TxLink">
                      <a:rPr lang="th-TH" sz="1000" b="0" i="0" u="none" strike="noStrike" baseline="0">
                        <a:solidFill>
                          <a:srgbClr val="0000FF"/>
                        </a:solidFill>
                        <a:latin typeface="Times New Roman"/>
                      </a:rPr>
                      <a:pPr algn="l" rtl="0">
                        <a:defRPr sz="1000"/>
                      </a:pPr>
                      <a:t>9@0.15m</a:t>
                    </a:fld>
                    <a:endParaRPr lang="th-TH" sz="1000" b="0" i="0" u="none" strike="noStrike" baseline="0">
                      <a:solidFill>
                        <a:srgbClr val="0000FF"/>
                      </a:solidFill>
                      <a:latin typeface="Times New Roman"/>
                    </a:endParaRPr>
                  </a:p>
                </xdr:txBody>
              </xdr:sp>
              <xdr:sp macro="" textlink="$F$88">
                <xdr:nvSpPr>
                  <xdr:cNvPr id="1589" name="Text Box 1095"/>
                  <xdr:cNvSpPr txBox="1">
                    <a:spLocks noChangeArrowheads="1" noTextEdit="1"/>
                  </xdr:cNvSpPr>
                </xdr:nvSpPr>
                <xdr:spPr bwMode="auto">
                  <a:xfrm>
                    <a:off x="3637719" y="19713246"/>
                    <a:ext cx="691869" cy="223008"/>
                  </a:xfrm>
                  <a:prstGeom prst="rect">
                    <a:avLst/>
                  </a:prstGeom>
                  <a:noFill/>
                  <a:ln>
                    <a:noFill/>
                  </a:ln>
                  <a:extLst>
                    <a:ext uri="{909E8E84-426E-40DD-AFC4-6F175D3DCCD1}">
                      <a14:hiddenFill xmlns:a14="http://schemas.microsoft.com/office/drawing/2010/main">
                        <a:solidFill>
                          <a:srgbClr xmlns:mc="http://schemas.openxmlformats.org/markup-compatibility/2006" val="FFFFFF" mc:Ignorable="a14" a14:legacySpreadsheetColorIndex="9"/>
                        </a:solidFill>
                      </a14:hiddenFill>
                    </a:ext>
                    <a:ext uri="{91240B29-F687-4F45-9708-019B960494DF}">
                      <a14:hiddenLine xmlns:a14="http://schemas.microsoft.com/office/drawing/2010/main" w="9525">
                        <a:solidFill>
                          <a:srgbClr xmlns:mc="http://schemas.openxmlformats.org/markup-compatibility/2006" val="000000" mc:Ignorable="a14" a14:legacySpreadsheetColorIndex="64"/>
                        </a:solidFill>
                        <a:miter lim="800000"/>
                        <a:headEnd/>
                        <a:tailEnd/>
                      </a14:hiddenLine>
                    </a:ext>
                  </a:extLst>
                </xdr:spPr>
                <xdr:txBody>
                  <a:bodyPr vertOverflow="clip" wrap="square" lIns="27432" tIns="22860" rIns="0" bIns="0" anchor="t" upright="1"/>
                  <a:lstStyle/>
                  <a:p>
                    <a:pPr algn="l" rtl="0">
                      <a:defRPr sz="1000"/>
                    </a:pPr>
                    <a:fld id="{0AC1B960-918F-4591-88C1-F01701324985}" type="TxLink">
                      <a:rPr lang="th-TH" sz="1000" b="0" i="0" u="none" strike="noStrike" baseline="0">
                        <a:solidFill>
                          <a:srgbClr val="0000FF"/>
                        </a:solidFill>
                        <a:latin typeface="Times New Roman"/>
                      </a:rPr>
                      <a:pPr algn="l" rtl="0">
                        <a:defRPr sz="1000"/>
                      </a:pPr>
                      <a:t>9@0.15m</a:t>
                    </a:fld>
                    <a:endParaRPr lang="th-TH" sz="1000" b="0" i="0" u="none" strike="noStrike" baseline="0">
                      <a:solidFill>
                        <a:srgbClr val="0000FF"/>
                      </a:solidFill>
                      <a:latin typeface="Times New Roman"/>
                    </a:endParaRPr>
                  </a:p>
                </xdr:txBody>
              </xdr:sp>
              <xdr:sp macro="" textlink="$F$87">
                <xdr:nvSpPr>
                  <xdr:cNvPr id="1590" name="Text Box 1095"/>
                  <xdr:cNvSpPr txBox="1">
                    <a:spLocks noChangeArrowheads="1" noTextEdit="1"/>
                  </xdr:cNvSpPr>
                </xdr:nvSpPr>
                <xdr:spPr bwMode="auto">
                  <a:xfrm>
                    <a:off x="4482912" y="19746705"/>
                    <a:ext cx="458521" cy="246615"/>
                  </a:xfrm>
                  <a:prstGeom prst="rect">
                    <a:avLst/>
                  </a:prstGeom>
                  <a:solidFill>
                    <a:schemeClr val="accent3">
                      <a:lumMod val="40000"/>
                      <a:lumOff val="60000"/>
                    </a:schemeClr>
                  </a:solidFill>
                  <a:ln>
                    <a:noFill/>
                  </a:ln>
                  <a:extLst/>
                </xdr:spPr>
                <xdr:txBody>
                  <a:bodyPr vertOverflow="clip" wrap="square" lIns="27432" tIns="22860" rIns="0" bIns="0" anchor="t" upright="1"/>
                  <a:lstStyle/>
                  <a:p>
                    <a:pPr algn="l" rtl="0">
                      <a:defRPr sz="1000"/>
                    </a:pPr>
                    <a:fld id="{85EC5D6F-EFA5-4A26-BC5A-3DEB9092E216}" type="TxLink">
                      <a:rPr lang="th-TH" sz="1000" b="0" i="0" u="none" strike="noStrike" baseline="0">
                        <a:solidFill>
                          <a:srgbClr val="0000FF"/>
                        </a:solidFill>
                        <a:latin typeface="Times New Roman"/>
                      </a:rPr>
                      <a:pPr algn="l" rtl="0">
                        <a:defRPr sz="1000"/>
                      </a:pPr>
                      <a:t>AS2 +</a:t>
                    </a:fld>
                    <a:endParaRPr lang="th-TH" sz="1000" b="0" i="0" u="none" strike="noStrike" baseline="0">
                      <a:solidFill>
                        <a:srgbClr val="0000FF"/>
                      </a:solidFill>
                      <a:latin typeface="Times New Roman"/>
                    </a:endParaRPr>
                  </a:p>
                </xdr:txBody>
              </xdr:sp>
              <xdr:grpSp>
                <xdr:nvGrpSpPr>
                  <xdr:cNvPr id="1591" name="Group 1590"/>
                  <xdr:cNvGrpSpPr/>
                </xdr:nvGrpSpPr>
                <xdr:grpSpPr>
                  <a:xfrm>
                    <a:off x="2491005" y="18760327"/>
                    <a:ext cx="918946" cy="240751"/>
                    <a:chOff x="2493605" y="18700579"/>
                    <a:chExt cx="918078" cy="240751"/>
                  </a:xfrm>
                </xdr:grpSpPr>
                <xdr:sp macro="" textlink="$P$89">
                  <xdr:nvSpPr>
                    <xdr:cNvPr id="1650" name="Text Box 1095"/>
                    <xdr:cNvSpPr txBox="1">
                      <a:spLocks noChangeArrowheads="1" noTextEdit="1"/>
                    </xdr:cNvSpPr>
                  </xdr:nvSpPr>
                  <xdr:spPr bwMode="auto">
                    <a:xfrm>
                      <a:off x="2493605" y="18700579"/>
                      <a:ext cx="665372" cy="212681"/>
                    </a:xfrm>
                    <a:prstGeom prst="rect">
                      <a:avLst/>
                    </a:prstGeom>
                    <a:noFill/>
                    <a:ln>
                      <a:noFill/>
                    </a:ln>
                    <a:extLst>
                      <a:ext uri="{909E8E84-426E-40DD-AFC4-6F175D3DCCD1}">
                        <a14:hiddenFill xmlns:a14="http://schemas.microsoft.com/office/drawing/2010/main">
                          <a:solidFill>
                            <a:srgbClr xmlns:mc="http://schemas.openxmlformats.org/markup-compatibility/2006" val="FFFFFF" mc:Ignorable="a14" a14:legacySpreadsheetColorIndex="9"/>
                          </a:solidFill>
                        </a14:hiddenFill>
                      </a:ext>
                      <a:ext uri="{91240B29-F687-4F45-9708-019B960494DF}">
                        <a14:hiddenLine xmlns:a14="http://schemas.microsoft.com/office/drawing/2010/main" w="9525">
                          <a:solidFill>
                            <a:srgbClr xmlns:mc="http://schemas.openxmlformats.org/markup-compatibility/2006" val="000000" mc:Ignorable="a14" a14:legacySpreadsheetColorIndex="64"/>
                          </a:solidFill>
                          <a:miter lim="800000"/>
                          <a:headEnd/>
                          <a:tailEnd/>
                        </a14:hiddenLine>
                      </a:ext>
                    </a:extLst>
                  </xdr:spPr>
                  <xdr:txBody>
                    <a:bodyPr vertOverflow="clip" wrap="square" lIns="27432" tIns="22860" rIns="0" bIns="0" anchor="t" upright="1"/>
                    <a:lstStyle/>
                    <a:p>
                      <a:pPr algn="l" rtl="0">
                        <a:defRPr sz="1000"/>
                      </a:pPr>
                      <a:fld id="{F28B1B78-919D-446D-A005-602FFAA537FD}" type="TxLink">
                        <a:rPr lang="th-TH" sz="1000" b="0" i="0" u="none" strike="noStrike" baseline="0">
                          <a:solidFill>
                            <a:srgbClr val="0000FF"/>
                          </a:solidFill>
                          <a:latin typeface="Times New Roman"/>
                        </a:rPr>
                        <a:pPr algn="l" rtl="0">
                          <a:defRPr sz="1000"/>
                        </a:pPr>
                        <a:t>1.0m.</a:t>
                      </a:fld>
                      <a:endParaRPr lang="th-TH" sz="1000" b="0" i="0" u="none" strike="noStrike" baseline="0">
                        <a:solidFill>
                          <a:srgbClr val="0000FF"/>
                        </a:solidFill>
                        <a:latin typeface="Times New Roman"/>
                      </a:endParaRPr>
                    </a:p>
                  </xdr:txBody>
                </xdr:sp>
                <xdr:grpSp>
                  <xdr:nvGrpSpPr>
                    <xdr:cNvPr id="1651" name="Group 1650"/>
                    <xdr:cNvGrpSpPr/>
                  </xdr:nvGrpSpPr>
                  <xdr:grpSpPr>
                    <a:xfrm>
                      <a:off x="2495767" y="18738273"/>
                      <a:ext cx="915916" cy="203057"/>
                      <a:chOff x="2495767" y="18738273"/>
                      <a:chExt cx="915916" cy="203057"/>
                    </a:xfrm>
                  </xdr:grpSpPr>
                  <xdr:cxnSp macro="">
                    <xdr:nvCxnSpPr>
                      <xdr:cNvPr id="1652" name="Straight Connector 1651"/>
                      <xdr:cNvCxnSpPr/>
                    </xdr:nvCxnSpPr>
                    <xdr:spPr>
                      <a:xfrm flipH="1">
                        <a:off x="3156239" y="18840181"/>
                        <a:ext cx="255444" cy="0"/>
                      </a:xfrm>
                      <a:prstGeom prst="line">
                        <a:avLst/>
                      </a:prstGeom>
                    </xdr:spPr>
                    <xdr:style>
                      <a:lnRef idx="1">
                        <a:schemeClr val="dk1"/>
                      </a:lnRef>
                      <a:fillRef idx="0">
                        <a:schemeClr val="dk1"/>
                      </a:fillRef>
                      <a:effectRef idx="0">
                        <a:schemeClr val="dk1"/>
                      </a:effectRef>
                      <a:fontRef idx="minor">
                        <a:schemeClr val="tx1"/>
                      </a:fontRef>
                    </xdr:style>
                  </xdr:cxnSp>
                  <xdr:cxnSp macro="">
                    <xdr:nvCxnSpPr>
                      <xdr:cNvPr id="1653" name="Straight Connector 1652"/>
                      <xdr:cNvCxnSpPr/>
                    </xdr:nvCxnSpPr>
                    <xdr:spPr>
                      <a:xfrm flipH="1">
                        <a:off x="2495767" y="18837799"/>
                        <a:ext cx="259232" cy="0"/>
                      </a:xfrm>
                      <a:prstGeom prst="line">
                        <a:avLst/>
                      </a:prstGeom>
                    </xdr:spPr>
                    <xdr:style>
                      <a:lnRef idx="1">
                        <a:schemeClr val="dk1"/>
                      </a:lnRef>
                      <a:fillRef idx="0">
                        <a:schemeClr val="dk1"/>
                      </a:fillRef>
                      <a:effectRef idx="0">
                        <a:schemeClr val="dk1"/>
                      </a:effectRef>
                      <a:fontRef idx="minor">
                        <a:schemeClr val="tx1"/>
                      </a:fontRef>
                    </xdr:style>
                  </xdr:cxnSp>
                  <xdr:cxnSp macro="">
                    <xdr:nvCxnSpPr>
                      <xdr:cNvPr id="1654" name="Straight Connector 1653"/>
                      <xdr:cNvCxnSpPr/>
                    </xdr:nvCxnSpPr>
                    <xdr:spPr>
                      <a:xfrm flipV="1">
                        <a:off x="2569910" y="18738273"/>
                        <a:ext cx="0" cy="184873"/>
                      </a:xfrm>
                      <a:prstGeom prst="line">
                        <a:avLst/>
                      </a:prstGeom>
                    </xdr:spPr>
                    <xdr:style>
                      <a:lnRef idx="1">
                        <a:schemeClr val="dk1"/>
                      </a:lnRef>
                      <a:fillRef idx="0">
                        <a:schemeClr val="dk1"/>
                      </a:fillRef>
                      <a:effectRef idx="0">
                        <a:schemeClr val="dk1"/>
                      </a:effectRef>
                      <a:fontRef idx="minor">
                        <a:schemeClr val="tx1"/>
                      </a:fontRef>
                    </xdr:style>
                  </xdr:cxnSp>
                  <xdr:cxnSp macro="">
                    <xdr:nvCxnSpPr>
                      <xdr:cNvPr id="1655" name="Straight Connector 1654"/>
                      <xdr:cNvCxnSpPr/>
                    </xdr:nvCxnSpPr>
                    <xdr:spPr>
                      <a:xfrm flipV="1">
                        <a:off x="3363082" y="18756457"/>
                        <a:ext cx="0" cy="184873"/>
                      </a:xfrm>
                      <a:prstGeom prst="line">
                        <a:avLst/>
                      </a:prstGeom>
                    </xdr:spPr>
                    <xdr:style>
                      <a:lnRef idx="1">
                        <a:schemeClr val="dk1"/>
                      </a:lnRef>
                      <a:fillRef idx="0">
                        <a:schemeClr val="dk1"/>
                      </a:fillRef>
                      <a:effectRef idx="0">
                        <a:schemeClr val="dk1"/>
                      </a:effectRef>
                      <a:fontRef idx="minor">
                        <a:schemeClr val="tx1"/>
                      </a:fontRef>
                    </xdr:style>
                  </xdr:cxnSp>
                </xdr:grpSp>
              </xdr:grpSp>
              <xdr:grpSp>
                <xdr:nvGrpSpPr>
                  <xdr:cNvPr id="1592" name="Group 1591"/>
                  <xdr:cNvGrpSpPr/>
                </xdr:nvGrpSpPr>
                <xdr:grpSpPr>
                  <a:xfrm>
                    <a:off x="4388603" y="18762627"/>
                    <a:ext cx="954920" cy="230658"/>
                    <a:chOff x="2454831" y="18710672"/>
                    <a:chExt cx="956852" cy="230658"/>
                  </a:xfrm>
                </xdr:grpSpPr>
                <xdr:sp macro="" textlink="$P$90">
                  <xdr:nvSpPr>
                    <xdr:cNvPr id="1644" name="Text Box 1095"/>
                    <xdr:cNvSpPr txBox="1">
                      <a:spLocks noChangeArrowheads="1" noTextEdit="1"/>
                    </xdr:cNvSpPr>
                  </xdr:nvSpPr>
                  <xdr:spPr bwMode="auto">
                    <a:xfrm>
                      <a:off x="2454831" y="18710672"/>
                      <a:ext cx="678631" cy="216918"/>
                    </a:xfrm>
                    <a:prstGeom prst="rect">
                      <a:avLst/>
                    </a:prstGeom>
                    <a:noFill/>
                    <a:ln>
                      <a:noFill/>
                    </a:ln>
                    <a:extLst>
                      <a:ext uri="{909E8E84-426E-40DD-AFC4-6F175D3DCCD1}">
                        <a14:hiddenFill xmlns:a14="http://schemas.microsoft.com/office/drawing/2010/main">
                          <a:solidFill>
                            <a:srgbClr xmlns:mc="http://schemas.openxmlformats.org/markup-compatibility/2006" val="FFFFFF" mc:Ignorable="a14" a14:legacySpreadsheetColorIndex="9"/>
                          </a:solidFill>
                        </a14:hiddenFill>
                      </a:ext>
                      <a:ext uri="{91240B29-F687-4F45-9708-019B960494DF}">
                        <a14:hiddenLine xmlns:a14="http://schemas.microsoft.com/office/drawing/2010/main" w="9525">
                          <a:solidFill>
                            <a:srgbClr xmlns:mc="http://schemas.openxmlformats.org/markup-compatibility/2006" val="000000" mc:Ignorable="a14" a14:legacySpreadsheetColorIndex="64"/>
                          </a:solidFill>
                          <a:miter lim="800000"/>
                          <a:headEnd/>
                          <a:tailEnd/>
                        </a14:hiddenLine>
                      </a:ext>
                    </a:extLst>
                  </xdr:spPr>
                  <xdr:txBody>
                    <a:bodyPr vertOverflow="clip" wrap="square" lIns="27432" tIns="22860" rIns="0" bIns="0" anchor="t" upright="1"/>
                    <a:lstStyle/>
                    <a:p>
                      <a:pPr algn="l" rtl="0">
                        <a:defRPr sz="1000"/>
                      </a:pPr>
                      <a:fld id="{9F4341D3-0F82-4044-A78D-88EE7B909834}" type="TxLink">
                        <a:rPr lang="th-TH" sz="1000" b="0" i="0" u="none" strike="noStrike" baseline="0">
                          <a:solidFill>
                            <a:srgbClr val="0000FF"/>
                          </a:solidFill>
                          <a:latin typeface="Times New Roman"/>
                        </a:rPr>
                        <a:pPr algn="l" rtl="0">
                          <a:defRPr sz="1000"/>
                        </a:pPr>
                        <a:t>1.4m.</a:t>
                      </a:fld>
                      <a:endParaRPr lang="th-TH" sz="1000" b="0" i="0" u="none" strike="noStrike" baseline="0">
                        <a:solidFill>
                          <a:srgbClr val="0000FF"/>
                        </a:solidFill>
                        <a:latin typeface="Times New Roman"/>
                      </a:endParaRPr>
                    </a:p>
                  </xdr:txBody>
                </xdr:sp>
                <xdr:grpSp>
                  <xdr:nvGrpSpPr>
                    <xdr:cNvPr id="1645" name="Group 1644"/>
                    <xdr:cNvGrpSpPr/>
                  </xdr:nvGrpSpPr>
                  <xdr:grpSpPr>
                    <a:xfrm>
                      <a:off x="2553566" y="18755591"/>
                      <a:ext cx="858117" cy="185739"/>
                      <a:chOff x="2553566" y="18755591"/>
                      <a:chExt cx="858117" cy="185739"/>
                    </a:xfrm>
                  </xdr:grpSpPr>
                  <xdr:cxnSp macro="">
                    <xdr:nvCxnSpPr>
                      <xdr:cNvPr id="1646" name="Straight Connector 1645"/>
                      <xdr:cNvCxnSpPr/>
                    </xdr:nvCxnSpPr>
                    <xdr:spPr>
                      <a:xfrm flipH="1">
                        <a:off x="3156239" y="18840181"/>
                        <a:ext cx="255444" cy="0"/>
                      </a:xfrm>
                      <a:prstGeom prst="line">
                        <a:avLst/>
                      </a:prstGeom>
                    </xdr:spPr>
                    <xdr:style>
                      <a:lnRef idx="1">
                        <a:schemeClr val="dk1"/>
                      </a:lnRef>
                      <a:fillRef idx="0">
                        <a:schemeClr val="dk1"/>
                      </a:fillRef>
                      <a:effectRef idx="0">
                        <a:schemeClr val="dk1"/>
                      </a:effectRef>
                      <a:fontRef idx="minor">
                        <a:schemeClr val="tx1"/>
                      </a:fontRef>
                    </xdr:style>
                  </xdr:cxnSp>
                  <xdr:cxnSp macro="">
                    <xdr:nvCxnSpPr>
                      <xdr:cNvPr id="1647" name="Straight Connector 1646"/>
                      <xdr:cNvCxnSpPr/>
                    </xdr:nvCxnSpPr>
                    <xdr:spPr>
                      <a:xfrm flipH="1">
                        <a:off x="2553566" y="18837799"/>
                        <a:ext cx="201433" cy="0"/>
                      </a:xfrm>
                      <a:prstGeom prst="line">
                        <a:avLst/>
                      </a:prstGeom>
                    </xdr:spPr>
                    <xdr:style>
                      <a:lnRef idx="1">
                        <a:schemeClr val="dk1"/>
                      </a:lnRef>
                      <a:fillRef idx="0">
                        <a:schemeClr val="dk1"/>
                      </a:fillRef>
                      <a:effectRef idx="0">
                        <a:schemeClr val="dk1"/>
                      </a:effectRef>
                      <a:fontRef idx="minor">
                        <a:schemeClr val="tx1"/>
                      </a:fontRef>
                    </xdr:style>
                  </xdr:cxnSp>
                  <xdr:cxnSp macro="">
                    <xdr:nvCxnSpPr>
                      <xdr:cNvPr id="1648" name="Straight Connector 1647"/>
                      <xdr:cNvCxnSpPr/>
                    </xdr:nvCxnSpPr>
                    <xdr:spPr>
                      <a:xfrm flipV="1">
                        <a:off x="2600217" y="18755591"/>
                        <a:ext cx="0" cy="184873"/>
                      </a:xfrm>
                      <a:prstGeom prst="line">
                        <a:avLst/>
                      </a:prstGeom>
                    </xdr:spPr>
                    <xdr:style>
                      <a:lnRef idx="1">
                        <a:schemeClr val="dk1"/>
                      </a:lnRef>
                      <a:fillRef idx="0">
                        <a:schemeClr val="dk1"/>
                      </a:fillRef>
                      <a:effectRef idx="0">
                        <a:schemeClr val="dk1"/>
                      </a:effectRef>
                      <a:fontRef idx="minor">
                        <a:schemeClr val="tx1"/>
                      </a:fontRef>
                    </xdr:style>
                  </xdr:cxnSp>
                  <xdr:cxnSp macro="">
                    <xdr:nvCxnSpPr>
                      <xdr:cNvPr id="1649" name="Straight Connector 1648"/>
                      <xdr:cNvCxnSpPr/>
                    </xdr:nvCxnSpPr>
                    <xdr:spPr>
                      <a:xfrm flipV="1">
                        <a:off x="3363082" y="18756457"/>
                        <a:ext cx="0" cy="184873"/>
                      </a:xfrm>
                      <a:prstGeom prst="line">
                        <a:avLst/>
                      </a:prstGeom>
                    </xdr:spPr>
                    <xdr:style>
                      <a:lnRef idx="1">
                        <a:schemeClr val="dk1"/>
                      </a:lnRef>
                      <a:fillRef idx="0">
                        <a:schemeClr val="dk1"/>
                      </a:fillRef>
                      <a:effectRef idx="0">
                        <a:schemeClr val="dk1"/>
                      </a:effectRef>
                      <a:fontRef idx="minor">
                        <a:schemeClr val="tx1"/>
                      </a:fontRef>
                    </xdr:style>
                  </xdr:cxnSp>
                </xdr:grpSp>
              </xdr:grpSp>
              <xdr:sp macro="" textlink="$I$87">
                <xdr:nvSpPr>
                  <xdr:cNvPr id="1593" name="Text Box 1095"/>
                  <xdr:cNvSpPr txBox="1">
                    <a:spLocks noChangeArrowheads="1" noTextEdit="1"/>
                  </xdr:cNvSpPr>
                </xdr:nvSpPr>
                <xdr:spPr bwMode="auto">
                  <a:xfrm>
                    <a:off x="4498473" y="19441111"/>
                    <a:ext cx="452886" cy="221120"/>
                  </a:xfrm>
                  <a:prstGeom prst="rect">
                    <a:avLst/>
                  </a:prstGeom>
                  <a:solidFill>
                    <a:schemeClr val="accent4">
                      <a:lumMod val="60000"/>
                      <a:lumOff val="40000"/>
                    </a:schemeClr>
                  </a:solidFill>
                  <a:ln>
                    <a:noFill/>
                  </a:ln>
                  <a:extLst/>
                </xdr:spPr>
                <xdr:txBody>
                  <a:bodyPr vertOverflow="clip" wrap="square" lIns="27432" tIns="22860" rIns="0" bIns="0" anchor="t" upright="1"/>
                  <a:lstStyle/>
                  <a:p>
                    <a:pPr algn="l" rtl="0">
                      <a:defRPr sz="1000"/>
                    </a:pPr>
                    <a:fld id="{AD1E2F24-D65E-43E6-8161-82BD626FD66C}" type="TxLink">
                      <a:rPr lang="th-TH" sz="1000" b="0" i="0" u="none" strike="noStrike" baseline="0">
                        <a:solidFill>
                          <a:srgbClr val="0000FF"/>
                        </a:solidFill>
                        <a:latin typeface="Times New Roman"/>
                      </a:rPr>
                      <a:pPr algn="l" rtl="0">
                        <a:defRPr sz="1000"/>
                      </a:pPr>
                      <a:t>AS5 +</a:t>
                    </a:fld>
                    <a:endParaRPr lang="th-TH" sz="1000" b="0" i="0" u="none" strike="noStrike" baseline="0">
                      <a:solidFill>
                        <a:srgbClr val="0000FF"/>
                      </a:solidFill>
                      <a:latin typeface="Times New Roman"/>
                    </a:endParaRPr>
                  </a:p>
                </xdr:txBody>
              </xdr:sp>
              <xdr:sp macro="" textlink="$I$88">
                <xdr:nvSpPr>
                  <xdr:cNvPr id="1594" name="Text Box 1095"/>
                  <xdr:cNvSpPr txBox="1">
                    <a:spLocks noChangeArrowheads="1" noTextEdit="1"/>
                  </xdr:cNvSpPr>
                </xdr:nvSpPr>
                <xdr:spPr bwMode="auto">
                  <a:xfrm>
                    <a:off x="3631234" y="19390264"/>
                    <a:ext cx="804073" cy="260573"/>
                  </a:xfrm>
                  <a:prstGeom prst="rect">
                    <a:avLst/>
                  </a:prstGeom>
                  <a:noFill/>
                  <a:ln>
                    <a:noFill/>
                  </a:ln>
                  <a:extLst>
                    <a:ext uri="{909E8E84-426E-40DD-AFC4-6F175D3DCCD1}">
                      <a14:hiddenFill xmlns:a14="http://schemas.microsoft.com/office/drawing/2010/main">
                        <a:solidFill>
                          <a:srgbClr xmlns:mc="http://schemas.openxmlformats.org/markup-compatibility/2006" val="FFFFFF" mc:Ignorable="a14" a14:legacySpreadsheetColorIndex="9"/>
                        </a:solidFill>
                      </a14:hiddenFill>
                    </a:ext>
                    <a:ext uri="{91240B29-F687-4F45-9708-019B960494DF}">
                      <a14:hiddenLine xmlns:a14="http://schemas.microsoft.com/office/drawing/2010/main" w="9525">
                        <a:solidFill>
                          <a:srgbClr xmlns:mc="http://schemas.openxmlformats.org/markup-compatibility/2006" val="000000" mc:Ignorable="a14" a14:legacySpreadsheetColorIndex="64"/>
                        </a:solidFill>
                        <a:miter lim="800000"/>
                        <a:headEnd/>
                        <a:tailEnd/>
                      </a14:hiddenLine>
                    </a:ext>
                  </a:extLst>
                </xdr:spPr>
                <xdr:txBody>
                  <a:bodyPr vertOverflow="clip" wrap="square" lIns="27432" tIns="22860" rIns="0" bIns="0" anchor="t" upright="1"/>
                  <a:lstStyle/>
                  <a:p>
                    <a:pPr algn="l" rtl="0">
                      <a:defRPr sz="1000"/>
                    </a:pPr>
                    <a:fld id="{21EF09A4-A008-4D96-B209-8668330CE0D3}" type="TxLink">
                      <a:rPr lang="th-TH" sz="1000" b="0" i="0" u="none" strike="noStrike" baseline="0">
                        <a:solidFill>
                          <a:srgbClr val="0000FF"/>
                        </a:solidFill>
                        <a:latin typeface="Times New Roman"/>
                      </a:rPr>
                      <a:pPr algn="l" rtl="0">
                        <a:defRPr sz="1000"/>
                      </a:pPr>
                      <a:t>9@0.175m</a:t>
                    </a:fld>
                    <a:endParaRPr lang="th-TH" sz="1000" b="0" i="0" u="none" strike="noStrike" baseline="0">
                      <a:solidFill>
                        <a:srgbClr val="0000FF"/>
                      </a:solidFill>
                      <a:latin typeface="Times New Roman"/>
                    </a:endParaRPr>
                  </a:p>
                </xdr:txBody>
              </xdr:sp>
              <xdr:grpSp>
                <xdr:nvGrpSpPr>
                  <xdr:cNvPr id="1595" name="Group 1594"/>
                  <xdr:cNvGrpSpPr/>
                </xdr:nvGrpSpPr>
                <xdr:grpSpPr>
                  <a:xfrm>
                    <a:off x="1980079" y="18595870"/>
                    <a:ext cx="3818810" cy="1771195"/>
                    <a:chOff x="1980079" y="18595870"/>
                    <a:chExt cx="3818810" cy="1771195"/>
                  </a:xfrm>
                </xdr:grpSpPr>
                <xdr:sp macro="" textlink="$E$24">
                  <xdr:nvSpPr>
                    <xdr:cNvPr id="1596" name="Text Box 1095"/>
                    <xdr:cNvSpPr txBox="1">
                      <a:spLocks noChangeArrowheads="1" noTextEdit="1"/>
                    </xdr:cNvSpPr>
                  </xdr:nvSpPr>
                  <xdr:spPr bwMode="auto">
                    <a:xfrm>
                      <a:off x="3993036" y="20113203"/>
                      <a:ext cx="870503" cy="253862"/>
                    </a:xfrm>
                    <a:prstGeom prst="rect">
                      <a:avLst/>
                    </a:prstGeom>
                    <a:solidFill>
                      <a:schemeClr val="bg1"/>
                    </a:solidFill>
                    <a:ln>
                      <a:noFill/>
                    </a:ln>
                    <a:extLst/>
                  </xdr:spPr>
                  <xdr:txBody>
                    <a:bodyPr vertOverflow="clip" wrap="square" lIns="27432" tIns="22860" rIns="0" bIns="0" anchor="t" upright="1"/>
                    <a:lstStyle/>
                    <a:p>
                      <a:pPr algn="l" rtl="0">
                        <a:defRPr sz="1000"/>
                      </a:pPr>
                      <a:fld id="{EA3C55B9-B573-4E29-8B98-672563E404AC}" type="TxLink">
                        <a:rPr lang="th-TH" sz="1050" b="1" i="0" u="none" strike="noStrike" baseline="0">
                          <a:solidFill>
                            <a:schemeClr val="tx1"/>
                          </a:solidFill>
                          <a:latin typeface="Times New Roman"/>
                        </a:rPr>
                        <a:pPr algn="l" rtl="0">
                          <a:defRPr sz="1000"/>
                        </a:pPr>
                        <a:t>ด้านสั้น</a:t>
                      </a:fld>
                      <a:endParaRPr lang="th-TH" sz="1050" b="1" i="0" u="none" strike="noStrike" baseline="0">
                        <a:solidFill>
                          <a:schemeClr val="tx1"/>
                        </a:solidFill>
                        <a:latin typeface="Times New Roman"/>
                      </a:endParaRPr>
                    </a:p>
                  </xdr:txBody>
                </xdr:sp>
                <xdr:grpSp>
                  <xdr:nvGrpSpPr>
                    <xdr:cNvPr id="1597" name="Group 1596"/>
                    <xdr:cNvGrpSpPr/>
                  </xdr:nvGrpSpPr>
                  <xdr:grpSpPr>
                    <a:xfrm>
                      <a:off x="1980079" y="18595870"/>
                      <a:ext cx="3818810" cy="1296579"/>
                      <a:chOff x="1972935" y="18698766"/>
                      <a:chExt cx="3816731" cy="1307988"/>
                    </a:xfrm>
                  </xdr:grpSpPr>
                  <xdr:sp macro="" textlink="">
                    <xdr:nvSpPr>
                      <xdr:cNvPr id="1600" name="Line 1086"/>
                      <xdr:cNvSpPr>
                        <a:spLocks noChangeShapeType="1"/>
                      </xdr:cNvSpPr>
                    </xdr:nvSpPr>
                    <xdr:spPr bwMode="auto">
                      <a:xfrm flipH="1">
                        <a:off x="2333624" y="18716347"/>
                        <a:ext cx="0" cy="443191"/>
                      </a:xfrm>
                      <a:prstGeom prst="line">
                        <a:avLst/>
                      </a:prstGeom>
                      <a:noFill/>
                      <a:ln w="9525">
                        <a:solidFill>
                          <a:srgbClr xmlns:mc="http://schemas.openxmlformats.org/markup-compatibility/2006" xmlns:a14="http://schemas.microsoft.com/office/drawing/2010/main" val="000000" mc:Ignorable="a14" a14:legacySpreadsheetColorIndex="64"/>
                        </a:solidFill>
                        <a:round/>
                        <a:headEnd/>
                        <a:tailEnd type="triangle" w="sm" len="med"/>
                      </a:ln>
                      <a:extLst>
                        <a:ext uri="{909E8E84-426E-40DD-AFC4-6F175D3DCCD1}">
                          <a14:hiddenFill xmlns:a14="http://schemas.microsoft.com/office/drawing/2010/main">
                            <a:noFill/>
                          </a14:hiddenFill>
                        </a:ext>
                      </a:extLst>
                    </xdr:spPr>
                  </xdr:sp>
                  <xdr:cxnSp macro="">
                    <xdr:nvCxnSpPr>
                      <xdr:cNvPr id="1601" name="Straight Connector 1600"/>
                      <xdr:cNvCxnSpPr/>
                    </xdr:nvCxnSpPr>
                    <xdr:spPr>
                      <a:xfrm>
                        <a:off x="2333624" y="18701217"/>
                        <a:ext cx="277935" cy="1824"/>
                      </a:xfrm>
                      <a:prstGeom prst="line">
                        <a:avLst/>
                      </a:prstGeom>
                    </xdr:spPr>
                    <xdr:style>
                      <a:lnRef idx="1">
                        <a:schemeClr val="dk1"/>
                      </a:lnRef>
                      <a:fillRef idx="0">
                        <a:schemeClr val="dk1"/>
                      </a:fillRef>
                      <a:effectRef idx="0">
                        <a:schemeClr val="dk1"/>
                      </a:effectRef>
                      <a:fontRef idx="minor">
                        <a:schemeClr val="tx1"/>
                      </a:fontRef>
                    </xdr:style>
                  </xdr:cxnSp>
                  <xdr:sp macro="" textlink="">
                    <xdr:nvSpPr>
                      <xdr:cNvPr id="1602" name="Line 1086"/>
                      <xdr:cNvSpPr>
                        <a:spLocks noChangeShapeType="1"/>
                      </xdr:cNvSpPr>
                    </xdr:nvSpPr>
                    <xdr:spPr bwMode="auto">
                      <a:xfrm flipH="1">
                        <a:off x="5664526" y="18698766"/>
                        <a:ext cx="1" cy="496491"/>
                      </a:xfrm>
                      <a:prstGeom prst="line">
                        <a:avLst/>
                      </a:prstGeom>
                      <a:noFill/>
                      <a:ln w="9525">
                        <a:solidFill>
                          <a:srgbClr xmlns:mc="http://schemas.openxmlformats.org/markup-compatibility/2006" xmlns:a14="http://schemas.microsoft.com/office/drawing/2010/main" val="000000" mc:Ignorable="a14" a14:legacySpreadsheetColorIndex="64"/>
                        </a:solidFill>
                        <a:round/>
                        <a:headEnd/>
                        <a:tailEnd type="triangle" w="sm" len="med"/>
                      </a:ln>
                      <a:extLst>
                        <a:ext uri="{909E8E84-426E-40DD-AFC4-6F175D3DCCD1}">
                          <a14:hiddenFill xmlns:a14="http://schemas.microsoft.com/office/drawing/2010/main">
                            <a:noFill/>
                          </a14:hiddenFill>
                        </a:ext>
                      </a:extLst>
                    </xdr:spPr>
                  </xdr:sp>
                  <xdr:cxnSp macro="">
                    <xdr:nvCxnSpPr>
                      <xdr:cNvPr id="1603" name="Straight Connector 1602"/>
                      <xdr:cNvCxnSpPr/>
                    </xdr:nvCxnSpPr>
                    <xdr:spPr>
                      <a:xfrm>
                        <a:off x="5212904" y="18707048"/>
                        <a:ext cx="463012" cy="0"/>
                      </a:xfrm>
                      <a:prstGeom prst="line">
                        <a:avLst/>
                      </a:prstGeom>
                    </xdr:spPr>
                    <xdr:style>
                      <a:lnRef idx="1">
                        <a:schemeClr val="dk1"/>
                      </a:lnRef>
                      <a:fillRef idx="0">
                        <a:schemeClr val="dk1"/>
                      </a:fillRef>
                      <a:effectRef idx="0">
                        <a:schemeClr val="dk1"/>
                      </a:effectRef>
                      <a:fontRef idx="minor">
                        <a:schemeClr val="tx1"/>
                      </a:fontRef>
                    </xdr:style>
                  </xdr:cxnSp>
                  <xdr:sp macro="" textlink="">
                    <xdr:nvSpPr>
                      <xdr:cNvPr id="1604" name="Line 1086"/>
                      <xdr:cNvSpPr>
                        <a:spLocks noChangeShapeType="1"/>
                      </xdr:cNvSpPr>
                    </xdr:nvSpPr>
                    <xdr:spPr bwMode="auto">
                      <a:xfrm flipH="1" flipV="1">
                        <a:off x="2977597" y="19358009"/>
                        <a:ext cx="0" cy="567155"/>
                      </a:xfrm>
                      <a:prstGeom prst="line">
                        <a:avLst/>
                      </a:prstGeom>
                      <a:noFill/>
                      <a:ln w="9525">
                        <a:solidFill>
                          <a:srgbClr xmlns:mc="http://schemas.openxmlformats.org/markup-compatibility/2006" xmlns:a14="http://schemas.microsoft.com/office/drawing/2010/main" val="000000" mc:Ignorable="a14" a14:legacySpreadsheetColorIndex="64"/>
                        </a:solidFill>
                        <a:round/>
                        <a:headEnd/>
                        <a:tailEnd type="triangle" w="sm" len="med"/>
                      </a:ln>
                      <a:extLst>
                        <a:ext uri="{909E8E84-426E-40DD-AFC4-6F175D3DCCD1}">
                          <a14:hiddenFill xmlns:a14="http://schemas.microsoft.com/office/drawing/2010/main">
                            <a:noFill/>
                          </a14:hiddenFill>
                        </a:ext>
                      </a:extLst>
                    </xdr:spPr>
                  </xdr:sp>
                  <xdr:cxnSp macro="">
                    <xdr:nvCxnSpPr>
                      <xdr:cNvPr id="1605" name="Straight Connector 1604"/>
                      <xdr:cNvCxnSpPr/>
                    </xdr:nvCxnSpPr>
                    <xdr:spPr>
                      <a:xfrm>
                        <a:off x="2964170" y="19930321"/>
                        <a:ext cx="613497" cy="0"/>
                      </a:xfrm>
                      <a:prstGeom prst="line">
                        <a:avLst/>
                      </a:prstGeom>
                    </xdr:spPr>
                    <xdr:style>
                      <a:lnRef idx="1">
                        <a:schemeClr val="dk1"/>
                      </a:lnRef>
                      <a:fillRef idx="0">
                        <a:schemeClr val="dk1"/>
                      </a:fillRef>
                      <a:effectRef idx="0">
                        <a:schemeClr val="dk1"/>
                      </a:effectRef>
                      <a:fontRef idx="minor">
                        <a:schemeClr val="tx1"/>
                      </a:fontRef>
                    </xdr:style>
                  </xdr:cxnSp>
                  <xdr:grpSp>
                    <xdr:nvGrpSpPr>
                      <xdr:cNvPr id="1606" name="Group 1605"/>
                      <xdr:cNvGrpSpPr/>
                    </xdr:nvGrpSpPr>
                    <xdr:grpSpPr>
                      <a:xfrm>
                        <a:off x="1972935" y="19114890"/>
                        <a:ext cx="3816731" cy="891864"/>
                        <a:chOff x="1985877" y="19171300"/>
                        <a:chExt cx="3825318" cy="893426"/>
                      </a:xfrm>
                    </xdr:grpSpPr>
                    <xdr:grpSp>
                      <xdr:nvGrpSpPr>
                        <xdr:cNvPr id="1607" name="Group 1606"/>
                        <xdr:cNvGrpSpPr/>
                      </xdr:nvGrpSpPr>
                      <xdr:grpSpPr>
                        <a:xfrm>
                          <a:off x="1985877" y="19171300"/>
                          <a:ext cx="3825318" cy="893426"/>
                          <a:chOff x="1972935" y="19114890"/>
                          <a:chExt cx="3816729" cy="891864"/>
                        </a:xfrm>
                      </xdr:grpSpPr>
                      <xdr:grpSp>
                        <xdr:nvGrpSpPr>
                          <xdr:cNvPr id="1630" name="Group 1629"/>
                          <xdr:cNvGrpSpPr/>
                        </xdr:nvGrpSpPr>
                        <xdr:grpSpPr>
                          <a:xfrm>
                            <a:off x="1972935" y="19114890"/>
                            <a:ext cx="3816729" cy="891864"/>
                            <a:chOff x="3350559" y="20523451"/>
                            <a:chExt cx="3810000" cy="872829"/>
                          </a:xfrm>
                        </xdr:grpSpPr>
                        <xdr:sp macro="" textlink="">
                          <xdr:nvSpPr>
                            <xdr:cNvPr id="1635" name="Line 1001"/>
                            <xdr:cNvSpPr>
                              <a:spLocks noChangeShapeType="1"/>
                            </xdr:cNvSpPr>
                          </xdr:nvSpPr>
                          <xdr:spPr bwMode="auto">
                            <a:xfrm>
                              <a:off x="3350560" y="20529176"/>
                              <a:ext cx="3806248" cy="0"/>
                            </a:xfrm>
                            <a:prstGeom prst="line">
                              <a:avLst/>
                            </a:prstGeom>
                            <a:noFill/>
                            <a:ln w="12700">
                              <a:solidFill>
                                <a:srgbClr xmlns:mc="http://schemas.openxmlformats.org/markup-compatibility/2006" xmlns:a14="http://schemas.microsoft.com/office/drawing/2010/main" val="000000" mc:Ignorable="a14" a14:legacySpreadsheetColorIndex="64"/>
                              </a:solidFill>
                              <a:round/>
                              <a:headEnd/>
                              <a:tailEnd/>
                            </a:ln>
                            <a:extLst>
                              <a:ext uri="{909E8E84-426E-40DD-AFC4-6F175D3DCCD1}">
                                <a14:hiddenFill xmlns:a14="http://schemas.microsoft.com/office/drawing/2010/main">
                                  <a:noFill/>
                                </a14:hiddenFill>
                              </a:ext>
                            </a:extLst>
                          </xdr:spPr>
                        </xdr:sp>
                        <xdr:sp macro="" textlink="">
                          <xdr:nvSpPr>
                            <xdr:cNvPr id="1636" name="Line 1002"/>
                            <xdr:cNvSpPr>
                              <a:spLocks noChangeShapeType="1"/>
                            </xdr:cNvSpPr>
                          </xdr:nvSpPr>
                          <xdr:spPr bwMode="auto">
                            <a:xfrm>
                              <a:off x="3350559" y="20529176"/>
                              <a:ext cx="0" cy="867103"/>
                            </a:xfrm>
                            <a:prstGeom prst="line">
                              <a:avLst/>
                            </a:prstGeom>
                            <a:noFill/>
                            <a:ln w="12700">
                              <a:solidFill>
                                <a:srgbClr xmlns:mc="http://schemas.openxmlformats.org/markup-compatibility/2006" xmlns:a14="http://schemas.microsoft.com/office/drawing/2010/main" val="000000" mc:Ignorable="a14" a14:legacySpreadsheetColorIndex="64"/>
                              </a:solidFill>
                              <a:round/>
                              <a:headEnd/>
                              <a:tailEnd/>
                            </a:ln>
                            <a:extLst>
                              <a:ext uri="{909E8E84-426E-40DD-AFC4-6F175D3DCCD1}">
                                <a14:hiddenFill xmlns:a14="http://schemas.microsoft.com/office/drawing/2010/main">
                                  <a:noFill/>
                                </a14:hiddenFill>
                              </a:ext>
                            </a:extLst>
                          </xdr:spPr>
                        </xdr:sp>
                        <xdr:sp macro="" textlink="">
                          <xdr:nvSpPr>
                            <xdr:cNvPr id="1637" name="Line 1003"/>
                            <xdr:cNvSpPr>
                              <a:spLocks noChangeShapeType="1"/>
                            </xdr:cNvSpPr>
                          </xdr:nvSpPr>
                          <xdr:spPr bwMode="auto">
                            <a:xfrm>
                              <a:off x="3938749" y="20812869"/>
                              <a:ext cx="0" cy="578069"/>
                            </a:xfrm>
                            <a:prstGeom prst="line">
                              <a:avLst/>
                            </a:prstGeom>
                            <a:noFill/>
                            <a:ln w="12700">
                              <a:solidFill>
                                <a:srgbClr xmlns:mc="http://schemas.openxmlformats.org/markup-compatibility/2006" xmlns:a14="http://schemas.microsoft.com/office/drawing/2010/main" val="000000" mc:Ignorable="a14" a14:legacySpreadsheetColorIndex="64"/>
                              </a:solidFill>
                              <a:round/>
                              <a:headEnd/>
                              <a:tailEnd/>
                            </a:ln>
                            <a:extLst>
                              <a:ext uri="{909E8E84-426E-40DD-AFC4-6F175D3DCCD1}">
                                <a14:hiddenFill xmlns:a14="http://schemas.microsoft.com/office/drawing/2010/main">
                                  <a:noFill/>
                                </a14:hiddenFill>
                              </a:ext>
                            </a:extLst>
                          </xdr:spPr>
                        </xdr:sp>
                        <xdr:sp macro="" textlink="">
                          <xdr:nvSpPr>
                            <xdr:cNvPr id="1638" name="Line 1004"/>
                            <xdr:cNvSpPr>
                              <a:spLocks noChangeShapeType="1"/>
                            </xdr:cNvSpPr>
                          </xdr:nvSpPr>
                          <xdr:spPr bwMode="auto">
                            <a:xfrm>
                              <a:off x="6608766" y="20818210"/>
                              <a:ext cx="0" cy="578069"/>
                            </a:xfrm>
                            <a:prstGeom prst="line">
                              <a:avLst/>
                            </a:prstGeom>
                            <a:noFill/>
                            <a:ln w="12700">
                              <a:solidFill>
                                <a:srgbClr xmlns:mc="http://schemas.openxmlformats.org/markup-compatibility/2006" xmlns:a14="http://schemas.microsoft.com/office/drawing/2010/main" val="000000" mc:Ignorable="a14" a14:legacySpreadsheetColorIndex="64"/>
                              </a:solidFill>
                              <a:round/>
                              <a:headEnd/>
                              <a:tailEnd/>
                            </a:ln>
                            <a:extLst>
                              <a:ext uri="{909E8E84-426E-40DD-AFC4-6F175D3DCCD1}">
                                <a14:hiddenFill xmlns:a14="http://schemas.microsoft.com/office/drawing/2010/main">
                                  <a:noFill/>
                                </a14:hiddenFill>
                              </a:ext>
                            </a:extLst>
                          </xdr:spPr>
                        </xdr:sp>
                        <xdr:sp macro="" textlink="">
                          <xdr:nvSpPr>
                            <xdr:cNvPr id="1639" name="Line 1006"/>
                            <xdr:cNvSpPr>
                              <a:spLocks noChangeShapeType="1"/>
                            </xdr:cNvSpPr>
                          </xdr:nvSpPr>
                          <xdr:spPr bwMode="auto">
                            <a:xfrm>
                              <a:off x="7160558" y="20523451"/>
                              <a:ext cx="0" cy="872829"/>
                            </a:xfrm>
                            <a:prstGeom prst="line">
                              <a:avLst/>
                            </a:prstGeom>
                            <a:noFill/>
                            <a:ln w="12700">
                              <a:solidFill>
                                <a:srgbClr xmlns:mc="http://schemas.openxmlformats.org/markup-compatibility/2006" xmlns:a14="http://schemas.microsoft.com/office/drawing/2010/main" val="000000" mc:Ignorable="a14" a14:legacySpreadsheetColorIndex="64"/>
                              </a:solidFill>
                              <a:round/>
                              <a:headEnd/>
                              <a:tailEnd/>
                            </a:ln>
                            <a:extLst>
                              <a:ext uri="{909E8E84-426E-40DD-AFC4-6F175D3DCCD1}">
                                <a14:hiddenFill xmlns:a14="http://schemas.microsoft.com/office/drawing/2010/main">
                                  <a:noFill/>
                                </a14:hiddenFill>
                              </a:ext>
                            </a:extLst>
                          </xdr:spPr>
                        </xdr:sp>
                        <xdr:sp macro="" textlink="">
                          <xdr:nvSpPr>
                            <xdr:cNvPr id="1640" name="Line 1007"/>
                            <xdr:cNvSpPr>
                              <a:spLocks noChangeShapeType="1"/>
                            </xdr:cNvSpPr>
                          </xdr:nvSpPr>
                          <xdr:spPr bwMode="auto">
                            <a:xfrm>
                              <a:off x="3350559" y="21396279"/>
                              <a:ext cx="590550" cy="0"/>
                            </a:xfrm>
                            <a:prstGeom prst="line">
                              <a:avLst/>
                            </a:prstGeom>
                            <a:noFill/>
                            <a:ln w="12700">
                              <a:solidFill>
                                <a:srgbClr xmlns:mc="http://schemas.openxmlformats.org/markup-compatibility/2006" xmlns:a14="http://schemas.microsoft.com/office/drawing/2010/main" val="000000" mc:Ignorable="a14" a14:legacySpreadsheetColorIndex="64"/>
                              </a:solidFill>
                              <a:round/>
                              <a:headEnd/>
                              <a:tailEnd/>
                            </a:ln>
                            <a:extLst>
                              <a:ext uri="{909E8E84-426E-40DD-AFC4-6F175D3DCCD1}">
                                <a14:hiddenFill xmlns:a14="http://schemas.microsoft.com/office/drawing/2010/main">
                                  <a:noFill/>
                                </a14:hiddenFill>
                              </a:ext>
                            </a:extLst>
                          </xdr:spPr>
                        </xdr:sp>
                        <xdr:sp macro="" textlink="">
                          <xdr:nvSpPr>
                            <xdr:cNvPr id="1641" name="Line 1008"/>
                            <xdr:cNvSpPr>
                              <a:spLocks noChangeShapeType="1"/>
                            </xdr:cNvSpPr>
                          </xdr:nvSpPr>
                          <xdr:spPr bwMode="auto">
                            <a:xfrm flipV="1">
                              <a:off x="6608766" y="21396279"/>
                              <a:ext cx="551793" cy="0"/>
                            </a:xfrm>
                            <a:prstGeom prst="line">
                              <a:avLst/>
                            </a:prstGeom>
                            <a:noFill/>
                            <a:ln w="12700">
                              <a:solidFill>
                                <a:srgbClr xmlns:mc="http://schemas.openxmlformats.org/markup-compatibility/2006" xmlns:a14="http://schemas.microsoft.com/office/drawing/2010/main" val="000000" mc:Ignorable="a14" a14:legacySpreadsheetColorIndex="64"/>
                              </a:solidFill>
                              <a:round/>
                              <a:headEnd/>
                              <a:tailEnd/>
                            </a:ln>
                            <a:extLst>
                              <a:ext uri="{909E8E84-426E-40DD-AFC4-6F175D3DCCD1}">
                                <a14:hiddenFill xmlns:a14="http://schemas.microsoft.com/office/drawing/2010/main">
                                  <a:noFill/>
                                </a14:hiddenFill>
                              </a:ext>
                            </a:extLst>
                          </xdr:spPr>
                        </xdr:sp>
                        <xdr:sp macro="" textlink="">
                          <xdr:nvSpPr>
                            <xdr:cNvPr id="1642" name="Line 1009"/>
                            <xdr:cNvSpPr>
                              <a:spLocks noChangeShapeType="1"/>
                            </xdr:cNvSpPr>
                          </xdr:nvSpPr>
                          <xdr:spPr bwMode="auto">
                            <a:xfrm>
                              <a:off x="3941109" y="20818210"/>
                              <a:ext cx="2667657" cy="0"/>
                            </a:xfrm>
                            <a:prstGeom prst="line">
                              <a:avLst/>
                            </a:prstGeom>
                            <a:noFill/>
                            <a:ln w="12700">
                              <a:solidFill>
                                <a:srgbClr xmlns:mc="http://schemas.openxmlformats.org/markup-compatibility/2006" xmlns:a14="http://schemas.microsoft.com/office/drawing/2010/main" val="000000" mc:Ignorable="a14" a14:legacySpreadsheetColorIndex="64"/>
                              </a:solidFill>
                              <a:round/>
                              <a:headEnd/>
                              <a:tailEnd/>
                            </a:ln>
                            <a:extLst>
                              <a:ext uri="{909E8E84-426E-40DD-AFC4-6F175D3DCCD1}">
                                <a14:hiddenFill xmlns:a14="http://schemas.microsoft.com/office/drawing/2010/main">
                                  <a:noFill/>
                                </a14:hiddenFill>
                              </a:ext>
                            </a:extLst>
                          </xdr:spPr>
                        </xdr:sp>
                      </xdr:grpSp>
                      <xdr:sp macro="" textlink="">
                        <xdr:nvSpPr>
                          <xdr:cNvPr id="1631" name="Line 1022"/>
                          <xdr:cNvSpPr>
                            <a:spLocks noChangeShapeType="1"/>
                          </xdr:cNvSpPr>
                        </xdr:nvSpPr>
                        <xdr:spPr bwMode="auto">
                          <a:xfrm>
                            <a:off x="2078832" y="19366706"/>
                            <a:ext cx="3599002" cy="0"/>
                          </a:xfrm>
                          <a:prstGeom prst="line">
                            <a:avLst/>
                          </a:prstGeom>
                          <a:noFill/>
                          <a:ln w="15875">
                            <a:solidFill>
                              <a:srgbClr xmlns:mc="http://schemas.openxmlformats.org/markup-compatibility/2006" xmlns:a14="http://schemas.microsoft.com/office/drawing/2010/main" val="800000" mc:Ignorable="a14" a14:legacySpreadsheetColorIndex="16"/>
                            </a:solidFill>
                            <a:round/>
                            <a:headEnd/>
                            <a:tailEnd/>
                          </a:ln>
                          <a:extLst>
                            <a:ext uri="{909E8E84-426E-40DD-AFC4-6F175D3DCCD1}">
                              <a14:hiddenFill xmlns:a14="http://schemas.microsoft.com/office/drawing/2010/main">
                                <a:noFill/>
                              </a14:hiddenFill>
                            </a:ext>
                          </a:extLst>
                        </xdr:spPr>
                      </xdr:sp>
                      <xdr:sp macro="" textlink="">
                        <xdr:nvSpPr>
                          <xdr:cNvPr id="1632" name="Line 1024"/>
                          <xdr:cNvSpPr>
                            <a:spLocks noChangeShapeType="1"/>
                          </xdr:cNvSpPr>
                        </xdr:nvSpPr>
                        <xdr:spPr bwMode="auto">
                          <a:xfrm>
                            <a:off x="2025764" y="19176207"/>
                            <a:ext cx="0" cy="147638"/>
                          </a:xfrm>
                          <a:prstGeom prst="line">
                            <a:avLst/>
                          </a:prstGeom>
                          <a:noFill/>
                          <a:ln w="15875">
                            <a:solidFill>
                              <a:srgbClr xmlns:mc="http://schemas.openxmlformats.org/markup-compatibility/2006" xmlns:a14="http://schemas.microsoft.com/office/drawing/2010/main" val="800000" mc:Ignorable="a14" a14:legacySpreadsheetColorIndex="16"/>
                            </a:solidFill>
                            <a:round/>
                            <a:headEnd/>
                            <a:tailEnd/>
                          </a:ln>
                          <a:extLst>
                            <a:ext uri="{909E8E84-426E-40DD-AFC4-6F175D3DCCD1}">
                              <a14:hiddenFill xmlns:a14="http://schemas.microsoft.com/office/drawing/2010/main">
                                <a:noFill/>
                              </a14:hiddenFill>
                            </a:ext>
                          </a:extLst>
                        </xdr:spPr>
                      </xdr:sp>
                      <xdr:sp macro="" textlink="">
                        <xdr:nvSpPr>
                          <xdr:cNvPr id="1633" name="Line 1025"/>
                          <xdr:cNvSpPr>
                            <a:spLocks noChangeShapeType="1"/>
                          </xdr:cNvSpPr>
                        </xdr:nvSpPr>
                        <xdr:spPr bwMode="auto">
                          <a:xfrm>
                            <a:off x="2021681" y="19176206"/>
                            <a:ext cx="1332614" cy="0"/>
                          </a:xfrm>
                          <a:prstGeom prst="line">
                            <a:avLst/>
                          </a:prstGeom>
                          <a:noFill/>
                          <a:ln w="15875">
                            <a:solidFill>
                              <a:srgbClr xmlns:mc="http://schemas.openxmlformats.org/markup-compatibility/2006" xmlns:a14="http://schemas.microsoft.com/office/drawing/2010/main" val="800000" mc:Ignorable="a14" a14:legacySpreadsheetColorIndex="16"/>
                            </a:solidFill>
                            <a:round/>
                            <a:headEnd/>
                            <a:tailEnd/>
                          </a:ln>
                          <a:extLst>
                            <a:ext uri="{909E8E84-426E-40DD-AFC4-6F175D3DCCD1}">
                              <a14:hiddenFill xmlns:a14="http://schemas.microsoft.com/office/drawing/2010/main">
                                <a:noFill/>
                              </a14:hiddenFill>
                            </a:ext>
                          </a:extLst>
                        </xdr:spPr>
                      </xdr:sp>
                      <xdr:sp macro="" textlink="">
                        <xdr:nvSpPr>
                          <xdr:cNvPr id="1634" name="Line 1027"/>
                          <xdr:cNvSpPr>
                            <a:spLocks noChangeShapeType="1"/>
                          </xdr:cNvSpPr>
                        </xdr:nvSpPr>
                        <xdr:spPr bwMode="auto">
                          <a:xfrm>
                            <a:off x="4526200" y="19176205"/>
                            <a:ext cx="1205670" cy="0"/>
                          </a:xfrm>
                          <a:prstGeom prst="line">
                            <a:avLst/>
                          </a:prstGeom>
                          <a:noFill/>
                          <a:ln w="15875">
                            <a:solidFill>
                              <a:srgbClr xmlns:mc="http://schemas.openxmlformats.org/markup-compatibility/2006" xmlns:a14="http://schemas.microsoft.com/office/drawing/2010/main" val="800000" mc:Ignorable="a14" a14:legacySpreadsheetColorIndex="16"/>
                            </a:solidFill>
                            <a:round/>
                            <a:headEnd/>
                            <a:tailEnd/>
                          </a:ln>
                          <a:extLst>
                            <a:ext uri="{909E8E84-426E-40DD-AFC4-6F175D3DCCD1}">
                              <a14:hiddenFill xmlns:a14="http://schemas.microsoft.com/office/drawing/2010/main">
                                <a:noFill/>
                              </a14:hiddenFill>
                            </a:ext>
                          </a:extLst>
                        </xdr:spPr>
                      </xdr:sp>
                    </xdr:grpSp>
                    <xdr:grpSp>
                      <xdr:nvGrpSpPr>
                        <xdr:cNvPr id="1608" name="Group 1607"/>
                        <xdr:cNvGrpSpPr/>
                      </xdr:nvGrpSpPr>
                      <xdr:grpSpPr>
                        <a:xfrm>
                          <a:off x="2595907" y="19238708"/>
                          <a:ext cx="2685405" cy="178630"/>
                          <a:chOff x="2595907" y="19238708"/>
                          <a:chExt cx="2685405" cy="178630"/>
                        </a:xfrm>
                      </xdr:grpSpPr>
                      <xdr:sp macro="" textlink="">
                        <xdr:nvSpPr>
                          <xdr:cNvPr id="1609" name="Oval 1040"/>
                          <xdr:cNvSpPr>
                            <a:spLocks noChangeArrowheads="1"/>
                          </xdr:cNvSpPr>
                        </xdr:nvSpPr>
                        <xdr:spPr bwMode="auto">
                          <a:xfrm>
                            <a:off x="3180059" y="19247733"/>
                            <a:ext cx="57150" cy="47625"/>
                          </a:xfrm>
                          <a:prstGeom prst="ellipse">
                            <a:avLst/>
                          </a:prstGeom>
                          <a:solidFill>
                            <a:srgbClr xmlns:mc="http://schemas.openxmlformats.org/markup-compatibility/2006" xmlns:a14="http://schemas.microsoft.com/office/drawing/2010/main" val="0000FF" mc:Ignorable="a14" a14:legacySpreadsheetColorIndex="12"/>
                          </a:solidFill>
                          <a:ln w="9525">
                            <a:solidFill>
                              <a:srgbClr xmlns:mc="http://schemas.openxmlformats.org/markup-compatibility/2006" xmlns:a14="http://schemas.microsoft.com/office/drawing/2010/main" val="0000FF" mc:Ignorable="a14" a14:legacySpreadsheetColorIndex="12"/>
                            </a:solidFill>
                            <a:round/>
                            <a:headEnd/>
                            <a:tailEnd/>
                          </a:ln>
                        </xdr:spPr>
                      </xdr:sp>
                      <xdr:sp macro="" textlink="">
                        <xdr:nvSpPr>
                          <xdr:cNvPr id="1610" name="Oval 1040"/>
                          <xdr:cNvSpPr>
                            <a:spLocks noChangeArrowheads="1"/>
                          </xdr:cNvSpPr>
                        </xdr:nvSpPr>
                        <xdr:spPr bwMode="auto">
                          <a:xfrm>
                            <a:off x="2896314" y="19249738"/>
                            <a:ext cx="57150" cy="47625"/>
                          </a:xfrm>
                          <a:prstGeom prst="ellipse">
                            <a:avLst/>
                          </a:prstGeom>
                          <a:solidFill>
                            <a:srgbClr xmlns:mc="http://schemas.openxmlformats.org/markup-compatibility/2006" xmlns:a14="http://schemas.microsoft.com/office/drawing/2010/main" val="0000FF" mc:Ignorable="a14" a14:legacySpreadsheetColorIndex="12"/>
                          </a:solidFill>
                          <a:ln w="9525">
                            <a:solidFill>
                              <a:srgbClr xmlns:mc="http://schemas.openxmlformats.org/markup-compatibility/2006" xmlns:a14="http://schemas.microsoft.com/office/drawing/2010/main" val="0000FF" mc:Ignorable="a14" a14:legacySpreadsheetColorIndex="12"/>
                            </a:solidFill>
                            <a:round/>
                            <a:headEnd/>
                            <a:tailEnd/>
                          </a:ln>
                        </xdr:spPr>
                      </xdr:sp>
                      <xdr:sp macro="" textlink="">
                        <xdr:nvSpPr>
                          <xdr:cNvPr id="1611" name="Oval 1040"/>
                          <xdr:cNvSpPr>
                            <a:spLocks noChangeArrowheads="1"/>
                          </xdr:cNvSpPr>
                        </xdr:nvSpPr>
                        <xdr:spPr bwMode="auto">
                          <a:xfrm>
                            <a:off x="2597529" y="19241716"/>
                            <a:ext cx="57150" cy="47625"/>
                          </a:xfrm>
                          <a:prstGeom prst="ellipse">
                            <a:avLst/>
                          </a:prstGeom>
                          <a:solidFill>
                            <a:srgbClr xmlns:mc="http://schemas.openxmlformats.org/markup-compatibility/2006" xmlns:a14="http://schemas.microsoft.com/office/drawing/2010/main" val="0000FF" mc:Ignorable="a14" a14:legacySpreadsheetColorIndex="12"/>
                          </a:solidFill>
                          <a:ln w="9525">
                            <a:solidFill>
                              <a:srgbClr xmlns:mc="http://schemas.openxmlformats.org/markup-compatibility/2006" xmlns:a14="http://schemas.microsoft.com/office/drawing/2010/main" val="0000FF" mc:Ignorable="a14" a14:legacySpreadsheetColorIndex="12"/>
                            </a:solidFill>
                            <a:round/>
                            <a:headEnd/>
                            <a:tailEnd/>
                          </a:ln>
                        </xdr:spPr>
                      </xdr:sp>
                      <xdr:sp macro="" textlink="">
                        <xdr:nvSpPr>
                          <xdr:cNvPr id="1612" name="Oval 1040"/>
                          <xdr:cNvSpPr>
                            <a:spLocks noChangeArrowheads="1"/>
                          </xdr:cNvSpPr>
                        </xdr:nvSpPr>
                        <xdr:spPr bwMode="auto">
                          <a:xfrm>
                            <a:off x="5224162" y="19244725"/>
                            <a:ext cx="57150" cy="47625"/>
                          </a:xfrm>
                          <a:prstGeom prst="ellipse">
                            <a:avLst/>
                          </a:prstGeom>
                          <a:solidFill>
                            <a:srgbClr xmlns:mc="http://schemas.openxmlformats.org/markup-compatibility/2006" xmlns:a14="http://schemas.microsoft.com/office/drawing/2010/main" val="0000FF" mc:Ignorable="a14" a14:legacySpreadsheetColorIndex="12"/>
                          </a:solidFill>
                          <a:ln w="9525">
                            <a:solidFill>
                              <a:srgbClr xmlns:mc="http://schemas.openxmlformats.org/markup-compatibility/2006" xmlns:a14="http://schemas.microsoft.com/office/drawing/2010/main" val="0000FF" mc:Ignorable="a14" a14:legacySpreadsheetColorIndex="12"/>
                            </a:solidFill>
                            <a:round/>
                            <a:headEnd/>
                            <a:tailEnd/>
                          </a:ln>
                        </xdr:spPr>
                      </xdr:sp>
                      <xdr:sp macro="" textlink="">
                        <xdr:nvSpPr>
                          <xdr:cNvPr id="1613" name="Oval 1040"/>
                          <xdr:cNvSpPr>
                            <a:spLocks noChangeArrowheads="1"/>
                          </xdr:cNvSpPr>
                        </xdr:nvSpPr>
                        <xdr:spPr bwMode="auto">
                          <a:xfrm>
                            <a:off x="4940417" y="19246730"/>
                            <a:ext cx="57150" cy="47625"/>
                          </a:xfrm>
                          <a:prstGeom prst="ellipse">
                            <a:avLst/>
                          </a:prstGeom>
                          <a:solidFill>
                            <a:srgbClr xmlns:mc="http://schemas.openxmlformats.org/markup-compatibility/2006" xmlns:a14="http://schemas.microsoft.com/office/drawing/2010/main" val="0000FF" mc:Ignorable="a14" a14:legacySpreadsheetColorIndex="12"/>
                          </a:solidFill>
                          <a:ln w="9525">
                            <a:solidFill>
                              <a:srgbClr xmlns:mc="http://schemas.openxmlformats.org/markup-compatibility/2006" xmlns:a14="http://schemas.microsoft.com/office/drawing/2010/main" val="0000FF" mc:Ignorable="a14" a14:legacySpreadsheetColorIndex="12"/>
                            </a:solidFill>
                            <a:round/>
                            <a:headEnd/>
                            <a:tailEnd/>
                          </a:ln>
                        </xdr:spPr>
                      </xdr:sp>
                      <xdr:sp macro="" textlink="">
                        <xdr:nvSpPr>
                          <xdr:cNvPr id="1614" name="Oval 1040"/>
                          <xdr:cNvSpPr>
                            <a:spLocks noChangeArrowheads="1"/>
                          </xdr:cNvSpPr>
                        </xdr:nvSpPr>
                        <xdr:spPr bwMode="auto">
                          <a:xfrm>
                            <a:off x="4638145" y="19238708"/>
                            <a:ext cx="57150" cy="47625"/>
                          </a:xfrm>
                          <a:prstGeom prst="ellipse">
                            <a:avLst/>
                          </a:prstGeom>
                          <a:solidFill>
                            <a:srgbClr xmlns:mc="http://schemas.openxmlformats.org/markup-compatibility/2006" xmlns:a14="http://schemas.microsoft.com/office/drawing/2010/main" val="0000FF" mc:Ignorable="a14" a14:legacySpreadsheetColorIndex="12"/>
                          </a:solidFill>
                          <a:ln w="9525">
                            <a:solidFill>
                              <a:srgbClr xmlns:mc="http://schemas.openxmlformats.org/markup-compatibility/2006" xmlns:a14="http://schemas.microsoft.com/office/drawing/2010/main" val="0000FF" mc:Ignorable="a14" a14:legacySpreadsheetColorIndex="12"/>
                            </a:solidFill>
                            <a:round/>
                            <a:headEnd/>
                            <a:tailEnd/>
                          </a:ln>
                        </xdr:spPr>
                      </xdr:sp>
                      <xdr:sp macro="" textlink="">
                        <xdr:nvSpPr>
                          <xdr:cNvPr id="1617" name="Oval 1040"/>
                          <xdr:cNvSpPr>
                            <a:spLocks noChangeArrowheads="1"/>
                          </xdr:cNvSpPr>
                        </xdr:nvSpPr>
                        <xdr:spPr bwMode="auto">
                          <a:xfrm>
                            <a:off x="3178437" y="19367708"/>
                            <a:ext cx="56831" cy="47625"/>
                          </a:xfrm>
                          <a:prstGeom prst="ellipse">
                            <a:avLst/>
                          </a:prstGeom>
                          <a:solidFill>
                            <a:srgbClr xmlns:mc="http://schemas.openxmlformats.org/markup-compatibility/2006" xmlns:a14="http://schemas.microsoft.com/office/drawing/2010/main" val="0000FF" mc:Ignorable="a14" a14:legacySpreadsheetColorIndex="12"/>
                          </a:solidFill>
                          <a:ln w="9525">
                            <a:solidFill>
                              <a:srgbClr xmlns:mc="http://schemas.openxmlformats.org/markup-compatibility/2006" xmlns:a14="http://schemas.microsoft.com/office/drawing/2010/main" val="0000FF" mc:Ignorable="a14" a14:legacySpreadsheetColorIndex="12"/>
                            </a:solidFill>
                            <a:round/>
                            <a:headEnd/>
                            <a:tailEnd/>
                          </a:ln>
                        </xdr:spPr>
                      </xdr:sp>
                      <xdr:sp macro="" textlink="">
                        <xdr:nvSpPr>
                          <xdr:cNvPr id="1618" name="Oval 1040"/>
                          <xdr:cNvSpPr>
                            <a:spLocks noChangeArrowheads="1"/>
                          </xdr:cNvSpPr>
                        </xdr:nvSpPr>
                        <xdr:spPr bwMode="auto">
                          <a:xfrm>
                            <a:off x="2894692" y="19369713"/>
                            <a:ext cx="57150" cy="47625"/>
                          </a:xfrm>
                          <a:prstGeom prst="ellipse">
                            <a:avLst/>
                          </a:prstGeom>
                          <a:solidFill>
                            <a:srgbClr xmlns:mc="http://schemas.openxmlformats.org/markup-compatibility/2006" xmlns:a14="http://schemas.microsoft.com/office/drawing/2010/main" val="0000FF" mc:Ignorable="a14" a14:legacySpreadsheetColorIndex="12"/>
                          </a:solidFill>
                          <a:ln w="9525">
                            <a:solidFill>
                              <a:srgbClr xmlns:mc="http://schemas.openxmlformats.org/markup-compatibility/2006" xmlns:a14="http://schemas.microsoft.com/office/drawing/2010/main" val="0000FF" mc:Ignorable="a14" a14:legacySpreadsheetColorIndex="12"/>
                            </a:solidFill>
                            <a:round/>
                            <a:headEnd/>
                            <a:tailEnd/>
                          </a:ln>
                        </xdr:spPr>
                      </xdr:sp>
                      <xdr:sp macro="" textlink="">
                        <xdr:nvSpPr>
                          <xdr:cNvPr id="1619" name="Oval 1040"/>
                          <xdr:cNvSpPr>
                            <a:spLocks noChangeArrowheads="1"/>
                          </xdr:cNvSpPr>
                        </xdr:nvSpPr>
                        <xdr:spPr bwMode="auto">
                          <a:xfrm>
                            <a:off x="2595907" y="19361691"/>
                            <a:ext cx="57150" cy="47625"/>
                          </a:xfrm>
                          <a:prstGeom prst="ellipse">
                            <a:avLst/>
                          </a:prstGeom>
                          <a:solidFill>
                            <a:srgbClr xmlns:mc="http://schemas.openxmlformats.org/markup-compatibility/2006" xmlns:a14="http://schemas.microsoft.com/office/drawing/2010/main" val="0000FF" mc:Ignorable="a14" a14:legacySpreadsheetColorIndex="12"/>
                          </a:solidFill>
                          <a:ln w="9525">
                            <a:solidFill>
                              <a:srgbClr xmlns:mc="http://schemas.openxmlformats.org/markup-compatibility/2006" xmlns:a14="http://schemas.microsoft.com/office/drawing/2010/main" val="0000FF" mc:Ignorable="a14" a14:legacySpreadsheetColorIndex="12"/>
                            </a:solidFill>
                            <a:round/>
                            <a:headEnd/>
                            <a:tailEnd/>
                          </a:ln>
                        </xdr:spPr>
                      </xdr:sp>
                      <xdr:sp macro="" textlink="">
                        <xdr:nvSpPr>
                          <xdr:cNvPr id="1620" name="Oval 1040"/>
                          <xdr:cNvSpPr>
                            <a:spLocks noChangeArrowheads="1"/>
                          </xdr:cNvSpPr>
                        </xdr:nvSpPr>
                        <xdr:spPr bwMode="auto">
                          <a:xfrm>
                            <a:off x="5222540" y="19364700"/>
                            <a:ext cx="57150" cy="47625"/>
                          </a:xfrm>
                          <a:prstGeom prst="ellipse">
                            <a:avLst/>
                          </a:prstGeom>
                          <a:solidFill>
                            <a:srgbClr xmlns:mc="http://schemas.openxmlformats.org/markup-compatibility/2006" xmlns:a14="http://schemas.microsoft.com/office/drawing/2010/main" val="0000FF" mc:Ignorable="a14" a14:legacySpreadsheetColorIndex="12"/>
                          </a:solidFill>
                          <a:ln w="9525">
                            <a:solidFill>
                              <a:srgbClr xmlns:mc="http://schemas.openxmlformats.org/markup-compatibility/2006" xmlns:a14="http://schemas.microsoft.com/office/drawing/2010/main" val="0000FF" mc:Ignorable="a14" a14:legacySpreadsheetColorIndex="12"/>
                            </a:solidFill>
                            <a:round/>
                            <a:headEnd/>
                            <a:tailEnd/>
                          </a:ln>
                        </xdr:spPr>
                      </xdr:sp>
                      <xdr:sp macro="" textlink="">
                        <xdr:nvSpPr>
                          <xdr:cNvPr id="1621" name="Oval 1040"/>
                          <xdr:cNvSpPr>
                            <a:spLocks noChangeArrowheads="1"/>
                          </xdr:cNvSpPr>
                        </xdr:nvSpPr>
                        <xdr:spPr bwMode="auto">
                          <a:xfrm>
                            <a:off x="4938795" y="19366705"/>
                            <a:ext cx="57150" cy="47625"/>
                          </a:xfrm>
                          <a:prstGeom prst="ellipse">
                            <a:avLst/>
                          </a:prstGeom>
                          <a:solidFill>
                            <a:srgbClr xmlns:mc="http://schemas.openxmlformats.org/markup-compatibility/2006" xmlns:a14="http://schemas.microsoft.com/office/drawing/2010/main" val="0000FF" mc:Ignorable="a14" a14:legacySpreadsheetColorIndex="12"/>
                          </a:solidFill>
                          <a:ln w="9525">
                            <a:solidFill>
                              <a:srgbClr xmlns:mc="http://schemas.openxmlformats.org/markup-compatibility/2006" xmlns:a14="http://schemas.microsoft.com/office/drawing/2010/main" val="0000FF" mc:Ignorable="a14" a14:legacySpreadsheetColorIndex="12"/>
                            </a:solidFill>
                            <a:round/>
                            <a:headEnd/>
                            <a:tailEnd/>
                          </a:ln>
                        </xdr:spPr>
                      </xdr:sp>
                      <xdr:sp macro="" textlink="">
                        <xdr:nvSpPr>
                          <xdr:cNvPr id="1622" name="Oval 1040"/>
                          <xdr:cNvSpPr>
                            <a:spLocks noChangeArrowheads="1"/>
                          </xdr:cNvSpPr>
                        </xdr:nvSpPr>
                        <xdr:spPr bwMode="auto">
                          <a:xfrm>
                            <a:off x="4636523" y="19358683"/>
                            <a:ext cx="56936" cy="47625"/>
                          </a:xfrm>
                          <a:prstGeom prst="ellipse">
                            <a:avLst/>
                          </a:prstGeom>
                          <a:solidFill>
                            <a:srgbClr xmlns:mc="http://schemas.openxmlformats.org/markup-compatibility/2006" xmlns:a14="http://schemas.microsoft.com/office/drawing/2010/main" val="0000FF" mc:Ignorable="a14" a14:legacySpreadsheetColorIndex="12"/>
                          </a:solidFill>
                          <a:ln w="9525">
                            <a:solidFill>
                              <a:srgbClr xmlns:mc="http://schemas.openxmlformats.org/markup-compatibility/2006" xmlns:a14="http://schemas.microsoft.com/office/drawing/2010/main" val="0000FF" mc:Ignorable="a14" a14:legacySpreadsheetColorIndex="12"/>
                            </a:solidFill>
                            <a:round/>
                            <a:headEnd/>
                            <a:tailEnd/>
                          </a:ln>
                        </xdr:spPr>
                      </xdr:sp>
                      <xdr:sp macro="" textlink="">
                        <xdr:nvSpPr>
                          <xdr:cNvPr id="1625" name="Oval 1040"/>
                          <xdr:cNvSpPr>
                            <a:spLocks noChangeArrowheads="1"/>
                          </xdr:cNvSpPr>
                        </xdr:nvSpPr>
                        <xdr:spPr bwMode="auto">
                          <a:xfrm>
                            <a:off x="3437629" y="19366087"/>
                            <a:ext cx="56831" cy="47625"/>
                          </a:xfrm>
                          <a:prstGeom prst="ellipse">
                            <a:avLst/>
                          </a:prstGeom>
                          <a:solidFill>
                            <a:srgbClr xmlns:mc="http://schemas.openxmlformats.org/markup-compatibility/2006" xmlns:a14="http://schemas.microsoft.com/office/drawing/2010/main" val="0000FF" mc:Ignorable="a14" a14:legacySpreadsheetColorIndex="12"/>
                          </a:solidFill>
                          <a:ln w="9525">
                            <a:solidFill>
                              <a:srgbClr xmlns:mc="http://schemas.openxmlformats.org/markup-compatibility/2006" xmlns:a14="http://schemas.microsoft.com/office/drawing/2010/main" val="0000FF" mc:Ignorable="a14" a14:legacySpreadsheetColorIndex="12"/>
                            </a:solidFill>
                            <a:round/>
                            <a:headEnd/>
                            <a:tailEnd/>
                          </a:ln>
                        </xdr:spPr>
                      </xdr:sp>
                      <xdr:sp macro="" textlink="">
                        <xdr:nvSpPr>
                          <xdr:cNvPr id="1626" name="Oval 1040"/>
                          <xdr:cNvSpPr>
                            <a:spLocks noChangeArrowheads="1"/>
                          </xdr:cNvSpPr>
                        </xdr:nvSpPr>
                        <xdr:spPr bwMode="auto">
                          <a:xfrm>
                            <a:off x="3703518" y="19360413"/>
                            <a:ext cx="56831" cy="47625"/>
                          </a:xfrm>
                          <a:prstGeom prst="ellipse">
                            <a:avLst/>
                          </a:prstGeom>
                          <a:solidFill>
                            <a:srgbClr xmlns:mc="http://schemas.openxmlformats.org/markup-compatibility/2006" xmlns:a14="http://schemas.microsoft.com/office/drawing/2010/main" val="0000FF" mc:Ignorable="a14" a14:legacySpreadsheetColorIndex="12"/>
                          </a:solidFill>
                          <a:ln w="9525">
                            <a:solidFill>
                              <a:srgbClr xmlns:mc="http://schemas.openxmlformats.org/markup-compatibility/2006" xmlns:a14="http://schemas.microsoft.com/office/drawing/2010/main" val="0000FF" mc:Ignorable="a14" a14:legacySpreadsheetColorIndex="12"/>
                            </a:solidFill>
                            <a:round/>
                            <a:headEnd/>
                            <a:tailEnd/>
                          </a:ln>
                        </xdr:spPr>
                      </xdr:sp>
                      <xdr:sp macro="" textlink="">
                        <xdr:nvSpPr>
                          <xdr:cNvPr id="1627" name="Oval 1040"/>
                          <xdr:cNvSpPr>
                            <a:spLocks noChangeArrowheads="1"/>
                          </xdr:cNvSpPr>
                        </xdr:nvSpPr>
                        <xdr:spPr bwMode="auto">
                          <a:xfrm>
                            <a:off x="3940206" y="19362845"/>
                            <a:ext cx="56831" cy="47625"/>
                          </a:xfrm>
                          <a:prstGeom prst="ellipse">
                            <a:avLst/>
                          </a:prstGeom>
                          <a:solidFill>
                            <a:srgbClr xmlns:mc="http://schemas.openxmlformats.org/markup-compatibility/2006" xmlns:a14="http://schemas.microsoft.com/office/drawing/2010/main" val="0000FF" mc:Ignorable="a14" a14:legacySpreadsheetColorIndex="12"/>
                          </a:solidFill>
                          <a:ln w="9525">
                            <a:solidFill>
                              <a:srgbClr xmlns:mc="http://schemas.openxmlformats.org/markup-compatibility/2006" xmlns:a14="http://schemas.microsoft.com/office/drawing/2010/main" val="0000FF" mc:Ignorable="a14" a14:legacySpreadsheetColorIndex="12"/>
                            </a:solidFill>
                            <a:round/>
                            <a:headEnd/>
                            <a:tailEnd/>
                          </a:ln>
                        </xdr:spPr>
                      </xdr:sp>
                      <xdr:sp macro="" textlink="">
                        <xdr:nvSpPr>
                          <xdr:cNvPr id="1628" name="Oval 1040"/>
                          <xdr:cNvSpPr>
                            <a:spLocks noChangeArrowheads="1"/>
                          </xdr:cNvSpPr>
                        </xdr:nvSpPr>
                        <xdr:spPr bwMode="auto">
                          <a:xfrm>
                            <a:off x="4183491" y="19361224"/>
                            <a:ext cx="56831" cy="47625"/>
                          </a:xfrm>
                          <a:prstGeom prst="ellipse">
                            <a:avLst/>
                          </a:prstGeom>
                          <a:solidFill>
                            <a:srgbClr xmlns:mc="http://schemas.openxmlformats.org/markup-compatibility/2006" xmlns:a14="http://schemas.microsoft.com/office/drawing/2010/main" val="0000FF" mc:Ignorable="a14" a14:legacySpreadsheetColorIndex="12"/>
                          </a:solidFill>
                          <a:ln w="9525">
                            <a:solidFill>
                              <a:srgbClr xmlns:mc="http://schemas.openxmlformats.org/markup-compatibility/2006" xmlns:a14="http://schemas.microsoft.com/office/drawing/2010/main" val="0000FF" mc:Ignorable="a14" a14:legacySpreadsheetColorIndex="12"/>
                            </a:solidFill>
                            <a:round/>
                            <a:headEnd/>
                            <a:tailEnd/>
                          </a:ln>
                        </xdr:spPr>
                      </xdr:sp>
                      <xdr:sp macro="" textlink="">
                        <xdr:nvSpPr>
                          <xdr:cNvPr id="1629" name="Oval 1040"/>
                          <xdr:cNvSpPr>
                            <a:spLocks noChangeArrowheads="1"/>
                          </xdr:cNvSpPr>
                        </xdr:nvSpPr>
                        <xdr:spPr bwMode="auto">
                          <a:xfrm>
                            <a:off x="4410784" y="19363656"/>
                            <a:ext cx="56831" cy="47625"/>
                          </a:xfrm>
                          <a:prstGeom prst="ellipse">
                            <a:avLst/>
                          </a:prstGeom>
                          <a:solidFill>
                            <a:srgbClr xmlns:mc="http://schemas.openxmlformats.org/markup-compatibility/2006" xmlns:a14="http://schemas.microsoft.com/office/drawing/2010/main" val="0000FF" mc:Ignorable="a14" a14:legacySpreadsheetColorIndex="12"/>
                          </a:solidFill>
                          <a:ln w="9525">
                            <a:solidFill>
                              <a:srgbClr xmlns:mc="http://schemas.openxmlformats.org/markup-compatibility/2006" xmlns:a14="http://schemas.microsoft.com/office/drawing/2010/main" val="0000FF" mc:Ignorable="a14" a14:legacySpreadsheetColorIndex="12"/>
                            </a:solidFill>
                            <a:round/>
                            <a:headEnd/>
                            <a:tailEnd/>
                          </a:ln>
                        </xdr:spPr>
                      </xdr:sp>
                    </xdr:grpSp>
                  </xdr:grpSp>
                </xdr:grpSp>
                <xdr:cxnSp macro="">
                  <xdr:nvCxnSpPr>
                    <xdr:cNvPr id="1598" name="Straight Arrow Connector 1597"/>
                    <xdr:cNvCxnSpPr/>
                  </xdr:nvCxnSpPr>
                  <xdr:spPr>
                    <a:xfrm flipH="1">
                      <a:off x="2263639" y="20254846"/>
                      <a:ext cx="747832" cy="3174"/>
                    </a:xfrm>
                    <a:prstGeom prst="straightConnector1">
                      <a:avLst/>
                    </a:prstGeom>
                    <a:ln>
                      <a:tailEnd type="arrow"/>
                    </a:ln>
                  </xdr:spPr>
                  <xdr:style>
                    <a:lnRef idx="1">
                      <a:schemeClr val="dk1"/>
                    </a:lnRef>
                    <a:fillRef idx="0">
                      <a:schemeClr val="dk1"/>
                    </a:fillRef>
                    <a:effectRef idx="0">
                      <a:schemeClr val="dk1"/>
                    </a:effectRef>
                    <a:fontRef idx="minor">
                      <a:schemeClr val="tx1"/>
                    </a:fontRef>
                  </xdr:style>
                </xdr:cxnSp>
                <xdr:cxnSp macro="">
                  <xdr:nvCxnSpPr>
                    <xdr:cNvPr id="1599" name="Straight Arrow Connector 1598"/>
                    <xdr:cNvCxnSpPr/>
                  </xdr:nvCxnSpPr>
                  <xdr:spPr>
                    <a:xfrm>
                      <a:off x="4908706" y="20261331"/>
                      <a:ext cx="655966" cy="0"/>
                    </a:xfrm>
                    <a:prstGeom prst="straightConnector1">
                      <a:avLst/>
                    </a:prstGeom>
                    <a:ln>
                      <a:tailEnd type="arrow"/>
                    </a:ln>
                  </xdr:spPr>
                  <xdr:style>
                    <a:lnRef idx="1">
                      <a:schemeClr val="dk1"/>
                    </a:lnRef>
                    <a:fillRef idx="0">
                      <a:schemeClr val="dk1"/>
                    </a:fillRef>
                    <a:effectRef idx="0">
                      <a:schemeClr val="dk1"/>
                    </a:effectRef>
                    <a:fontRef idx="minor">
                      <a:schemeClr val="tx1"/>
                    </a:fontRef>
                  </xdr:style>
                </xdr:cxnSp>
              </xdr:grpSp>
            </xdr:grpSp>
          </xdr:grpSp>
          <xdr:sp macro="" textlink="$J$5">
            <xdr:nvSpPr>
              <xdr:cNvPr id="1580" name="Text Box 1095"/>
              <xdr:cNvSpPr txBox="1">
                <a:spLocks noChangeArrowheads="1" noTextEdit="1"/>
              </xdr:cNvSpPr>
            </xdr:nvSpPr>
            <xdr:spPr bwMode="auto">
              <a:xfrm>
                <a:off x="5121427" y="20835881"/>
                <a:ext cx="510183" cy="256009"/>
              </a:xfrm>
              <a:prstGeom prst="rect">
                <a:avLst/>
              </a:prstGeom>
              <a:noFill/>
              <a:ln>
                <a:noFill/>
              </a:ln>
              <a:extLst/>
            </xdr:spPr>
            <xdr:txBody>
              <a:bodyPr vertOverflow="clip" wrap="square" lIns="27432" tIns="22860" rIns="0" bIns="0" anchor="t" upright="1"/>
              <a:lstStyle/>
              <a:p>
                <a:pPr algn="l" rtl="0">
                  <a:defRPr sz="1000"/>
                </a:pPr>
                <a:fld id="{4B18C894-392A-4966-B05D-042002F23EB6}" type="TxLink">
                  <a:rPr lang="th-TH" sz="1050" b="1" i="0" u="none" strike="noStrike" baseline="0">
                    <a:solidFill>
                      <a:schemeClr val="tx1"/>
                    </a:solidFill>
                    <a:latin typeface="Times New Roman"/>
                  </a:rPr>
                  <a:pPr algn="l" rtl="0">
                    <a:defRPr sz="1000"/>
                  </a:pPr>
                  <a:t>4.15</a:t>
                </a:fld>
                <a:endParaRPr lang="th-TH" sz="1050" b="1" i="0" u="none" strike="noStrike" baseline="0">
                  <a:solidFill>
                    <a:schemeClr val="tx1"/>
                  </a:solidFill>
                  <a:latin typeface="Times New Roman"/>
                </a:endParaRPr>
              </a:p>
            </xdr:txBody>
          </xdr:sp>
        </xdr:grpSp>
        <xdr:sp macro="" textlink="$K$6">
          <xdr:nvSpPr>
            <xdr:cNvPr id="1578" name="Text Box 1095"/>
            <xdr:cNvSpPr txBox="1">
              <a:spLocks noChangeArrowheads="1" noTextEdit="1"/>
            </xdr:cNvSpPr>
          </xdr:nvSpPr>
          <xdr:spPr bwMode="auto">
            <a:xfrm>
              <a:off x="4621749" y="20820649"/>
              <a:ext cx="510183" cy="256009"/>
            </a:xfrm>
            <a:prstGeom prst="rect">
              <a:avLst/>
            </a:prstGeom>
            <a:noFill/>
            <a:ln>
              <a:noFill/>
            </a:ln>
            <a:extLst/>
          </xdr:spPr>
          <xdr:txBody>
            <a:bodyPr vertOverflow="clip" wrap="square" lIns="27432" tIns="22860" rIns="0" bIns="0" anchor="t" upright="1"/>
            <a:lstStyle/>
            <a:p>
              <a:pPr algn="l" rtl="0">
                <a:defRPr sz="1000"/>
              </a:pPr>
              <a:fld id="{65A1131F-64AF-4A90-8AAD-4AFFDF04AD7D}" type="TxLink">
                <a:rPr lang="th-TH" sz="1050" b="1" i="0" u="none" strike="noStrike" baseline="0">
                  <a:solidFill>
                    <a:schemeClr val="tx1"/>
                  </a:solidFill>
                  <a:latin typeface="Times New Roman"/>
                </a:rPr>
                <a:pPr algn="l" rtl="0">
                  <a:defRPr sz="1000"/>
                </a:pPr>
                <a:t>ม.</a:t>
              </a:fld>
              <a:endParaRPr lang="th-TH" sz="1050" b="1" i="0" u="none" strike="noStrike" baseline="0">
                <a:solidFill>
                  <a:schemeClr val="tx1"/>
                </a:solidFill>
                <a:latin typeface="Times New Roman"/>
              </a:endParaRPr>
            </a:p>
          </xdr:txBody>
        </xdr:sp>
      </xdr:grpSp>
      <xdr:sp macro="" textlink="$G$87">
        <xdr:nvSpPr>
          <xdr:cNvPr id="1666" name="Text Box 1095"/>
          <xdr:cNvSpPr txBox="1">
            <a:spLocks noChangeArrowheads="1" noTextEdit="1"/>
          </xdr:cNvSpPr>
        </xdr:nvSpPr>
        <xdr:spPr bwMode="auto">
          <a:xfrm flipH="1">
            <a:off x="10593482" y="19520087"/>
            <a:ext cx="420198" cy="177353"/>
          </a:xfrm>
          <a:prstGeom prst="rect">
            <a:avLst/>
          </a:prstGeom>
          <a:solidFill>
            <a:schemeClr val="accent2">
              <a:lumMod val="20000"/>
              <a:lumOff val="80000"/>
            </a:schemeClr>
          </a:solidFill>
          <a:ln>
            <a:noFill/>
          </a:ln>
          <a:ex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A515E7B9-9514-4016-BBAD-F5090B10E592}" type="TxLink">
              <a:rPr lang="th-TH" sz="1000" b="0" i="0" u="none" strike="noStrike" baseline="0">
                <a:solidFill>
                  <a:srgbClr val="0000FF"/>
                </a:solidFill>
                <a:latin typeface="Times New Roman"/>
              </a:rPr>
              <a:pPr algn="l" rtl="0">
                <a:defRPr sz="1000"/>
              </a:pPr>
              <a:t>AS1 -</a:t>
            </a:fld>
            <a:endParaRPr lang="th-TH" sz="1000" b="0" i="0" u="none" strike="noStrike" baseline="0">
              <a:solidFill>
                <a:srgbClr val="0000FF"/>
              </a:solidFill>
              <a:latin typeface="Times New Roman"/>
            </a:endParaRPr>
          </a:p>
        </xdr:txBody>
      </xdr:sp>
    </xdr:grpSp>
    <xdr:clientData/>
  </xdr:twoCellAnchor>
  <xdr:twoCellAnchor editAs="oneCell">
    <xdr:from>
      <xdr:col>1</xdr:col>
      <xdr:colOff>193903</xdr:colOff>
      <xdr:row>53</xdr:row>
      <xdr:rowOff>100685</xdr:rowOff>
    </xdr:from>
    <xdr:to>
      <xdr:col>6</xdr:col>
      <xdr:colOff>173492</xdr:colOff>
      <xdr:row>63</xdr:row>
      <xdr:rowOff>126491</xdr:rowOff>
    </xdr:to>
    <xdr:pic>
      <xdr:nvPicPr>
        <xdr:cNvPr id="97" name="Picture 96"/>
        <xdr:cNvPicPr>
          <a:picLocks noChangeAspect="1"/>
        </xdr:cNvPicPr>
      </xdr:nvPicPr>
      <xdr:blipFill rotWithShape="1">
        <a:blip xmlns:r="http://schemas.openxmlformats.org/officeDocument/2006/relationships" r:embed="rId5"/>
        <a:srcRect l="36922" t="29393" r="26680" b="17400"/>
        <a:stretch/>
      </xdr:blipFill>
      <xdr:spPr>
        <a:xfrm>
          <a:off x="1217841" y="15554998"/>
          <a:ext cx="3670526" cy="2883305"/>
        </a:xfrm>
        <a:prstGeom prst="rect">
          <a:avLst/>
        </a:prstGeom>
      </xdr:spPr>
    </xdr:pic>
    <xdr:clientData/>
  </xdr:twoCellAnchor>
  <xdr:twoCellAnchor>
    <xdr:from>
      <xdr:col>4</xdr:col>
      <xdr:colOff>503465</xdr:colOff>
      <xdr:row>63</xdr:row>
      <xdr:rowOff>231322</xdr:rowOff>
    </xdr:from>
    <xdr:to>
      <xdr:col>8</xdr:col>
      <xdr:colOff>350273</xdr:colOff>
      <xdr:row>65</xdr:row>
      <xdr:rowOff>79957</xdr:rowOff>
    </xdr:to>
    <xdr:sp macro="" textlink="$C$72">
      <xdr:nvSpPr>
        <xdr:cNvPr id="1667" name="Text Box 1095"/>
        <xdr:cNvSpPr txBox="1">
          <a:spLocks noChangeArrowheads="1" noTextEdit="1"/>
        </xdr:cNvSpPr>
      </xdr:nvSpPr>
      <xdr:spPr bwMode="auto">
        <a:xfrm>
          <a:off x="3660322" y="19063608"/>
          <a:ext cx="2881201" cy="447349"/>
        </a:xfrm>
        <a:prstGeom prst="rect">
          <a:avLst/>
        </a:prstGeom>
        <a:noFill/>
        <a:ln>
          <a:noFill/>
        </a:ln>
        <a:extLst/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fld id="{7D018E17-7F6E-449B-AB70-BAAB8F807840}" type="TxLink">
            <a:rPr lang="th-TH" sz="1050" b="1" i="0" u="none" strike="noStrike" baseline="0">
              <a:solidFill>
                <a:schemeClr val="tx1"/>
              </a:solidFill>
              <a:latin typeface="Times New Roman"/>
            </a:rPr>
            <a:pPr algn="l" rtl="0">
              <a:defRPr sz="1000"/>
            </a:pPr>
            <a:t>น้ำหนักถ่ายลงคาน</a:t>
          </a:fld>
          <a:endParaRPr lang="th-TH" sz="1050" b="1" i="0" u="none" strike="noStrike" baseline="0">
            <a:solidFill>
              <a:schemeClr val="tx1"/>
            </a:solidFill>
            <a:latin typeface="Times New Roman"/>
          </a:endParaRPr>
        </a:p>
      </xdr:txBody>
    </xdr:sp>
    <xdr:clientData/>
  </xdr:twoCellAnchor>
  <xdr:twoCellAnchor editAs="oneCell">
    <xdr:from>
      <xdr:col>6</xdr:col>
      <xdr:colOff>163887</xdr:colOff>
      <xdr:row>54</xdr:row>
      <xdr:rowOff>19609</xdr:rowOff>
    </xdr:from>
    <xdr:to>
      <xdr:col>10</xdr:col>
      <xdr:colOff>477592</xdr:colOff>
      <xdr:row>61</xdr:row>
      <xdr:rowOff>91047</xdr:rowOff>
    </xdr:to>
    <xdr:pic>
      <xdr:nvPicPr>
        <xdr:cNvPr id="98" name="Picture 97"/>
        <xdr:cNvPicPr>
          <a:picLocks noChangeAspect="1"/>
        </xdr:cNvPicPr>
      </xdr:nvPicPr>
      <xdr:blipFill rotWithShape="1">
        <a:blip xmlns:r="http://schemas.openxmlformats.org/officeDocument/2006/relationships" r:embed="rId6"/>
        <a:srcRect l="25259" t="20836" r="22025" b="19261"/>
        <a:stretch/>
      </xdr:blipFill>
      <xdr:spPr>
        <a:xfrm>
          <a:off x="4836740" y="15887138"/>
          <a:ext cx="3238440" cy="2110909"/>
        </a:xfrm>
        <a:prstGeom prst="rect">
          <a:avLst/>
        </a:prstGeom>
      </xdr:spPr>
    </xdr:pic>
    <xdr:clientData/>
  </xdr:twoCellAnchor>
  <xdr:twoCellAnchor>
    <xdr:from>
      <xdr:col>7</xdr:col>
      <xdr:colOff>433027</xdr:colOff>
      <xdr:row>56</xdr:row>
      <xdr:rowOff>282550</xdr:rowOff>
    </xdr:from>
    <xdr:to>
      <xdr:col>9</xdr:col>
      <xdr:colOff>577023</xdr:colOff>
      <xdr:row>57</xdr:row>
      <xdr:rowOff>235324</xdr:rowOff>
    </xdr:to>
    <xdr:sp macro="" textlink="$C$73">
      <xdr:nvSpPr>
        <xdr:cNvPr id="1668" name="Text Box 1095"/>
        <xdr:cNvSpPr txBox="1">
          <a:spLocks noChangeArrowheads="1" noTextEdit="1"/>
        </xdr:cNvSpPr>
      </xdr:nvSpPr>
      <xdr:spPr bwMode="auto">
        <a:xfrm>
          <a:off x="5845468" y="16732785"/>
          <a:ext cx="1578349" cy="244127"/>
        </a:xfrm>
        <a:prstGeom prst="rect">
          <a:avLst/>
        </a:prstGeom>
        <a:solidFill>
          <a:schemeClr val="bg1"/>
        </a:solidFill>
        <a:ln>
          <a:noFill/>
        </a:ln>
        <a:extLst/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fld id="{55B5E7E6-E8DF-482F-BF77-D9713E3174C2}" type="TxLink">
            <a:rPr lang="th-TH" sz="1050" b="1" i="0" u="none" strike="noStrike" baseline="0">
              <a:solidFill>
                <a:schemeClr val="tx1"/>
              </a:solidFill>
              <a:latin typeface="Times New Roman"/>
            </a:rPr>
            <a:pPr algn="l" rtl="0">
              <a:defRPr sz="1000"/>
            </a:pPr>
            <a:t>น้ำหนักลงคานด้านสั้น :WS/3</a:t>
          </a:fld>
          <a:endParaRPr lang="th-TH" sz="1050" b="1" i="0" u="none" strike="noStrike" baseline="0">
            <a:solidFill>
              <a:schemeClr val="tx1"/>
            </a:solidFill>
            <a:latin typeface="Times New Roman"/>
          </a:endParaRPr>
        </a:p>
      </xdr:txBody>
    </xdr:sp>
    <xdr:clientData/>
  </xdr:twoCellAnchor>
  <xdr:twoCellAnchor>
    <xdr:from>
      <xdr:col>7</xdr:col>
      <xdr:colOff>350104</xdr:colOff>
      <xdr:row>61</xdr:row>
      <xdr:rowOff>9126</xdr:rowOff>
    </xdr:from>
    <xdr:to>
      <xdr:col>9</xdr:col>
      <xdr:colOff>494100</xdr:colOff>
      <xdr:row>61</xdr:row>
      <xdr:rowOff>253253</xdr:rowOff>
    </xdr:to>
    <xdr:sp macro="" textlink="$C$74">
      <xdr:nvSpPr>
        <xdr:cNvPr id="1669" name="Text Box 1095"/>
        <xdr:cNvSpPr txBox="1">
          <a:spLocks noChangeArrowheads="1" noTextEdit="1"/>
        </xdr:cNvSpPr>
      </xdr:nvSpPr>
      <xdr:spPr bwMode="auto">
        <a:xfrm>
          <a:off x="5762545" y="17916126"/>
          <a:ext cx="1578349" cy="244127"/>
        </a:xfrm>
        <a:prstGeom prst="rect">
          <a:avLst/>
        </a:prstGeom>
        <a:solidFill>
          <a:schemeClr val="bg1"/>
        </a:solidFill>
        <a:ln>
          <a:noFill/>
        </a:ln>
        <a:extLst/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fld id="{15687134-C78A-4893-9790-59B6D99AB7B9}" type="TxLink">
            <a:rPr lang="th-TH" sz="1050" b="1" i="0" u="none" strike="noStrike" baseline="0">
              <a:solidFill>
                <a:schemeClr val="tx1"/>
              </a:solidFill>
              <a:latin typeface="Times New Roman"/>
            </a:rPr>
            <a:pPr algn="l" rtl="0">
              <a:defRPr sz="1000"/>
            </a:pPr>
            <a:t>น้ำหนักลงคานด้านยาว :WS/3*((3-m^2)/2)</a:t>
          </a:fld>
          <a:endParaRPr lang="th-TH" sz="1050" b="1" i="0" u="none" strike="noStrike" baseline="0">
            <a:solidFill>
              <a:schemeClr val="tx1"/>
            </a:solidFill>
            <a:latin typeface="Times New Roman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57150</xdr:colOff>
      <xdr:row>11</xdr:row>
      <xdr:rowOff>0</xdr:rowOff>
    </xdr:from>
    <xdr:to>
      <xdr:col>10</xdr:col>
      <xdr:colOff>133350</xdr:colOff>
      <xdr:row>13</xdr:row>
      <xdr:rowOff>9525</xdr:rowOff>
    </xdr:to>
    <xdr:sp macro="" textlink="">
      <xdr:nvSpPr>
        <xdr:cNvPr id="4" name="AutoShape 15"/>
        <xdr:cNvSpPr>
          <a:spLocks/>
        </xdr:cNvSpPr>
      </xdr:nvSpPr>
      <xdr:spPr bwMode="auto">
        <a:xfrm>
          <a:off x="7667625" y="2952750"/>
          <a:ext cx="76200" cy="609600"/>
        </a:xfrm>
        <a:prstGeom prst="rightBrace">
          <a:avLst>
            <a:gd name="adj1" fmla="val 46875"/>
            <a:gd name="adj2" fmla="val 50000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</a:extLst>
      </xdr:spPr>
    </xdr:sp>
    <xdr:clientData/>
  </xdr:twoCellAnchor>
  <xdr:twoCellAnchor>
    <xdr:from>
      <xdr:col>2</xdr:col>
      <xdr:colOff>86133</xdr:colOff>
      <xdr:row>22</xdr:row>
      <xdr:rowOff>60616</xdr:rowOff>
    </xdr:from>
    <xdr:to>
      <xdr:col>3</xdr:col>
      <xdr:colOff>729357</xdr:colOff>
      <xdr:row>23</xdr:row>
      <xdr:rowOff>11205</xdr:rowOff>
    </xdr:to>
    <xdr:pic>
      <xdr:nvPicPr>
        <xdr:cNvPr id="6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96368" y="8666734"/>
          <a:ext cx="1248342" cy="24194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11</xdr:col>
      <xdr:colOff>176893</xdr:colOff>
      <xdr:row>19</xdr:row>
      <xdr:rowOff>158133</xdr:rowOff>
    </xdr:from>
    <xdr:to>
      <xdr:col>17</xdr:col>
      <xdr:colOff>233757</xdr:colOff>
      <xdr:row>22</xdr:row>
      <xdr:rowOff>200875</xdr:rowOff>
    </xdr:to>
    <xdr:grpSp>
      <xdr:nvGrpSpPr>
        <xdr:cNvPr id="96" name="Group 95"/>
        <xdr:cNvGrpSpPr/>
      </xdr:nvGrpSpPr>
      <xdr:grpSpPr>
        <a:xfrm>
          <a:off x="7079717" y="5929162"/>
          <a:ext cx="3687569" cy="928007"/>
          <a:chOff x="7230496" y="6714225"/>
          <a:chExt cx="3700177" cy="977382"/>
        </a:xfrm>
      </xdr:grpSpPr>
      <xdr:grpSp>
        <xdr:nvGrpSpPr>
          <xdr:cNvPr id="95" name="Group 94"/>
          <xdr:cNvGrpSpPr/>
        </xdr:nvGrpSpPr>
        <xdr:grpSpPr>
          <a:xfrm>
            <a:off x="7230496" y="6714225"/>
            <a:ext cx="3700177" cy="977382"/>
            <a:chOff x="7230496" y="6714225"/>
            <a:chExt cx="3700177" cy="977382"/>
          </a:xfrm>
        </xdr:grpSpPr>
        <xdr:grpSp>
          <xdr:nvGrpSpPr>
            <xdr:cNvPr id="89" name="Group 88"/>
            <xdr:cNvGrpSpPr/>
          </xdr:nvGrpSpPr>
          <xdr:grpSpPr>
            <a:xfrm>
              <a:off x="7230496" y="6714225"/>
              <a:ext cx="3700177" cy="977382"/>
              <a:chOff x="7276241" y="6717671"/>
              <a:chExt cx="3726496" cy="973936"/>
            </a:xfrm>
          </xdr:grpSpPr>
          <xdr:grpSp>
            <xdr:nvGrpSpPr>
              <xdr:cNvPr id="9" name="Group 8"/>
              <xdr:cNvGrpSpPr/>
            </xdr:nvGrpSpPr>
            <xdr:grpSpPr>
              <a:xfrm flipH="1">
                <a:off x="7276241" y="6717671"/>
                <a:ext cx="3726496" cy="973936"/>
                <a:chOff x="3628756" y="19713424"/>
                <a:chExt cx="4507383" cy="1378466"/>
              </a:xfrm>
            </xdr:grpSpPr>
            <xdr:grpSp>
              <xdr:nvGrpSpPr>
                <xdr:cNvPr id="11" name="Group 10"/>
                <xdr:cNvGrpSpPr/>
              </xdr:nvGrpSpPr>
              <xdr:grpSpPr>
                <a:xfrm>
                  <a:off x="3628756" y="19713424"/>
                  <a:ext cx="4507383" cy="1378466"/>
                  <a:chOff x="3628756" y="19713424"/>
                  <a:chExt cx="4507383" cy="1378466"/>
                </a:xfrm>
              </xdr:grpSpPr>
              <xdr:grpSp>
                <xdr:nvGrpSpPr>
                  <xdr:cNvPr id="13" name="Group 12"/>
                  <xdr:cNvGrpSpPr/>
                </xdr:nvGrpSpPr>
                <xdr:grpSpPr>
                  <a:xfrm>
                    <a:off x="3628756" y="19713424"/>
                    <a:ext cx="4507383" cy="1371374"/>
                    <a:chOff x="1972935" y="19114479"/>
                    <a:chExt cx="4492032" cy="1369114"/>
                  </a:xfrm>
                </xdr:grpSpPr>
                <xdr:sp macro="" textlink="$J$9">
                  <xdr:nvSpPr>
                    <xdr:cNvPr id="15" name="Text Box 1095"/>
                    <xdr:cNvSpPr txBox="1">
                      <a:spLocks noChangeArrowheads="1" noTextEdit="1"/>
                    </xdr:cNvSpPr>
                  </xdr:nvSpPr>
                  <xdr:spPr bwMode="auto">
                    <a:xfrm>
                      <a:off x="6016672" y="19149973"/>
                      <a:ext cx="448295" cy="256243"/>
                    </a:xfrm>
                    <a:prstGeom prst="rect">
                      <a:avLst/>
                    </a:prstGeom>
                    <a:noFill/>
                    <a:ln>
                      <a:noFill/>
                    </a:ln>
                    <a:extLst/>
                  </xdr:spPr>
                  <xdr:txBody>
                    <a:bodyPr vertOverflow="clip" wrap="square" lIns="27432" tIns="22860" rIns="0" bIns="0" anchor="t" upright="1"/>
                    <a:lstStyle/>
                    <a:p>
                      <a:pPr algn="l" rtl="0">
                        <a:defRPr sz="1000"/>
                      </a:pPr>
                      <a:fld id="{95AD4B15-B863-4629-99FC-67DAEDC815A3}" type="TxLink">
                        <a:rPr lang="th-TH" sz="1050" b="1" i="0" u="none" strike="noStrike" baseline="0">
                          <a:solidFill>
                            <a:schemeClr val="tx1"/>
                          </a:solidFill>
                          <a:latin typeface="Times New Roman"/>
                        </a:rPr>
                        <a:pPr algn="l" rtl="0">
                          <a:defRPr sz="1000"/>
                        </a:pPr>
                        <a:t>0.10</a:t>
                      </a:fld>
                      <a:endParaRPr lang="th-TH" sz="1050" b="1" i="0" u="none" strike="noStrike" baseline="0">
                        <a:solidFill>
                          <a:schemeClr val="tx1"/>
                        </a:solidFill>
                        <a:latin typeface="Times New Roman"/>
                      </a:endParaRPr>
                    </a:p>
                  </xdr:txBody>
                </xdr:sp>
                <xdr:grpSp>
                  <xdr:nvGrpSpPr>
                    <xdr:cNvPr id="16" name="Group 15"/>
                    <xdr:cNvGrpSpPr/>
                  </xdr:nvGrpSpPr>
                  <xdr:grpSpPr>
                    <a:xfrm>
                      <a:off x="3122843" y="19278260"/>
                      <a:ext cx="454832" cy="355557"/>
                      <a:chOff x="3135086" y="19104429"/>
                      <a:chExt cx="454693" cy="351814"/>
                    </a:xfrm>
                  </xdr:grpSpPr>
                  <xdr:grpSp>
                    <xdr:nvGrpSpPr>
                      <xdr:cNvPr id="83" name="Group 82"/>
                      <xdr:cNvGrpSpPr/>
                    </xdr:nvGrpSpPr>
                    <xdr:grpSpPr>
                      <a:xfrm>
                        <a:off x="3183610" y="19221450"/>
                        <a:ext cx="406169" cy="234793"/>
                        <a:chOff x="3188906" y="19325724"/>
                        <a:chExt cx="406053" cy="236655"/>
                      </a:xfrm>
                    </xdr:grpSpPr>
                    <xdr:cxnSp macro="">
                      <xdr:nvCxnSpPr>
                        <xdr:cNvPr id="85" name="Straight Connector 84"/>
                        <xdr:cNvCxnSpPr/>
                      </xdr:nvCxnSpPr>
                      <xdr:spPr>
                        <a:xfrm>
                          <a:off x="3188906" y="19556836"/>
                          <a:ext cx="406053" cy="0"/>
                        </a:xfrm>
                        <a:prstGeom prst="line">
                          <a:avLst/>
                        </a:prstGeom>
                      </xdr:spPr>
                      <xdr:style>
                        <a:lnRef idx="1">
                          <a:schemeClr val="dk1"/>
                        </a:lnRef>
                        <a:fillRef idx="0">
                          <a:schemeClr val="dk1"/>
                        </a:fillRef>
                        <a:effectRef idx="0">
                          <a:schemeClr val="dk1"/>
                        </a:effectRef>
                        <a:fontRef idx="minor">
                          <a:schemeClr val="tx1"/>
                        </a:fontRef>
                      </xdr:style>
                    </xdr:cxnSp>
                    <xdr:cxnSp macro="">
                      <xdr:nvCxnSpPr>
                        <xdr:cNvPr id="86" name="Straight Connector 85"/>
                        <xdr:cNvCxnSpPr/>
                      </xdr:nvCxnSpPr>
                      <xdr:spPr>
                        <a:xfrm>
                          <a:off x="3193382" y="19325724"/>
                          <a:ext cx="173" cy="236655"/>
                        </a:xfrm>
                        <a:prstGeom prst="line">
                          <a:avLst/>
                        </a:prstGeom>
                      </xdr:spPr>
                      <xdr:style>
                        <a:lnRef idx="1">
                          <a:schemeClr val="dk1"/>
                        </a:lnRef>
                        <a:fillRef idx="0">
                          <a:schemeClr val="dk1"/>
                        </a:fillRef>
                        <a:effectRef idx="0">
                          <a:schemeClr val="dk1"/>
                        </a:effectRef>
                        <a:fontRef idx="minor">
                          <a:schemeClr val="tx1"/>
                        </a:fontRef>
                      </xdr:style>
                    </xdr:cxnSp>
                  </xdr:grpSp>
                  <xdr:sp macro="" textlink="">
                    <xdr:nvSpPr>
                      <xdr:cNvPr id="84" name="Oval 83"/>
                      <xdr:cNvSpPr/>
                    </xdr:nvSpPr>
                    <xdr:spPr>
                      <a:xfrm>
                        <a:off x="3135086" y="19104429"/>
                        <a:ext cx="130628" cy="114300"/>
                      </a:xfrm>
                      <a:prstGeom prst="ellipse">
                        <a:avLst/>
                      </a:prstGeom>
                      <a:noFill/>
                      <a:ln w="12700">
                        <a:solidFill>
                          <a:schemeClr val="tx1"/>
                        </a:solidFill>
                      </a:ln>
                    </xdr:spPr>
                    <xdr:style>
                      <a:lnRef idx="2">
                        <a:schemeClr val="accent1">
                          <a:shade val="50000"/>
                        </a:schemeClr>
                      </a:lnRef>
                      <a:fillRef idx="1">
                        <a:schemeClr val="accent1"/>
                      </a:fillRef>
                      <a:effectRef idx="0">
                        <a:schemeClr val="accent1"/>
                      </a:effectRef>
                      <a:fontRef idx="minor">
                        <a:schemeClr val="lt1"/>
                      </a:fontRef>
                    </xdr:style>
                    <xdr:txBody>
                      <a:bodyPr vertOverflow="clip" horzOverflow="clip" rtlCol="0" anchor="t"/>
                      <a:lstStyle/>
                      <a:p>
                        <a:pPr algn="l"/>
                        <a:endParaRPr lang="th-TH" sz="1100"/>
                      </a:p>
                    </xdr:txBody>
                  </xdr:sp>
                </xdr:grpSp>
                <xdr:grpSp>
                  <xdr:nvGrpSpPr>
                    <xdr:cNvPr id="17" name="Group 16"/>
                    <xdr:cNvGrpSpPr/>
                  </xdr:nvGrpSpPr>
                  <xdr:grpSpPr>
                    <a:xfrm>
                      <a:off x="1972935" y="19114479"/>
                      <a:ext cx="3816731" cy="1369114"/>
                      <a:chOff x="1980079" y="19008350"/>
                      <a:chExt cx="3818810" cy="1358715"/>
                    </a:xfrm>
                  </xdr:grpSpPr>
                  <xdr:sp macro="" textlink="$H$26">
                    <xdr:nvSpPr>
                      <xdr:cNvPr id="21" name="Text Box 1095"/>
                      <xdr:cNvSpPr txBox="1">
                        <a:spLocks noChangeArrowheads="1" noTextEdit="1"/>
                      </xdr:cNvSpPr>
                    </xdr:nvSpPr>
                    <xdr:spPr bwMode="auto">
                      <a:xfrm>
                        <a:off x="4135828" y="19713245"/>
                        <a:ext cx="294995" cy="223008"/>
                      </a:xfrm>
                      <a:prstGeom prst="rect">
                        <a:avLst/>
                      </a:prstGeom>
                      <a:noFill/>
                      <a:ln>
                        <a:noFill/>
                      </a:ln>
                      <a:extLst>
                        <a:ext uri="{909E8E84-426E-40DD-AFC4-6F175D3DCCD1}">
                          <a14:hiddenFill xmlns:a14="http://schemas.microsoft.com/office/drawing/2010/main">
                            <a:solidFill>
                              <a:srgbClr xmlns:mc="http://schemas.openxmlformats.org/markup-compatibility/2006" val="FFFFFF" mc:Ignorable="a14" a14:legacySpreadsheetColorIndex="9"/>
                            </a:solidFill>
                          </a14:hiddenFill>
                        </a:ext>
                        <a:ext uri="{91240B29-F687-4F45-9708-019B960494DF}">
                          <a14:hiddenLine xmlns:a14="http://schemas.microsoft.com/office/drawing/2010/main" w="9525">
                            <a:solidFill>
                              <a:srgbClr xmlns:mc="http://schemas.openxmlformats.org/markup-compatibility/2006" val="000000" mc:Ignorable="a14" a14:legacySpreadsheetColorIndex="64"/>
                            </a:solidFill>
                            <a:miter lim="800000"/>
                            <a:headEnd/>
                            <a:tailEnd/>
                          </a14:hiddenLine>
                        </a:ext>
                      </a:extLst>
                    </xdr:spPr>
                    <xdr:txBody>
                      <a:bodyPr vertOverflow="clip" wrap="square" lIns="27432" tIns="22860" rIns="0" bIns="0" anchor="t" upright="1"/>
                      <a:lstStyle/>
                      <a:p>
                        <a:pPr algn="l" rtl="0">
                          <a:defRPr sz="1000"/>
                        </a:pPr>
                        <a:fld id="{A6243EC7-E080-47CF-BD12-CBC2FA130319}" type="TxLink">
                          <a:rPr lang="th-TH" sz="1000" b="0" i="0" u="none" strike="noStrike" baseline="0">
                            <a:solidFill>
                              <a:srgbClr val="0000FF"/>
                            </a:solidFill>
                            <a:latin typeface="Times New Roman"/>
                          </a:rPr>
                          <a:pPr algn="l" rtl="0">
                            <a:defRPr sz="1000"/>
                          </a:pPr>
                          <a:t>9.0</a:t>
                        </a:fld>
                        <a:endParaRPr lang="th-TH" sz="1000" b="0" i="0" u="none" strike="noStrike" baseline="0">
                          <a:solidFill>
                            <a:srgbClr val="0000FF"/>
                          </a:solidFill>
                          <a:latin typeface="Times New Roman"/>
                        </a:endParaRPr>
                      </a:p>
                    </xdr:txBody>
                  </xdr:sp>
                  <xdr:grpSp>
                    <xdr:nvGrpSpPr>
                      <xdr:cNvPr id="27" name="Group 26"/>
                      <xdr:cNvGrpSpPr/>
                    </xdr:nvGrpSpPr>
                    <xdr:grpSpPr>
                      <a:xfrm>
                        <a:off x="1980079" y="19008350"/>
                        <a:ext cx="3818810" cy="1358715"/>
                        <a:chOff x="1980079" y="19008350"/>
                        <a:chExt cx="3818810" cy="1358715"/>
                      </a:xfrm>
                    </xdr:grpSpPr>
                    <xdr:sp macro="" textlink="$E$24">
                      <xdr:nvSpPr>
                        <xdr:cNvPr id="28" name="Text Box 1095"/>
                        <xdr:cNvSpPr txBox="1">
                          <a:spLocks noChangeArrowheads="1" noTextEdit="1"/>
                        </xdr:cNvSpPr>
                      </xdr:nvSpPr>
                      <xdr:spPr bwMode="auto">
                        <a:xfrm>
                          <a:off x="3993036" y="20113203"/>
                          <a:ext cx="870503" cy="253862"/>
                        </a:xfrm>
                        <a:prstGeom prst="rect">
                          <a:avLst/>
                        </a:prstGeom>
                        <a:solidFill>
                          <a:schemeClr val="bg1"/>
                        </a:solidFill>
                        <a:ln>
                          <a:noFill/>
                        </a:ln>
                        <a:extLst/>
                      </xdr:spPr>
                      <xdr:txBody>
                        <a:bodyPr vertOverflow="clip" wrap="square" lIns="27432" tIns="22860" rIns="0" bIns="0" anchor="t" upright="1"/>
                        <a:lstStyle/>
                        <a:p>
                          <a:pPr algn="l" rtl="0">
                            <a:defRPr sz="1000"/>
                          </a:pPr>
                          <a:fld id="{EA3C55B9-B573-4E29-8B98-672563E404AC}" type="TxLink">
                            <a:rPr lang="th-TH" sz="1050" b="1" i="0" u="none" strike="noStrike" baseline="0">
                              <a:solidFill>
                                <a:schemeClr val="tx1"/>
                              </a:solidFill>
                              <a:latin typeface="Times New Roman"/>
                            </a:rPr>
                            <a:pPr algn="l" rtl="0">
                              <a:defRPr sz="1000"/>
                            </a:pPr>
                            <a:t>OK</a:t>
                          </a:fld>
                          <a:endParaRPr lang="th-TH" sz="1050" b="1" i="0" u="none" strike="noStrike" baseline="0">
                            <a:solidFill>
                              <a:schemeClr val="tx1"/>
                            </a:solidFill>
                            <a:latin typeface="Times New Roman"/>
                          </a:endParaRPr>
                        </a:p>
                      </xdr:txBody>
                    </xdr:sp>
                    <xdr:grpSp>
                      <xdr:nvGrpSpPr>
                        <xdr:cNvPr id="29" name="Group 28"/>
                        <xdr:cNvGrpSpPr/>
                      </xdr:nvGrpSpPr>
                      <xdr:grpSpPr>
                        <a:xfrm>
                          <a:off x="1980079" y="19008350"/>
                          <a:ext cx="3818810" cy="884084"/>
                          <a:chOff x="1972935" y="19114890"/>
                          <a:chExt cx="3816731" cy="891864"/>
                        </a:xfrm>
                      </xdr:grpSpPr>
                      <xdr:sp macro="" textlink="">
                        <xdr:nvSpPr>
                          <xdr:cNvPr id="36" name="Line 1086"/>
                          <xdr:cNvSpPr>
                            <a:spLocks noChangeShapeType="1"/>
                          </xdr:cNvSpPr>
                        </xdr:nvSpPr>
                        <xdr:spPr bwMode="auto">
                          <a:xfrm flipH="1" flipV="1">
                            <a:off x="2977597" y="19358009"/>
                            <a:ext cx="0" cy="567155"/>
                          </a:xfrm>
                          <a:prstGeom prst="line">
                            <a:avLst/>
                          </a:prstGeom>
                          <a:noFill/>
                          <a:ln w="9525">
                            <a:solidFill>
                              <a:srgbClr xmlns:mc="http://schemas.openxmlformats.org/markup-compatibility/2006" xmlns:a14="http://schemas.microsoft.com/office/drawing/2010/main" val="000000" mc:Ignorable="a14" a14:legacySpreadsheetColorIndex="64"/>
                            </a:solidFill>
                            <a:round/>
                            <a:headEnd/>
                            <a:tailEnd type="triangle" w="sm" len="med"/>
                          </a:ln>
                          <a:extLst>
                            <a:ext uri="{909E8E84-426E-40DD-AFC4-6F175D3DCCD1}">
                              <a14:hiddenFill xmlns:a14="http://schemas.microsoft.com/office/drawing/2010/main">
                                <a:noFill/>
                              </a14:hiddenFill>
                            </a:ext>
                          </a:extLst>
                        </xdr:spPr>
                      </xdr:sp>
                      <xdr:cxnSp macro="">
                        <xdr:nvCxnSpPr>
                          <xdr:cNvPr id="37" name="Straight Connector 36"/>
                          <xdr:cNvCxnSpPr/>
                        </xdr:nvCxnSpPr>
                        <xdr:spPr>
                          <a:xfrm>
                            <a:off x="2964170" y="19930321"/>
                            <a:ext cx="613497" cy="0"/>
                          </a:xfrm>
                          <a:prstGeom prst="line">
                            <a:avLst/>
                          </a:prstGeom>
                        </xdr:spPr>
                        <xdr:style>
                          <a:lnRef idx="1">
                            <a:schemeClr val="dk1"/>
                          </a:lnRef>
                          <a:fillRef idx="0">
                            <a:schemeClr val="dk1"/>
                          </a:fillRef>
                          <a:effectRef idx="0">
                            <a:schemeClr val="dk1"/>
                          </a:effectRef>
                          <a:fontRef idx="minor">
                            <a:schemeClr val="tx1"/>
                          </a:fontRef>
                        </xdr:style>
                      </xdr:cxnSp>
                      <xdr:grpSp>
                        <xdr:nvGrpSpPr>
                          <xdr:cNvPr id="38" name="Group 37"/>
                          <xdr:cNvGrpSpPr/>
                        </xdr:nvGrpSpPr>
                        <xdr:grpSpPr>
                          <a:xfrm>
                            <a:off x="1972935" y="19114890"/>
                            <a:ext cx="3816731" cy="891864"/>
                            <a:chOff x="1985877" y="19171300"/>
                            <a:chExt cx="3825318" cy="893426"/>
                          </a:xfrm>
                        </xdr:grpSpPr>
                        <xdr:grpSp>
                          <xdr:nvGrpSpPr>
                            <xdr:cNvPr id="39" name="Group 38"/>
                            <xdr:cNvGrpSpPr/>
                          </xdr:nvGrpSpPr>
                          <xdr:grpSpPr>
                            <a:xfrm>
                              <a:off x="1985877" y="19171300"/>
                              <a:ext cx="3825318" cy="893426"/>
                              <a:chOff x="1972935" y="19114890"/>
                              <a:chExt cx="3816729" cy="891864"/>
                            </a:xfrm>
                          </xdr:grpSpPr>
                          <xdr:grpSp>
                            <xdr:nvGrpSpPr>
                              <xdr:cNvPr id="58" name="Group 57"/>
                              <xdr:cNvGrpSpPr/>
                            </xdr:nvGrpSpPr>
                            <xdr:grpSpPr>
                              <a:xfrm>
                                <a:off x="1972935" y="19114890"/>
                                <a:ext cx="3816729" cy="891864"/>
                                <a:chOff x="3350559" y="20523451"/>
                                <a:chExt cx="3810000" cy="872829"/>
                              </a:xfrm>
                            </xdr:grpSpPr>
                            <xdr:sp macro="" textlink="">
                              <xdr:nvSpPr>
                                <xdr:cNvPr id="63" name="Line 1001"/>
                                <xdr:cNvSpPr>
                                  <a:spLocks noChangeShapeType="1"/>
                                </xdr:cNvSpPr>
                              </xdr:nvSpPr>
                              <xdr:spPr bwMode="auto">
                                <a:xfrm>
                                  <a:off x="3350560" y="20529176"/>
                                  <a:ext cx="3806248" cy="0"/>
                                </a:xfrm>
                                <a:prstGeom prst="line">
                                  <a:avLst/>
                                </a:prstGeom>
                                <a:noFill/>
                                <a:ln w="12700">
                                  <a:solidFill>
                                    <a:srgbClr xmlns:mc="http://schemas.openxmlformats.org/markup-compatibility/2006" xmlns:a14="http://schemas.microsoft.com/office/drawing/2010/main" val="000000" mc:Ignorable="a14" a14:legacySpreadsheetColorIndex="64"/>
                                  </a:solidFill>
                                  <a:round/>
                                  <a:headEnd/>
                                  <a:tailEnd/>
                                </a:ln>
                                <a:extLst>
                                  <a:ext uri="{909E8E84-426E-40DD-AFC4-6F175D3DCCD1}">
                                    <a14:hiddenFill xmlns:a14="http://schemas.microsoft.com/office/drawing/2010/main">
                                      <a:noFill/>
                                    </a14:hiddenFill>
                                  </a:ext>
                                </a:extLst>
                              </xdr:spPr>
                            </xdr:sp>
                            <xdr:sp macro="" textlink="">
                              <xdr:nvSpPr>
                                <xdr:cNvPr id="64" name="Line 1002"/>
                                <xdr:cNvSpPr>
                                  <a:spLocks noChangeShapeType="1"/>
                                </xdr:cNvSpPr>
                              </xdr:nvSpPr>
                              <xdr:spPr bwMode="auto">
                                <a:xfrm>
                                  <a:off x="3350559" y="20529176"/>
                                  <a:ext cx="0" cy="867103"/>
                                </a:xfrm>
                                <a:prstGeom prst="line">
                                  <a:avLst/>
                                </a:prstGeom>
                                <a:noFill/>
                                <a:ln w="12700">
                                  <a:solidFill>
                                    <a:srgbClr xmlns:mc="http://schemas.openxmlformats.org/markup-compatibility/2006" xmlns:a14="http://schemas.microsoft.com/office/drawing/2010/main" val="000000" mc:Ignorable="a14" a14:legacySpreadsheetColorIndex="64"/>
                                  </a:solidFill>
                                  <a:round/>
                                  <a:headEnd/>
                                  <a:tailEnd/>
                                </a:ln>
                                <a:extLst>
                                  <a:ext uri="{909E8E84-426E-40DD-AFC4-6F175D3DCCD1}">
                                    <a14:hiddenFill xmlns:a14="http://schemas.microsoft.com/office/drawing/2010/main">
                                      <a:noFill/>
                                    </a14:hiddenFill>
                                  </a:ext>
                                </a:extLst>
                              </xdr:spPr>
                            </xdr:sp>
                            <xdr:sp macro="" textlink="">
                              <xdr:nvSpPr>
                                <xdr:cNvPr id="65" name="Line 1003"/>
                                <xdr:cNvSpPr>
                                  <a:spLocks noChangeShapeType="1"/>
                                </xdr:cNvSpPr>
                              </xdr:nvSpPr>
                              <xdr:spPr bwMode="auto">
                                <a:xfrm>
                                  <a:off x="3938749" y="20812869"/>
                                  <a:ext cx="0" cy="578069"/>
                                </a:xfrm>
                                <a:prstGeom prst="line">
                                  <a:avLst/>
                                </a:prstGeom>
                                <a:noFill/>
                                <a:ln w="12700">
                                  <a:solidFill>
                                    <a:srgbClr xmlns:mc="http://schemas.openxmlformats.org/markup-compatibility/2006" xmlns:a14="http://schemas.microsoft.com/office/drawing/2010/main" val="000000" mc:Ignorable="a14" a14:legacySpreadsheetColorIndex="64"/>
                                  </a:solidFill>
                                  <a:round/>
                                  <a:headEnd/>
                                  <a:tailEnd/>
                                </a:ln>
                                <a:extLst>
                                  <a:ext uri="{909E8E84-426E-40DD-AFC4-6F175D3DCCD1}">
                                    <a14:hiddenFill xmlns:a14="http://schemas.microsoft.com/office/drawing/2010/main">
                                      <a:noFill/>
                                    </a14:hiddenFill>
                                  </a:ext>
                                </a:extLst>
                              </xdr:spPr>
                            </xdr:sp>
                            <xdr:sp macro="" textlink="">
                              <xdr:nvSpPr>
                                <xdr:cNvPr id="66" name="Line 1004"/>
                                <xdr:cNvSpPr>
                                  <a:spLocks noChangeShapeType="1"/>
                                </xdr:cNvSpPr>
                              </xdr:nvSpPr>
                              <xdr:spPr bwMode="auto">
                                <a:xfrm>
                                  <a:off x="6608766" y="20818210"/>
                                  <a:ext cx="0" cy="578069"/>
                                </a:xfrm>
                                <a:prstGeom prst="line">
                                  <a:avLst/>
                                </a:prstGeom>
                                <a:noFill/>
                                <a:ln w="12700">
                                  <a:solidFill>
                                    <a:srgbClr xmlns:mc="http://schemas.openxmlformats.org/markup-compatibility/2006" xmlns:a14="http://schemas.microsoft.com/office/drawing/2010/main" val="000000" mc:Ignorable="a14" a14:legacySpreadsheetColorIndex="64"/>
                                  </a:solidFill>
                                  <a:round/>
                                  <a:headEnd/>
                                  <a:tailEnd/>
                                </a:ln>
                                <a:extLst>
                                  <a:ext uri="{909E8E84-426E-40DD-AFC4-6F175D3DCCD1}">
                                    <a14:hiddenFill xmlns:a14="http://schemas.microsoft.com/office/drawing/2010/main">
                                      <a:noFill/>
                                    </a14:hiddenFill>
                                  </a:ext>
                                </a:extLst>
                              </xdr:spPr>
                            </xdr:sp>
                            <xdr:sp macro="" textlink="">
                              <xdr:nvSpPr>
                                <xdr:cNvPr id="67" name="Line 1006"/>
                                <xdr:cNvSpPr>
                                  <a:spLocks noChangeShapeType="1"/>
                                </xdr:cNvSpPr>
                              </xdr:nvSpPr>
                              <xdr:spPr bwMode="auto">
                                <a:xfrm>
                                  <a:off x="7160558" y="20523451"/>
                                  <a:ext cx="0" cy="872829"/>
                                </a:xfrm>
                                <a:prstGeom prst="line">
                                  <a:avLst/>
                                </a:prstGeom>
                                <a:noFill/>
                                <a:ln w="12700">
                                  <a:solidFill>
                                    <a:srgbClr xmlns:mc="http://schemas.openxmlformats.org/markup-compatibility/2006" xmlns:a14="http://schemas.microsoft.com/office/drawing/2010/main" val="000000" mc:Ignorable="a14" a14:legacySpreadsheetColorIndex="64"/>
                                  </a:solidFill>
                                  <a:round/>
                                  <a:headEnd/>
                                  <a:tailEnd/>
                                </a:ln>
                                <a:extLst>
                                  <a:ext uri="{909E8E84-426E-40DD-AFC4-6F175D3DCCD1}">
                                    <a14:hiddenFill xmlns:a14="http://schemas.microsoft.com/office/drawing/2010/main">
                                      <a:noFill/>
                                    </a14:hiddenFill>
                                  </a:ext>
                                </a:extLst>
                              </xdr:spPr>
                            </xdr:sp>
                            <xdr:sp macro="" textlink="">
                              <xdr:nvSpPr>
                                <xdr:cNvPr id="68" name="Line 1007"/>
                                <xdr:cNvSpPr>
                                  <a:spLocks noChangeShapeType="1"/>
                                </xdr:cNvSpPr>
                              </xdr:nvSpPr>
                              <xdr:spPr bwMode="auto">
                                <a:xfrm>
                                  <a:off x="3350559" y="21396279"/>
                                  <a:ext cx="590550" cy="0"/>
                                </a:xfrm>
                                <a:prstGeom prst="line">
                                  <a:avLst/>
                                </a:prstGeom>
                                <a:noFill/>
                                <a:ln w="12700">
                                  <a:solidFill>
                                    <a:srgbClr xmlns:mc="http://schemas.openxmlformats.org/markup-compatibility/2006" xmlns:a14="http://schemas.microsoft.com/office/drawing/2010/main" val="000000" mc:Ignorable="a14" a14:legacySpreadsheetColorIndex="64"/>
                                  </a:solidFill>
                                  <a:round/>
                                  <a:headEnd/>
                                  <a:tailEnd/>
                                </a:ln>
                                <a:extLst>
                                  <a:ext uri="{909E8E84-426E-40DD-AFC4-6F175D3DCCD1}">
                                    <a14:hiddenFill xmlns:a14="http://schemas.microsoft.com/office/drawing/2010/main">
                                      <a:noFill/>
                                    </a14:hiddenFill>
                                  </a:ext>
                                </a:extLst>
                              </xdr:spPr>
                            </xdr:sp>
                            <xdr:sp macro="" textlink="">
                              <xdr:nvSpPr>
                                <xdr:cNvPr id="69" name="Line 1008"/>
                                <xdr:cNvSpPr>
                                  <a:spLocks noChangeShapeType="1"/>
                                </xdr:cNvSpPr>
                              </xdr:nvSpPr>
                              <xdr:spPr bwMode="auto">
                                <a:xfrm flipV="1">
                                  <a:off x="6608766" y="21396279"/>
                                  <a:ext cx="551793" cy="0"/>
                                </a:xfrm>
                                <a:prstGeom prst="line">
                                  <a:avLst/>
                                </a:prstGeom>
                                <a:noFill/>
                                <a:ln w="12700">
                                  <a:solidFill>
                                    <a:srgbClr xmlns:mc="http://schemas.openxmlformats.org/markup-compatibility/2006" xmlns:a14="http://schemas.microsoft.com/office/drawing/2010/main" val="000000" mc:Ignorable="a14" a14:legacySpreadsheetColorIndex="64"/>
                                  </a:solidFill>
                                  <a:round/>
                                  <a:headEnd/>
                                  <a:tailEnd/>
                                </a:ln>
                                <a:extLst>
                                  <a:ext uri="{909E8E84-426E-40DD-AFC4-6F175D3DCCD1}">
                                    <a14:hiddenFill xmlns:a14="http://schemas.microsoft.com/office/drawing/2010/main">
                                      <a:noFill/>
                                    </a14:hiddenFill>
                                  </a:ext>
                                </a:extLst>
                              </xdr:spPr>
                            </xdr:sp>
                            <xdr:sp macro="" textlink="">
                              <xdr:nvSpPr>
                                <xdr:cNvPr id="70" name="Line 1009"/>
                                <xdr:cNvSpPr>
                                  <a:spLocks noChangeShapeType="1"/>
                                </xdr:cNvSpPr>
                              </xdr:nvSpPr>
                              <xdr:spPr bwMode="auto">
                                <a:xfrm>
                                  <a:off x="3941109" y="20818210"/>
                                  <a:ext cx="2667657" cy="0"/>
                                </a:xfrm>
                                <a:prstGeom prst="line">
                                  <a:avLst/>
                                </a:prstGeom>
                                <a:noFill/>
                                <a:ln w="12700">
                                  <a:solidFill>
                                    <a:srgbClr xmlns:mc="http://schemas.openxmlformats.org/markup-compatibility/2006" xmlns:a14="http://schemas.microsoft.com/office/drawing/2010/main" val="000000" mc:Ignorable="a14" a14:legacySpreadsheetColorIndex="64"/>
                                  </a:solidFill>
                                  <a:round/>
                                  <a:headEnd/>
                                  <a:tailEnd/>
                                </a:ln>
                                <a:extLst>
                                  <a:ext uri="{909E8E84-426E-40DD-AFC4-6F175D3DCCD1}">
                                    <a14:hiddenFill xmlns:a14="http://schemas.microsoft.com/office/drawing/2010/main">
                                      <a:noFill/>
                                    </a14:hiddenFill>
                                  </a:ext>
                                </a:extLst>
                              </xdr:spPr>
                            </xdr:sp>
                          </xdr:grpSp>
                          <xdr:sp macro="" textlink="">
                            <xdr:nvSpPr>
                              <xdr:cNvPr id="59" name="Line 1022"/>
                              <xdr:cNvSpPr>
                                <a:spLocks noChangeShapeType="1"/>
                              </xdr:cNvSpPr>
                            </xdr:nvSpPr>
                            <xdr:spPr bwMode="auto">
                              <a:xfrm>
                                <a:off x="2078832" y="19366706"/>
                                <a:ext cx="3599002" cy="0"/>
                              </a:xfrm>
                              <a:prstGeom prst="line">
                                <a:avLst/>
                              </a:prstGeom>
                              <a:noFill/>
                              <a:ln w="15875">
                                <a:solidFill>
                                  <a:srgbClr val="0070C0"/>
                                </a:solidFill>
                                <a:round/>
                                <a:headEnd/>
                                <a:tailEnd/>
                              </a:ln>
                              <a:extLst>
                                <a:ext uri="{909E8E84-426E-40DD-AFC4-6F175D3DCCD1}">
                                  <a14:hiddenFill xmlns:a14="http://schemas.microsoft.com/office/drawing/2010/main">
                                    <a:noFill/>
                                  </a14:hiddenFill>
                                </a:ext>
                              </a:extLst>
                            </xdr:spPr>
                          </xdr:sp>
                          <xdr:sp macro="" textlink="">
                            <xdr:nvSpPr>
                              <xdr:cNvPr id="60" name="Line 1024"/>
                              <xdr:cNvSpPr>
                                <a:spLocks noChangeShapeType="1"/>
                              </xdr:cNvSpPr>
                            </xdr:nvSpPr>
                            <xdr:spPr bwMode="auto">
                              <a:xfrm>
                                <a:off x="2086195" y="19225849"/>
                                <a:ext cx="0" cy="147638"/>
                              </a:xfrm>
                              <a:prstGeom prst="line">
                                <a:avLst/>
                              </a:prstGeom>
                              <a:noFill/>
                              <a:ln w="15875">
                                <a:solidFill>
                                  <a:srgbClr val="0070C0"/>
                                </a:solidFill>
                                <a:round/>
                                <a:headEnd/>
                                <a:tailEnd/>
                              </a:ln>
                              <a:extLst>
                                <a:ext uri="{909E8E84-426E-40DD-AFC4-6F175D3DCCD1}">
                                  <a14:hiddenFill xmlns:a14="http://schemas.microsoft.com/office/drawing/2010/main">
                                    <a:noFill/>
                                  </a14:hiddenFill>
                                </a:ext>
                              </a:extLst>
                            </xdr:spPr>
                          </xdr:sp>
                        </xdr:grpSp>
                        <xdr:grpSp>
                          <xdr:nvGrpSpPr>
                            <xdr:cNvPr id="40" name="Group 39"/>
                            <xdr:cNvGrpSpPr/>
                          </xdr:nvGrpSpPr>
                          <xdr:grpSpPr>
                            <a:xfrm>
                              <a:off x="2595907" y="19358683"/>
                              <a:ext cx="2683783" cy="58655"/>
                              <a:chOff x="2595907" y="19358683"/>
                              <a:chExt cx="2683783" cy="58655"/>
                            </a:xfrm>
                          </xdr:grpSpPr>
                          <xdr:sp macro="" textlink="">
                            <xdr:nvSpPr>
                              <xdr:cNvPr id="47" name="Oval 1040"/>
                              <xdr:cNvSpPr>
                                <a:spLocks noChangeArrowheads="1"/>
                              </xdr:cNvSpPr>
                            </xdr:nvSpPr>
                            <xdr:spPr bwMode="auto">
                              <a:xfrm>
                                <a:off x="3178437" y="19367708"/>
                                <a:ext cx="56831" cy="47625"/>
                              </a:xfrm>
                              <a:prstGeom prst="ellipse">
                                <a:avLst/>
                              </a:prstGeom>
                              <a:solidFill>
                                <a:srgbClr val="00B050"/>
                              </a:solidFill>
                              <a:ln w="9525">
                                <a:solidFill>
                                  <a:srgbClr val="00B050"/>
                                </a:solidFill>
                                <a:round/>
                                <a:headEnd/>
                                <a:tailEnd/>
                              </a:ln>
                            </xdr:spPr>
                          </xdr:sp>
                          <xdr:sp macro="" textlink="">
                            <xdr:nvSpPr>
                              <xdr:cNvPr id="48" name="Oval 1040"/>
                              <xdr:cNvSpPr>
                                <a:spLocks noChangeArrowheads="1"/>
                              </xdr:cNvSpPr>
                            </xdr:nvSpPr>
                            <xdr:spPr bwMode="auto">
                              <a:xfrm>
                                <a:off x="2894692" y="19369713"/>
                                <a:ext cx="57150" cy="47625"/>
                              </a:xfrm>
                              <a:prstGeom prst="ellipse">
                                <a:avLst/>
                              </a:prstGeom>
                              <a:solidFill>
                                <a:srgbClr val="00B050"/>
                              </a:solidFill>
                              <a:ln w="9525">
                                <a:solidFill>
                                  <a:srgbClr val="00B050"/>
                                </a:solidFill>
                                <a:round/>
                                <a:headEnd/>
                                <a:tailEnd/>
                              </a:ln>
                            </xdr:spPr>
                          </xdr:sp>
                          <xdr:sp macro="" textlink="">
                            <xdr:nvSpPr>
                              <xdr:cNvPr id="49" name="Oval 1040"/>
                              <xdr:cNvSpPr>
                                <a:spLocks noChangeArrowheads="1"/>
                              </xdr:cNvSpPr>
                            </xdr:nvSpPr>
                            <xdr:spPr bwMode="auto">
                              <a:xfrm>
                                <a:off x="2595907" y="19361691"/>
                                <a:ext cx="57150" cy="47625"/>
                              </a:xfrm>
                              <a:prstGeom prst="ellipse">
                                <a:avLst/>
                              </a:prstGeom>
                              <a:solidFill>
                                <a:srgbClr val="00B050"/>
                              </a:solidFill>
                              <a:ln w="9525">
                                <a:solidFill>
                                  <a:srgbClr val="00B050"/>
                                </a:solidFill>
                                <a:round/>
                                <a:headEnd/>
                                <a:tailEnd/>
                              </a:ln>
                            </xdr:spPr>
                          </xdr:sp>
                          <xdr:sp macro="" textlink="">
                            <xdr:nvSpPr>
                              <xdr:cNvPr id="50" name="Oval 1040"/>
                              <xdr:cNvSpPr>
                                <a:spLocks noChangeArrowheads="1"/>
                              </xdr:cNvSpPr>
                            </xdr:nvSpPr>
                            <xdr:spPr bwMode="auto">
                              <a:xfrm>
                                <a:off x="5222540" y="19364700"/>
                                <a:ext cx="57150" cy="47625"/>
                              </a:xfrm>
                              <a:prstGeom prst="ellipse">
                                <a:avLst/>
                              </a:prstGeom>
                              <a:solidFill>
                                <a:srgbClr val="00B050"/>
                              </a:solidFill>
                              <a:ln w="9525">
                                <a:solidFill>
                                  <a:srgbClr val="00B050"/>
                                </a:solidFill>
                                <a:round/>
                                <a:headEnd/>
                                <a:tailEnd/>
                              </a:ln>
                            </xdr:spPr>
                          </xdr:sp>
                          <xdr:sp macro="" textlink="">
                            <xdr:nvSpPr>
                              <xdr:cNvPr id="51" name="Oval 1040"/>
                              <xdr:cNvSpPr>
                                <a:spLocks noChangeArrowheads="1"/>
                              </xdr:cNvSpPr>
                            </xdr:nvSpPr>
                            <xdr:spPr bwMode="auto">
                              <a:xfrm>
                                <a:off x="4938795" y="19366705"/>
                                <a:ext cx="57150" cy="47625"/>
                              </a:xfrm>
                              <a:prstGeom prst="ellipse">
                                <a:avLst/>
                              </a:prstGeom>
                              <a:solidFill>
                                <a:srgbClr val="00B050"/>
                              </a:solidFill>
                              <a:ln w="9525">
                                <a:solidFill>
                                  <a:srgbClr val="00B050"/>
                                </a:solidFill>
                                <a:round/>
                                <a:headEnd/>
                                <a:tailEnd/>
                              </a:ln>
                            </xdr:spPr>
                          </xdr:sp>
                          <xdr:sp macro="" textlink="">
                            <xdr:nvSpPr>
                              <xdr:cNvPr id="52" name="Oval 1040"/>
                              <xdr:cNvSpPr>
                                <a:spLocks noChangeArrowheads="1"/>
                              </xdr:cNvSpPr>
                            </xdr:nvSpPr>
                            <xdr:spPr bwMode="auto">
                              <a:xfrm>
                                <a:off x="4636523" y="19358683"/>
                                <a:ext cx="56936" cy="47625"/>
                              </a:xfrm>
                              <a:prstGeom prst="ellipse">
                                <a:avLst/>
                              </a:prstGeom>
                              <a:solidFill>
                                <a:srgbClr val="00B050"/>
                              </a:solidFill>
                              <a:ln w="9525">
                                <a:solidFill>
                                  <a:srgbClr val="00B050"/>
                                </a:solidFill>
                                <a:round/>
                                <a:headEnd/>
                                <a:tailEnd/>
                              </a:ln>
                            </xdr:spPr>
                          </xdr:sp>
                          <xdr:sp macro="" textlink="">
                            <xdr:nvSpPr>
                              <xdr:cNvPr id="53" name="Oval 1040"/>
                              <xdr:cNvSpPr>
                                <a:spLocks noChangeArrowheads="1"/>
                              </xdr:cNvSpPr>
                            </xdr:nvSpPr>
                            <xdr:spPr bwMode="auto">
                              <a:xfrm>
                                <a:off x="3437629" y="19366087"/>
                                <a:ext cx="56831" cy="47625"/>
                              </a:xfrm>
                              <a:prstGeom prst="ellipse">
                                <a:avLst/>
                              </a:prstGeom>
                              <a:solidFill>
                                <a:srgbClr val="00B050"/>
                              </a:solidFill>
                              <a:ln w="9525">
                                <a:solidFill>
                                  <a:srgbClr val="00B050"/>
                                </a:solidFill>
                                <a:round/>
                                <a:headEnd/>
                                <a:tailEnd/>
                              </a:ln>
                            </xdr:spPr>
                          </xdr:sp>
                          <xdr:sp macro="" textlink="">
                            <xdr:nvSpPr>
                              <xdr:cNvPr id="54" name="Oval 1040"/>
                              <xdr:cNvSpPr>
                                <a:spLocks noChangeArrowheads="1"/>
                              </xdr:cNvSpPr>
                            </xdr:nvSpPr>
                            <xdr:spPr bwMode="auto">
                              <a:xfrm>
                                <a:off x="3703518" y="19360413"/>
                                <a:ext cx="56831" cy="47625"/>
                              </a:xfrm>
                              <a:prstGeom prst="ellipse">
                                <a:avLst/>
                              </a:prstGeom>
                              <a:solidFill>
                                <a:srgbClr val="00B050"/>
                              </a:solidFill>
                              <a:ln w="9525">
                                <a:solidFill>
                                  <a:srgbClr val="00B050"/>
                                </a:solidFill>
                                <a:round/>
                                <a:headEnd/>
                                <a:tailEnd/>
                              </a:ln>
                            </xdr:spPr>
                          </xdr:sp>
                          <xdr:sp macro="" textlink="">
                            <xdr:nvSpPr>
                              <xdr:cNvPr id="55" name="Oval 1040"/>
                              <xdr:cNvSpPr>
                                <a:spLocks noChangeArrowheads="1"/>
                              </xdr:cNvSpPr>
                            </xdr:nvSpPr>
                            <xdr:spPr bwMode="auto">
                              <a:xfrm>
                                <a:off x="3940206" y="19362845"/>
                                <a:ext cx="56831" cy="47625"/>
                              </a:xfrm>
                              <a:prstGeom prst="ellipse">
                                <a:avLst/>
                              </a:prstGeom>
                              <a:solidFill>
                                <a:srgbClr val="00B050"/>
                              </a:solidFill>
                              <a:ln w="9525">
                                <a:solidFill>
                                  <a:srgbClr val="00B050"/>
                                </a:solidFill>
                                <a:round/>
                                <a:headEnd/>
                                <a:tailEnd/>
                              </a:ln>
                            </xdr:spPr>
                          </xdr:sp>
                          <xdr:sp macro="" textlink="">
                            <xdr:nvSpPr>
                              <xdr:cNvPr id="56" name="Oval 1040"/>
                              <xdr:cNvSpPr>
                                <a:spLocks noChangeArrowheads="1"/>
                              </xdr:cNvSpPr>
                            </xdr:nvSpPr>
                            <xdr:spPr bwMode="auto">
                              <a:xfrm>
                                <a:off x="4183491" y="19361224"/>
                                <a:ext cx="56831" cy="47625"/>
                              </a:xfrm>
                              <a:prstGeom prst="ellipse">
                                <a:avLst/>
                              </a:prstGeom>
                              <a:solidFill>
                                <a:srgbClr val="00B050"/>
                              </a:solidFill>
                              <a:ln w="9525">
                                <a:solidFill>
                                  <a:srgbClr val="00B050"/>
                                </a:solidFill>
                                <a:round/>
                                <a:headEnd/>
                                <a:tailEnd/>
                              </a:ln>
                            </xdr:spPr>
                          </xdr:sp>
                          <xdr:sp macro="" textlink="">
                            <xdr:nvSpPr>
                              <xdr:cNvPr id="57" name="Oval 1040"/>
                              <xdr:cNvSpPr>
                                <a:spLocks noChangeArrowheads="1"/>
                              </xdr:cNvSpPr>
                            </xdr:nvSpPr>
                            <xdr:spPr bwMode="auto">
                              <a:xfrm>
                                <a:off x="4410784" y="19363656"/>
                                <a:ext cx="56831" cy="47625"/>
                              </a:xfrm>
                              <a:prstGeom prst="ellipse">
                                <a:avLst/>
                              </a:prstGeom>
                              <a:solidFill>
                                <a:srgbClr val="00B050"/>
                              </a:solidFill>
                              <a:ln w="9525">
                                <a:solidFill>
                                  <a:srgbClr val="00B050"/>
                                </a:solidFill>
                                <a:round/>
                                <a:headEnd/>
                                <a:tailEnd/>
                              </a:ln>
                            </xdr:spPr>
                          </xdr:sp>
                        </xdr:grpSp>
                      </xdr:grpSp>
                    </xdr:grpSp>
                    <xdr:cxnSp macro="">
                      <xdr:nvCxnSpPr>
                        <xdr:cNvPr id="30" name="Straight Arrow Connector 29"/>
                        <xdr:cNvCxnSpPr/>
                      </xdr:nvCxnSpPr>
                      <xdr:spPr>
                        <a:xfrm flipH="1">
                          <a:off x="2263639" y="20254846"/>
                          <a:ext cx="747832" cy="3174"/>
                        </a:xfrm>
                        <a:prstGeom prst="straightConnector1">
                          <a:avLst/>
                        </a:prstGeom>
                        <a:ln>
                          <a:tailEnd type="arrow"/>
                        </a:ln>
                      </xdr:spPr>
                      <xdr:style>
                        <a:lnRef idx="1">
                          <a:schemeClr val="dk1"/>
                        </a:lnRef>
                        <a:fillRef idx="0">
                          <a:schemeClr val="dk1"/>
                        </a:fillRef>
                        <a:effectRef idx="0">
                          <a:schemeClr val="dk1"/>
                        </a:effectRef>
                        <a:fontRef idx="minor">
                          <a:schemeClr val="tx1"/>
                        </a:fontRef>
                      </xdr:style>
                    </xdr:cxnSp>
                    <xdr:cxnSp macro="">
                      <xdr:nvCxnSpPr>
                        <xdr:cNvPr id="31" name="Straight Arrow Connector 30"/>
                        <xdr:cNvCxnSpPr/>
                      </xdr:nvCxnSpPr>
                      <xdr:spPr>
                        <a:xfrm>
                          <a:off x="4908706" y="20261331"/>
                          <a:ext cx="655966" cy="0"/>
                        </a:xfrm>
                        <a:prstGeom prst="straightConnector1">
                          <a:avLst/>
                        </a:prstGeom>
                        <a:ln>
                          <a:tailEnd type="arrow"/>
                        </a:ln>
                      </xdr:spPr>
                      <xdr:style>
                        <a:lnRef idx="1">
                          <a:schemeClr val="dk1"/>
                        </a:lnRef>
                        <a:fillRef idx="0">
                          <a:schemeClr val="dk1"/>
                        </a:fillRef>
                        <a:effectRef idx="0">
                          <a:schemeClr val="dk1"/>
                        </a:effectRef>
                        <a:fontRef idx="minor">
                          <a:schemeClr val="tx1"/>
                        </a:fontRef>
                      </xdr:style>
                    </xdr:cxnSp>
                  </xdr:grpSp>
                </xdr:grpSp>
              </xdr:grpSp>
              <xdr:sp macro="" textlink="$J$5">
                <xdr:nvSpPr>
                  <xdr:cNvPr id="14" name="Text Box 1095"/>
                  <xdr:cNvSpPr txBox="1">
                    <a:spLocks noChangeArrowheads="1" noTextEdit="1"/>
                  </xdr:cNvSpPr>
                </xdr:nvSpPr>
                <xdr:spPr bwMode="auto">
                  <a:xfrm>
                    <a:off x="5121427" y="20835881"/>
                    <a:ext cx="510183" cy="256009"/>
                  </a:xfrm>
                  <a:prstGeom prst="rect">
                    <a:avLst/>
                  </a:prstGeom>
                  <a:noFill/>
                  <a:ln>
                    <a:noFill/>
                  </a:ln>
                  <a:extLst/>
                </xdr:spPr>
                <xdr:txBody>
                  <a:bodyPr vertOverflow="clip" wrap="square" lIns="27432" tIns="22860" rIns="0" bIns="0" anchor="t" upright="1"/>
                  <a:lstStyle/>
                  <a:p>
                    <a:pPr algn="l" rtl="0">
                      <a:defRPr sz="1000"/>
                    </a:pPr>
                    <a:fld id="{E9A8B9BB-99EB-484A-BCE4-267DF15EA241}" type="TxLink">
                      <a:rPr lang="th-TH" sz="1050" b="1" i="0" u="none" strike="noStrike" baseline="0">
                        <a:solidFill>
                          <a:schemeClr val="tx1"/>
                        </a:solidFill>
                        <a:latin typeface="Times New Roman"/>
                      </a:rPr>
                      <a:pPr algn="l" rtl="0">
                        <a:defRPr sz="1000"/>
                      </a:pPr>
                      <a:t>2.70</a:t>
                    </a:fld>
                    <a:endParaRPr lang="th-TH" sz="1050" b="1" i="0" u="none" strike="noStrike" baseline="0">
                      <a:solidFill>
                        <a:schemeClr val="tx1"/>
                      </a:solidFill>
                      <a:latin typeface="Times New Roman"/>
                    </a:endParaRPr>
                  </a:p>
                </xdr:txBody>
              </xdr:sp>
            </xdr:grpSp>
            <xdr:sp macro="" textlink="$K$6">
              <xdr:nvSpPr>
                <xdr:cNvPr id="12" name="Text Box 1095"/>
                <xdr:cNvSpPr txBox="1">
                  <a:spLocks noChangeArrowheads="1" noTextEdit="1"/>
                </xdr:cNvSpPr>
              </xdr:nvSpPr>
              <xdr:spPr bwMode="auto">
                <a:xfrm>
                  <a:off x="4621749" y="20820649"/>
                  <a:ext cx="510183" cy="256009"/>
                </a:xfrm>
                <a:prstGeom prst="rect">
                  <a:avLst/>
                </a:prstGeom>
                <a:noFill/>
                <a:ln>
                  <a:noFill/>
                </a:ln>
                <a:extLst/>
              </xdr:spPr>
              <xdr:txBody>
                <a:bodyPr vertOverflow="clip" wrap="square" lIns="27432" tIns="22860" rIns="0" bIns="0" anchor="t" upright="1"/>
                <a:lstStyle/>
                <a:p>
                  <a:pPr algn="l" rtl="0">
                    <a:defRPr sz="1000"/>
                  </a:pPr>
                  <a:fld id="{65A1131F-64AF-4A90-8AAD-4AFFDF04AD7D}" type="TxLink">
                    <a:rPr lang="th-TH" sz="1050" b="1" i="0" u="none" strike="noStrike" baseline="0">
                      <a:solidFill>
                        <a:schemeClr val="tx1"/>
                      </a:solidFill>
                      <a:latin typeface="Times New Roman"/>
                    </a:rPr>
                    <a:pPr algn="l" rtl="0">
                      <a:defRPr sz="1000"/>
                    </a:pPr>
                    <a:t>ม.</a:t>
                  </a:fld>
                  <a:endParaRPr lang="th-TH" sz="1050" b="1" i="0" u="none" strike="noStrike" baseline="0">
                    <a:solidFill>
                      <a:schemeClr val="tx1"/>
                    </a:solidFill>
                    <a:latin typeface="Times New Roman"/>
                  </a:endParaRPr>
                </a:p>
              </xdr:txBody>
            </xdr:sp>
          </xdr:grpSp>
          <xdr:sp macro="" textlink="">
            <xdr:nvSpPr>
              <xdr:cNvPr id="88" name="Line 1024"/>
              <xdr:cNvSpPr>
                <a:spLocks noChangeShapeType="1"/>
              </xdr:cNvSpPr>
            </xdr:nvSpPr>
            <xdr:spPr bwMode="auto">
              <a:xfrm flipH="1">
                <a:off x="7934970" y="6794873"/>
                <a:ext cx="0" cy="104365"/>
              </a:xfrm>
              <a:prstGeom prst="line">
                <a:avLst/>
              </a:prstGeom>
              <a:noFill/>
              <a:ln w="15875">
                <a:solidFill>
                  <a:srgbClr val="0070C0"/>
                </a:solidFill>
                <a:round/>
                <a:headEnd/>
                <a:tailEnd/>
              </a:ln>
              <a:extLst>
                <a:ext uri="{909E8E84-426E-40DD-AFC4-6F175D3DCCD1}">
                  <a14:hiddenFill xmlns:a14="http://schemas.microsoft.com/office/drawing/2010/main">
                    <a:noFill/>
                  </a14:hiddenFill>
                </a:ext>
              </a:extLst>
            </xdr:spPr>
          </xdr:sp>
        </xdr:grpSp>
        <xdr:sp macro="" textlink="$H$27">
          <xdr:nvSpPr>
            <xdr:cNvPr id="90" name="Text Box 1095"/>
            <xdr:cNvSpPr txBox="1">
              <a:spLocks noChangeArrowheads="1" noTextEdit="1"/>
            </xdr:cNvSpPr>
          </xdr:nvSpPr>
          <xdr:spPr bwMode="auto">
            <a:xfrm flipH="1">
              <a:off x="9123588" y="7220241"/>
              <a:ext cx="484755" cy="159594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xmlns:mc="http://schemas.openxmlformats.org/markup-compatibility/2006" val="FFFFFF" mc:Ignorable="a14" a14:legacySpreadsheetColorIndex="9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xmlns:mc="http://schemas.openxmlformats.org/markup-compatibility/2006"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0" anchor="t" upright="1"/>
            <a:lstStyle/>
            <a:p>
              <a:pPr algn="l" rtl="0">
                <a:defRPr sz="1000"/>
              </a:pPr>
              <a:fld id="{195522C4-5597-42D9-B4FD-AD2B2AA31C49}" type="TxLink">
                <a:rPr lang="th-TH" sz="1000" b="0" i="0" u="none" strike="noStrike" baseline="0">
                  <a:solidFill>
                    <a:srgbClr val="0000FF"/>
                  </a:solidFill>
                  <a:latin typeface="Times New Roman"/>
                </a:rPr>
                <a:pPr algn="l" rtl="0">
                  <a:defRPr sz="1000"/>
                </a:pPr>
                <a:t>@0.150</a:t>
              </a:fld>
              <a:endParaRPr lang="th-TH" sz="1000" b="0" i="0" u="none" strike="noStrike" baseline="0">
                <a:solidFill>
                  <a:srgbClr val="0000FF"/>
                </a:solidFill>
                <a:latin typeface="Times New Roman"/>
              </a:endParaRPr>
            </a:p>
          </xdr:txBody>
        </xdr:sp>
        <xdr:sp macro="" textlink="$D$12">
          <xdr:nvSpPr>
            <xdr:cNvPr id="91" name="Text Box 1095"/>
            <xdr:cNvSpPr txBox="1">
              <a:spLocks noChangeArrowheads="1" noTextEdit="1"/>
            </xdr:cNvSpPr>
          </xdr:nvSpPr>
          <xdr:spPr bwMode="auto">
            <a:xfrm flipH="1">
              <a:off x="8665199" y="7214288"/>
              <a:ext cx="242861" cy="159594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xmlns:mc="http://schemas.openxmlformats.org/markup-compatibility/2006" val="FFFFFF" mc:Ignorable="a14" a14:legacySpreadsheetColorIndex="9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xmlns:mc="http://schemas.openxmlformats.org/markup-compatibility/2006"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0" anchor="t" upright="1"/>
            <a:lstStyle/>
            <a:p>
              <a:pPr algn="l" rtl="0">
                <a:defRPr sz="1000"/>
              </a:pPr>
              <a:fld id="{D38B2959-27FB-497E-ADEF-468D2068F92F}" type="TxLink">
                <a:rPr lang="th-TH" sz="1000" b="0" i="0" u="none" strike="noStrike" baseline="0">
                  <a:solidFill>
                    <a:srgbClr val="0000FF"/>
                  </a:solidFill>
                  <a:latin typeface="Times New Roman"/>
                </a:rPr>
                <a:pPr algn="l" rtl="0">
                  <a:defRPr sz="1000"/>
                </a:pPr>
                <a:t>RB</a:t>
              </a:fld>
              <a:endParaRPr lang="th-TH" sz="1000" b="0" i="0" u="none" strike="noStrike" baseline="0">
                <a:solidFill>
                  <a:srgbClr val="0000FF"/>
                </a:solidFill>
                <a:latin typeface="Times New Roman"/>
              </a:endParaRPr>
            </a:p>
          </xdr:txBody>
        </xdr:sp>
        <xdr:sp macro="" textlink="$H$33">
          <xdr:nvSpPr>
            <xdr:cNvPr id="92" name="Text Box 1095"/>
            <xdr:cNvSpPr txBox="1">
              <a:spLocks noChangeArrowheads="1" noTextEdit="1"/>
            </xdr:cNvSpPr>
          </xdr:nvSpPr>
          <xdr:spPr bwMode="auto">
            <a:xfrm flipH="1">
              <a:off x="9103347" y="7021406"/>
              <a:ext cx="484755" cy="159594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xmlns:mc="http://schemas.openxmlformats.org/markup-compatibility/2006" val="FFFFFF" mc:Ignorable="a14" a14:legacySpreadsheetColorIndex="9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xmlns:mc="http://schemas.openxmlformats.org/markup-compatibility/2006"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0" anchor="t" upright="1"/>
            <a:lstStyle/>
            <a:p>
              <a:pPr algn="l" rtl="0">
                <a:defRPr sz="1000"/>
              </a:pPr>
              <a:fld id="{8AB2ADC7-3FBD-4310-A7AA-41FF4E8FC585}" type="TxLink">
                <a:rPr lang="th-TH" sz="1000" b="0" i="0" u="none" strike="noStrike" baseline="0">
                  <a:solidFill>
                    <a:srgbClr val="0000FF"/>
                  </a:solidFill>
                  <a:latin typeface="Times New Roman"/>
                </a:rPr>
                <a:pPr algn="l" rtl="0">
                  <a:defRPr sz="1000"/>
                </a:pPr>
                <a:t>@0.250</a:t>
              </a:fld>
              <a:endParaRPr lang="th-TH" sz="1000" b="0" i="0" u="none" strike="noStrike" baseline="0">
                <a:solidFill>
                  <a:srgbClr val="0000FF"/>
                </a:solidFill>
                <a:latin typeface="Times New Roman"/>
              </a:endParaRPr>
            </a:p>
          </xdr:txBody>
        </xdr:sp>
        <xdr:sp macro="" textlink="$D$12">
          <xdr:nvSpPr>
            <xdr:cNvPr id="93" name="Text Box 1095"/>
            <xdr:cNvSpPr txBox="1">
              <a:spLocks noChangeArrowheads="1" noTextEdit="1"/>
            </xdr:cNvSpPr>
          </xdr:nvSpPr>
          <xdr:spPr bwMode="auto">
            <a:xfrm flipH="1">
              <a:off x="8662817" y="7009500"/>
              <a:ext cx="242861" cy="159594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xmlns:mc="http://schemas.openxmlformats.org/markup-compatibility/2006" val="FFFFFF" mc:Ignorable="a14" a14:legacySpreadsheetColorIndex="9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xmlns:mc="http://schemas.openxmlformats.org/markup-compatibility/2006"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0" anchor="t" upright="1"/>
            <a:lstStyle/>
            <a:p>
              <a:pPr algn="l" rtl="0">
                <a:defRPr sz="1000"/>
              </a:pPr>
              <a:fld id="{A0812163-414C-45EE-9D2A-8E9CDC3BD6FD}" type="TxLink">
                <a:rPr lang="th-TH" sz="1000" b="0" i="0" u="none" strike="noStrike" baseline="0">
                  <a:solidFill>
                    <a:srgbClr val="0000FF"/>
                  </a:solidFill>
                  <a:latin typeface="Times New Roman"/>
                </a:rPr>
                <a:pPr algn="l" rtl="0">
                  <a:defRPr sz="1000"/>
                </a:pPr>
                <a:t>RB</a:t>
              </a:fld>
              <a:endParaRPr lang="th-TH" sz="1000" b="0" i="0" u="none" strike="noStrike" baseline="0">
                <a:solidFill>
                  <a:srgbClr val="0000FF"/>
                </a:solidFill>
                <a:latin typeface="Times New Roman"/>
              </a:endParaRPr>
            </a:p>
          </xdr:txBody>
        </xdr:sp>
      </xdr:grpSp>
      <xdr:sp macro="" textlink="$H$32">
        <xdr:nvSpPr>
          <xdr:cNvPr id="94" name="Text Box 1095"/>
          <xdr:cNvSpPr txBox="1">
            <a:spLocks noChangeArrowheads="1" noTextEdit="1"/>
          </xdr:cNvSpPr>
        </xdr:nvSpPr>
        <xdr:spPr bwMode="auto">
          <a:xfrm flipH="1">
            <a:off x="8897371" y="7011881"/>
            <a:ext cx="242861" cy="159594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EE37FFAC-B2E4-4713-8D0B-C6D0933574F5}" type="TxLink">
              <a:rPr lang="th-TH" sz="1000" b="0" i="0" u="none" strike="noStrike" baseline="0">
                <a:solidFill>
                  <a:srgbClr val="0000FF"/>
                </a:solidFill>
                <a:latin typeface="Times New Roman"/>
              </a:rPr>
              <a:pPr algn="l" rtl="0">
                <a:defRPr sz="1000"/>
              </a:pPr>
              <a:t>9.0</a:t>
            </a:fld>
            <a:endParaRPr lang="th-TH" sz="1000" b="0" i="0" u="none" strike="noStrike" baseline="0">
              <a:solidFill>
                <a:srgbClr val="0000FF"/>
              </a:solidFill>
              <a:latin typeface="Times New Roman"/>
            </a:endParaRPr>
          </a:p>
        </xdr:txBody>
      </xdr:sp>
    </xdr:grpSp>
    <xdr:clientData/>
  </xdr:twoCellAnchor>
  <xdr:twoCellAnchor>
    <xdr:from>
      <xdr:col>2</xdr:col>
      <xdr:colOff>305543</xdr:colOff>
      <xdr:row>45</xdr:row>
      <xdr:rowOff>261938</xdr:rowOff>
    </xdr:from>
    <xdr:to>
      <xdr:col>10</xdr:col>
      <xdr:colOff>555411</xdr:colOff>
      <xdr:row>54</xdr:row>
      <xdr:rowOff>69958</xdr:rowOff>
    </xdr:to>
    <xdr:grpSp>
      <xdr:nvGrpSpPr>
        <xdr:cNvPr id="98" name="Group 97"/>
        <xdr:cNvGrpSpPr/>
      </xdr:nvGrpSpPr>
      <xdr:grpSpPr>
        <a:xfrm>
          <a:off x="1515778" y="13675379"/>
          <a:ext cx="5337339" cy="2441403"/>
          <a:chOff x="1530186" y="13869081"/>
          <a:chExt cx="5379761" cy="2502234"/>
        </a:xfrm>
      </xdr:grpSpPr>
      <xdr:grpSp>
        <xdr:nvGrpSpPr>
          <xdr:cNvPr id="3" name="Group 2"/>
          <xdr:cNvGrpSpPr/>
        </xdr:nvGrpSpPr>
        <xdr:grpSpPr>
          <a:xfrm>
            <a:off x="1530186" y="13895368"/>
            <a:ext cx="3352633" cy="2475947"/>
            <a:chOff x="1380507" y="13146975"/>
            <a:chExt cx="3352633" cy="2475947"/>
          </a:xfrm>
        </xdr:grpSpPr>
        <xdr:pic>
          <xdr:nvPicPr>
            <xdr:cNvPr id="2" name="Picture 1"/>
            <xdr:cNvPicPr>
              <a:picLocks noChangeAspect="1"/>
            </xdr:cNvPicPr>
          </xdr:nvPicPr>
          <xdr:blipFill rotWithShape="1">
            <a:blip xmlns:r="http://schemas.openxmlformats.org/officeDocument/2006/relationships" r:embed="rId2"/>
            <a:srcRect l="31844" t="30059" r="45812" b="45088"/>
            <a:stretch/>
          </xdr:blipFill>
          <xdr:spPr>
            <a:xfrm>
              <a:off x="1380507" y="13146975"/>
              <a:ext cx="3352633" cy="2130135"/>
            </a:xfrm>
            <a:prstGeom prst="rect">
              <a:avLst/>
            </a:prstGeom>
          </xdr:spPr>
        </xdr:pic>
        <xdr:sp macro="" textlink="$T$11">
          <xdr:nvSpPr>
            <xdr:cNvPr id="5" name="Text Box 1095"/>
            <xdr:cNvSpPr txBox="1">
              <a:spLocks noChangeArrowheads="1" noTextEdit="1"/>
            </xdr:cNvSpPr>
          </xdr:nvSpPr>
          <xdr:spPr bwMode="auto">
            <a:xfrm flipH="1">
              <a:off x="3096242" y="14977752"/>
              <a:ext cx="1629147" cy="260648"/>
            </a:xfrm>
            <a:prstGeom prst="rect">
              <a:avLst/>
            </a:prstGeom>
            <a:solidFill>
              <a:schemeClr val="bg1"/>
            </a:solidFill>
            <a:ln>
              <a:noFill/>
            </a:ln>
            <a:extLst/>
          </xdr:spPr>
          <xdr:txBody>
            <a:bodyPr vertOverflow="clip" wrap="square" lIns="27432" tIns="22860" rIns="0" bIns="0" anchor="t" upright="1"/>
            <a:lstStyle/>
            <a:p>
              <a:pPr algn="l" rtl="0">
                <a:defRPr sz="1000"/>
              </a:pPr>
              <a:fld id="{22E44FD1-0C0C-456C-9A32-8A1064195FC1}" type="TxLink">
                <a:rPr lang="th-TH" sz="1000" b="1" i="0" u="none" strike="noStrike" baseline="0">
                  <a:solidFill>
                    <a:srgbClr val="00B050"/>
                  </a:solidFill>
                  <a:latin typeface="Times New Roman"/>
                </a:rPr>
                <a:pPr algn="l" rtl="0">
                  <a:defRPr sz="1000"/>
                </a:pPr>
                <a:t>เหล็กเสริมกันร้าว ด้านยาว</a:t>
              </a:fld>
              <a:endParaRPr lang="th-TH" sz="1000" b="1" i="0" u="none" strike="noStrike" baseline="0">
                <a:solidFill>
                  <a:srgbClr val="00B050"/>
                </a:solidFill>
                <a:latin typeface="Times New Roman"/>
              </a:endParaRPr>
            </a:p>
          </xdr:txBody>
        </xdr:sp>
        <xdr:sp macro="" textlink="$T$12">
          <xdr:nvSpPr>
            <xdr:cNvPr id="7" name="Text Box 1095"/>
            <xdr:cNvSpPr txBox="1">
              <a:spLocks noChangeArrowheads="1" noTextEdit="1"/>
            </xdr:cNvSpPr>
          </xdr:nvSpPr>
          <xdr:spPr bwMode="auto">
            <a:xfrm flipH="1">
              <a:off x="1411678" y="15362275"/>
              <a:ext cx="1606735" cy="260647"/>
            </a:xfrm>
            <a:prstGeom prst="rect">
              <a:avLst/>
            </a:prstGeom>
            <a:solidFill>
              <a:schemeClr val="bg1"/>
            </a:solidFill>
            <a:ln>
              <a:noFill/>
            </a:ln>
            <a:extLst/>
          </xdr:spPr>
          <xdr:txBody>
            <a:bodyPr vertOverflow="clip" wrap="square" lIns="27432" tIns="22860" rIns="0" bIns="0" anchor="t" upright="1"/>
            <a:lstStyle/>
            <a:p>
              <a:pPr algn="l" rtl="0">
                <a:defRPr sz="1000"/>
              </a:pPr>
              <a:fld id="{60B31179-8482-47A7-8CA5-00142882F3AF}" type="TxLink">
                <a:rPr lang="th-TH" sz="1000" b="1" i="0" u="none" strike="noStrike" baseline="0">
                  <a:solidFill>
                    <a:srgbClr val="0000FF"/>
                  </a:solidFill>
                  <a:latin typeface="Times New Roman"/>
                </a:rPr>
                <a:pPr algn="l" rtl="0">
                  <a:defRPr sz="1000"/>
                </a:pPr>
                <a:t>เหล็กเสริมหลัก ด้านสั้น</a:t>
              </a:fld>
              <a:endParaRPr lang="th-TH" sz="1000" b="1" i="0" u="none" strike="noStrike" baseline="0">
                <a:solidFill>
                  <a:srgbClr val="0000FF"/>
                </a:solidFill>
                <a:latin typeface="Times New Roman"/>
              </a:endParaRPr>
            </a:p>
          </xdr:txBody>
        </xdr:sp>
      </xdr:grpSp>
      <xdr:pic>
        <xdr:nvPicPr>
          <xdr:cNvPr id="97" name="Picture 96"/>
          <xdr:cNvPicPr>
            <a:picLocks noChangeAspect="1"/>
          </xdr:cNvPicPr>
        </xdr:nvPicPr>
        <xdr:blipFill rotWithShape="1">
          <a:blip xmlns:r="http://schemas.openxmlformats.org/officeDocument/2006/relationships" r:embed="rId3"/>
          <a:srcRect l="77202" t="47206" r="16089" b="40748"/>
          <a:stretch/>
        </xdr:blipFill>
        <xdr:spPr>
          <a:xfrm>
            <a:off x="4737031" y="13869081"/>
            <a:ext cx="2172916" cy="1173615"/>
          </a:xfrm>
          <a:prstGeom prst="rect">
            <a:avLst/>
          </a:prstGeom>
        </xdr:spPr>
      </xdr:pic>
    </xdr:grpSp>
    <xdr:clientData/>
  </xdr:twoCellAnchor>
  <xdr:twoCellAnchor>
    <xdr:from>
      <xdr:col>11</xdr:col>
      <xdr:colOff>130617</xdr:colOff>
      <xdr:row>24</xdr:row>
      <xdr:rowOff>211574</xdr:rowOff>
    </xdr:from>
    <xdr:to>
      <xdr:col>19</xdr:col>
      <xdr:colOff>24953</xdr:colOff>
      <xdr:row>29</xdr:row>
      <xdr:rowOff>254139</xdr:rowOff>
    </xdr:to>
    <xdr:grpSp>
      <xdr:nvGrpSpPr>
        <xdr:cNvPr id="438" name="Group 437"/>
        <xdr:cNvGrpSpPr/>
      </xdr:nvGrpSpPr>
      <xdr:grpSpPr>
        <a:xfrm>
          <a:off x="7033441" y="7461780"/>
          <a:ext cx="4600806" cy="1499330"/>
          <a:chOff x="7287974" y="7559431"/>
          <a:chExt cx="4425515" cy="1539351"/>
        </a:xfrm>
      </xdr:grpSpPr>
      <xdr:grpSp>
        <xdr:nvGrpSpPr>
          <xdr:cNvPr id="191" name="Group 190"/>
          <xdr:cNvGrpSpPr/>
        </xdr:nvGrpSpPr>
        <xdr:grpSpPr>
          <a:xfrm>
            <a:off x="8689077" y="8608512"/>
            <a:ext cx="948916" cy="203770"/>
            <a:chOff x="8429625" y="10877550"/>
            <a:chExt cx="946786" cy="220591"/>
          </a:xfrm>
        </xdr:grpSpPr>
        <xdr:sp macro="" textlink="$H$26">
          <xdr:nvSpPr>
            <xdr:cNvPr id="188" name="Text Box 1095"/>
            <xdr:cNvSpPr txBox="1">
              <a:spLocks noChangeArrowheads="1" noTextEdit="1"/>
            </xdr:cNvSpPr>
          </xdr:nvSpPr>
          <xdr:spPr bwMode="auto">
            <a:xfrm flipH="1">
              <a:off x="8678428" y="10881870"/>
              <a:ext cx="243799" cy="216271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xmlns:mc="http://schemas.openxmlformats.org/markup-compatibility/2006" val="FFFFFF" mc:Ignorable="a14" a14:legacySpreadsheetColorIndex="9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xmlns:mc="http://schemas.openxmlformats.org/markup-compatibility/2006"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0" anchor="t" upright="1"/>
            <a:lstStyle/>
            <a:p>
              <a:pPr algn="l" rtl="0">
                <a:defRPr sz="1000"/>
              </a:pPr>
              <a:fld id="{9F4FA19C-B4EA-4B64-80B1-B77D01F06708}" type="TxLink">
                <a:rPr lang="th-TH" sz="1000" b="0" i="0" u="none" strike="noStrike" baseline="0">
                  <a:solidFill>
                    <a:srgbClr val="0000FF"/>
                  </a:solidFill>
                  <a:latin typeface="Times New Roman"/>
                </a:rPr>
                <a:pPr algn="l" rtl="0">
                  <a:defRPr sz="1000"/>
                </a:pPr>
                <a:t>9.0</a:t>
              </a:fld>
              <a:endParaRPr lang="th-TH" sz="1000" b="0" i="0" u="none" strike="noStrike" baseline="0">
                <a:solidFill>
                  <a:srgbClr val="0000FF"/>
                </a:solidFill>
                <a:latin typeface="Times New Roman"/>
              </a:endParaRPr>
            </a:p>
          </xdr:txBody>
        </xdr:sp>
        <xdr:sp macro="" textlink="$H$27">
          <xdr:nvSpPr>
            <xdr:cNvPr id="189" name="Text Box 1095"/>
            <xdr:cNvSpPr txBox="1">
              <a:spLocks noChangeArrowheads="1" noTextEdit="1"/>
            </xdr:cNvSpPr>
          </xdr:nvSpPr>
          <xdr:spPr bwMode="auto">
            <a:xfrm flipH="1">
              <a:off x="8889784" y="10883408"/>
              <a:ext cx="486627" cy="204268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xmlns:mc="http://schemas.openxmlformats.org/markup-compatibility/2006" val="FFFFFF" mc:Ignorable="a14" a14:legacySpreadsheetColorIndex="9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xmlns:mc="http://schemas.openxmlformats.org/markup-compatibility/2006"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0" anchor="t" upright="1"/>
            <a:lstStyle/>
            <a:p>
              <a:pPr algn="l" rtl="0">
                <a:defRPr sz="1000"/>
              </a:pPr>
              <a:fld id="{5797B41A-3684-4D07-B22D-F4CF007C5770}" type="TxLink">
                <a:rPr lang="th-TH" sz="1000" b="0" i="0" u="none" strike="noStrike" baseline="0">
                  <a:solidFill>
                    <a:srgbClr val="0000FF"/>
                  </a:solidFill>
                  <a:latin typeface="Times New Roman"/>
                </a:rPr>
                <a:pPr algn="l" rtl="0">
                  <a:defRPr sz="1000"/>
                </a:pPr>
                <a:t>@0.150</a:t>
              </a:fld>
              <a:endParaRPr lang="th-TH" sz="1000" b="0" i="0" u="none" strike="noStrike" baseline="0">
                <a:solidFill>
                  <a:srgbClr val="0000FF"/>
                </a:solidFill>
                <a:latin typeface="Times New Roman"/>
              </a:endParaRPr>
            </a:p>
          </xdr:txBody>
        </xdr:sp>
        <xdr:sp macro="" textlink="$D$12">
          <xdr:nvSpPr>
            <xdr:cNvPr id="190" name="Text Box 1095"/>
            <xdr:cNvSpPr txBox="1">
              <a:spLocks noChangeArrowheads="1" noTextEdit="1"/>
            </xdr:cNvSpPr>
          </xdr:nvSpPr>
          <xdr:spPr bwMode="auto">
            <a:xfrm flipH="1">
              <a:off x="8429625" y="10877550"/>
              <a:ext cx="243799" cy="157067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xmlns:mc="http://schemas.openxmlformats.org/markup-compatibility/2006" val="FFFFFF" mc:Ignorable="a14" a14:legacySpreadsheetColorIndex="9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xmlns:mc="http://schemas.openxmlformats.org/markup-compatibility/2006"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0" anchor="t" upright="1"/>
            <a:lstStyle/>
            <a:p>
              <a:pPr algn="l" rtl="0">
                <a:defRPr sz="1000"/>
              </a:pPr>
              <a:fld id="{D38B2959-27FB-497E-ADEF-468D2068F92F}" type="TxLink">
                <a:rPr lang="th-TH" sz="1000" b="0" i="0" u="none" strike="noStrike" baseline="0">
                  <a:solidFill>
                    <a:srgbClr val="0000FF"/>
                  </a:solidFill>
                  <a:latin typeface="Times New Roman"/>
                </a:rPr>
                <a:pPr algn="l" rtl="0">
                  <a:defRPr sz="1000"/>
                </a:pPr>
                <a:t>RB</a:t>
              </a:fld>
              <a:endParaRPr lang="th-TH" sz="1000" b="0" i="0" u="none" strike="noStrike" baseline="0">
                <a:solidFill>
                  <a:srgbClr val="0000FF"/>
                </a:solidFill>
                <a:latin typeface="Times New Roman"/>
              </a:endParaRPr>
            </a:p>
          </xdr:txBody>
        </xdr:sp>
      </xdr:grpSp>
      <xdr:grpSp>
        <xdr:nvGrpSpPr>
          <xdr:cNvPr id="192" name="Group 191"/>
          <xdr:cNvGrpSpPr/>
        </xdr:nvGrpSpPr>
        <xdr:grpSpPr>
          <a:xfrm>
            <a:off x="8736614" y="8393063"/>
            <a:ext cx="948916" cy="162926"/>
            <a:chOff x="8429625" y="10877550"/>
            <a:chExt cx="946786" cy="162926"/>
          </a:xfrm>
        </xdr:grpSpPr>
        <xdr:sp macro="" textlink="$H$32">
          <xdr:nvSpPr>
            <xdr:cNvPr id="193" name="Text Box 1095"/>
            <xdr:cNvSpPr txBox="1">
              <a:spLocks noChangeArrowheads="1" noTextEdit="1"/>
            </xdr:cNvSpPr>
          </xdr:nvSpPr>
          <xdr:spPr bwMode="auto">
            <a:xfrm flipH="1">
              <a:off x="8678428" y="10881870"/>
              <a:ext cx="243799" cy="157067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xmlns:mc="http://schemas.openxmlformats.org/markup-compatibility/2006" val="FFFFFF" mc:Ignorable="a14" a14:legacySpreadsheetColorIndex="9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xmlns:mc="http://schemas.openxmlformats.org/markup-compatibility/2006"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0" anchor="t" upright="1"/>
            <a:lstStyle/>
            <a:p>
              <a:pPr algn="l" rtl="0">
                <a:defRPr sz="1000"/>
              </a:pPr>
              <a:fld id="{47DCF9FB-CC4C-46ED-8D52-E42355E39457}" type="TxLink">
                <a:rPr lang="th-TH" sz="1000" b="0" i="0" u="none" strike="noStrike" baseline="0">
                  <a:solidFill>
                    <a:srgbClr val="0000FF"/>
                  </a:solidFill>
                  <a:latin typeface="Times New Roman"/>
                </a:rPr>
                <a:pPr algn="l" rtl="0">
                  <a:defRPr sz="1000"/>
                </a:pPr>
                <a:t>9.0</a:t>
              </a:fld>
              <a:endParaRPr lang="th-TH" sz="1000" b="0" i="0" u="none" strike="noStrike" baseline="0">
                <a:solidFill>
                  <a:srgbClr val="0000FF"/>
                </a:solidFill>
                <a:latin typeface="Times New Roman"/>
              </a:endParaRPr>
            </a:p>
          </xdr:txBody>
        </xdr:sp>
        <xdr:sp macro="" textlink="$H$33">
          <xdr:nvSpPr>
            <xdr:cNvPr id="194" name="Text Box 1095"/>
            <xdr:cNvSpPr txBox="1">
              <a:spLocks noChangeArrowheads="1" noTextEdit="1"/>
            </xdr:cNvSpPr>
          </xdr:nvSpPr>
          <xdr:spPr bwMode="auto">
            <a:xfrm flipH="1">
              <a:off x="8889784" y="10883409"/>
              <a:ext cx="486627" cy="157067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xmlns:mc="http://schemas.openxmlformats.org/markup-compatibility/2006" val="FFFFFF" mc:Ignorable="a14" a14:legacySpreadsheetColorIndex="9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xmlns:mc="http://schemas.openxmlformats.org/markup-compatibility/2006"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0" anchor="t" upright="1"/>
            <a:lstStyle/>
            <a:p>
              <a:pPr algn="l" rtl="0">
                <a:defRPr sz="1000"/>
              </a:pPr>
              <a:fld id="{738BF2D1-B7C7-4EAF-846E-886870974749}" type="TxLink">
                <a:rPr lang="th-TH" sz="1000" b="0" i="0" u="none" strike="noStrike" baseline="0">
                  <a:solidFill>
                    <a:srgbClr val="0000FF"/>
                  </a:solidFill>
                  <a:latin typeface="Times New Roman"/>
                </a:rPr>
                <a:pPr algn="l" rtl="0">
                  <a:defRPr sz="1000"/>
                </a:pPr>
                <a:t>@0.250</a:t>
              </a:fld>
              <a:endParaRPr lang="th-TH" sz="1000" b="0" i="0" u="none" strike="noStrike" baseline="0">
                <a:solidFill>
                  <a:srgbClr val="0000FF"/>
                </a:solidFill>
                <a:latin typeface="Times New Roman"/>
              </a:endParaRPr>
            </a:p>
          </xdr:txBody>
        </xdr:sp>
        <xdr:sp macro="" textlink="$D$12">
          <xdr:nvSpPr>
            <xdr:cNvPr id="195" name="Text Box 1095"/>
            <xdr:cNvSpPr txBox="1">
              <a:spLocks noChangeArrowheads="1" noTextEdit="1"/>
            </xdr:cNvSpPr>
          </xdr:nvSpPr>
          <xdr:spPr bwMode="auto">
            <a:xfrm flipH="1">
              <a:off x="8429625" y="10877550"/>
              <a:ext cx="243799" cy="157067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xmlns:mc="http://schemas.openxmlformats.org/markup-compatibility/2006" val="FFFFFF" mc:Ignorable="a14" a14:legacySpreadsheetColorIndex="9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xmlns:mc="http://schemas.openxmlformats.org/markup-compatibility/2006"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0" anchor="t" upright="1"/>
            <a:lstStyle/>
            <a:p>
              <a:pPr algn="l" rtl="0">
                <a:defRPr sz="1000"/>
              </a:pPr>
              <a:fld id="{D38B2959-27FB-497E-ADEF-468D2068F92F}" type="TxLink">
                <a:rPr lang="th-TH" sz="1000" b="0" i="0" u="none" strike="noStrike" baseline="0">
                  <a:solidFill>
                    <a:srgbClr val="0000FF"/>
                  </a:solidFill>
                  <a:latin typeface="Times New Roman"/>
                </a:rPr>
                <a:pPr algn="l" rtl="0">
                  <a:defRPr sz="1000"/>
                </a:pPr>
                <a:t>RB</a:t>
              </a:fld>
              <a:endParaRPr lang="th-TH" sz="1000" b="0" i="0" u="none" strike="noStrike" baseline="0">
                <a:solidFill>
                  <a:srgbClr val="0000FF"/>
                </a:solidFill>
                <a:latin typeface="Times New Roman"/>
              </a:endParaRPr>
            </a:p>
          </xdr:txBody>
        </xdr:sp>
      </xdr:grpSp>
      <xdr:grpSp>
        <xdr:nvGrpSpPr>
          <xdr:cNvPr id="341" name="Group 340"/>
          <xdr:cNvGrpSpPr/>
        </xdr:nvGrpSpPr>
        <xdr:grpSpPr>
          <a:xfrm>
            <a:off x="7287974" y="7559431"/>
            <a:ext cx="4425515" cy="1539351"/>
            <a:chOff x="7051891" y="9820258"/>
            <a:chExt cx="4399661" cy="1512137"/>
          </a:xfrm>
        </xdr:grpSpPr>
        <xdr:grpSp>
          <xdr:nvGrpSpPr>
            <xdr:cNvPr id="196" name="Group 195"/>
            <xdr:cNvGrpSpPr/>
          </xdr:nvGrpSpPr>
          <xdr:grpSpPr>
            <a:xfrm>
              <a:off x="7951992" y="9999874"/>
              <a:ext cx="949167" cy="162408"/>
              <a:chOff x="8429625" y="10877550"/>
              <a:chExt cx="946786" cy="162926"/>
            </a:xfrm>
          </xdr:grpSpPr>
          <xdr:sp macro="" textlink="$F$26">
            <xdr:nvSpPr>
              <xdr:cNvPr id="197" name="Text Box 1095"/>
              <xdr:cNvSpPr txBox="1">
                <a:spLocks noChangeArrowheads="1" noTextEdit="1"/>
              </xdr:cNvSpPr>
            </xdr:nvSpPr>
            <xdr:spPr bwMode="auto">
              <a:xfrm flipH="1">
                <a:off x="8678428" y="10881870"/>
                <a:ext cx="243799" cy="157067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 xmlns:a14="http://schemas.microsoft.com/office/drawing/2010/main">
                    <a:solidFill>
                      <a:srgbClr xmlns:mc="http://schemas.openxmlformats.org/markup-compatibility/2006" val="FFFFFF" mc:Ignorable="a14" a14:legacySpreadsheetColorIndex="9"/>
                    </a:solidFill>
                  </a14:hiddenFill>
                </a:ext>
                <a:ext uri="{91240B29-F687-4F45-9708-019B960494DF}">
                  <a14:hiddenLine xmlns:a14="http://schemas.microsoft.com/office/drawing/2010/main" w="9525">
                    <a:solidFill>
                      <a:srgbClr xmlns:mc="http://schemas.openxmlformats.org/markup-compatibility/2006"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  <xdr:txBody>
              <a:bodyPr vertOverflow="clip" wrap="square" lIns="27432" tIns="22860" rIns="0" bIns="0" anchor="t" upright="1"/>
              <a:lstStyle/>
              <a:p>
                <a:pPr algn="l" rtl="0">
                  <a:defRPr sz="1000"/>
                </a:pPr>
                <a:fld id="{F3D11182-164A-4FBC-82CC-EDBEEF1FD20F}" type="TxLink">
                  <a:rPr lang="th-TH" sz="1000" b="0" i="0" u="none" strike="noStrike" baseline="0">
                    <a:solidFill>
                      <a:srgbClr val="0000FF"/>
                    </a:solidFill>
                    <a:latin typeface="Times New Roman"/>
                  </a:rPr>
                  <a:pPr algn="l" rtl="0">
                    <a:defRPr sz="1000"/>
                  </a:pPr>
                  <a:t>9.0</a:t>
                </a:fld>
                <a:endParaRPr lang="th-TH" sz="1000" b="0" i="0" u="none" strike="noStrike" baseline="0">
                  <a:solidFill>
                    <a:srgbClr val="0000FF"/>
                  </a:solidFill>
                  <a:latin typeface="Times New Roman"/>
                </a:endParaRPr>
              </a:p>
            </xdr:txBody>
          </xdr:sp>
          <xdr:sp macro="" textlink="$F$27">
            <xdr:nvSpPr>
              <xdr:cNvPr id="198" name="Text Box 1095"/>
              <xdr:cNvSpPr txBox="1">
                <a:spLocks noChangeArrowheads="1" noTextEdit="1"/>
              </xdr:cNvSpPr>
            </xdr:nvSpPr>
            <xdr:spPr bwMode="auto">
              <a:xfrm flipH="1">
                <a:off x="8889784" y="10883409"/>
                <a:ext cx="486627" cy="157067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 xmlns:a14="http://schemas.microsoft.com/office/drawing/2010/main">
                    <a:solidFill>
                      <a:srgbClr xmlns:mc="http://schemas.openxmlformats.org/markup-compatibility/2006" val="FFFFFF" mc:Ignorable="a14" a14:legacySpreadsheetColorIndex="9"/>
                    </a:solidFill>
                  </a14:hiddenFill>
                </a:ext>
                <a:ext uri="{91240B29-F687-4F45-9708-019B960494DF}">
                  <a14:hiddenLine xmlns:a14="http://schemas.microsoft.com/office/drawing/2010/main" w="9525">
                    <a:solidFill>
                      <a:srgbClr xmlns:mc="http://schemas.openxmlformats.org/markup-compatibility/2006"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  <xdr:txBody>
              <a:bodyPr vertOverflow="clip" wrap="square" lIns="27432" tIns="22860" rIns="0" bIns="0" anchor="t" upright="1"/>
              <a:lstStyle/>
              <a:p>
                <a:pPr algn="l" rtl="0">
                  <a:defRPr sz="1000"/>
                </a:pPr>
                <a:fld id="{26325691-01D8-43B3-95CA-701D8D2FB880}" type="TxLink">
                  <a:rPr lang="th-TH" sz="1000" b="0" i="0" u="none" strike="noStrike" baseline="0">
                    <a:solidFill>
                      <a:srgbClr val="0000FF"/>
                    </a:solidFill>
                    <a:latin typeface="Times New Roman"/>
                  </a:rPr>
                  <a:pPr algn="l" rtl="0">
                    <a:defRPr sz="1000"/>
                  </a:pPr>
                  <a:t>@0.150</a:t>
                </a:fld>
                <a:endParaRPr lang="th-TH" sz="1000" b="0" i="0" u="none" strike="noStrike" baseline="0">
                  <a:solidFill>
                    <a:srgbClr val="0000FF"/>
                  </a:solidFill>
                  <a:latin typeface="Times New Roman"/>
                </a:endParaRPr>
              </a:p>
            </xdr:txBody>
          </xdr:sp>
          <xdr:sp macro="" textlink="$D$12">
            <xdr:nvSpPr>
              <xdr:cNvPr id="199" name="Text Box 1095"/>
              <xdr:cNvSpPr txBox="1">
                <a:spLocks noChangeArrowheads="1" noTextEdit="1"/>
              </xdr:cNvSpPr>
            </xdr:nvSpPr>
            <xdr:spPr bwMode="auto">
              <a:xfrm flipH="1">
                <a:off x="8429625" y="10877550"/>
                <a:ext cx="243799" cy="157067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 xmlns:a14="http://schemas.microsoft.com/office/drawing/2010/main">
                    <a:solidFill>
                      <a:srgbClr xmlns:mc="http://schemas.openxmlformats.org/markup-compatibility/2006" val="FFFFFF" mc:Ignorable="a14" a14:legacySpreadsheetColorIndex="9"/>
                    </a:solidFill>
                  </a14:hiddenFill>
                </a:ext>
                <a:ext uri="{91240B29-F687-4F45-9708-019B960494DF}">
                  <a14:hiddenLine xmlns:a14="http://schemas.microsoft.com/office/drawing/2010/main" w="9525">
                    <a:solidFill>
                      <a:srgbClr xmlns:mc="http://schemas.openxmlformats.org/markup-compatibility/2006"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  <xdr:txBody>
              <a:bodyPr vertOverflow="clip" wrap="square" lIns="27432" tIns="22860" rIns="0" bIns="0" anchor="t" upright="1"/>
              <a:lstStyle/>
              <a:p>
                <a:pPr algn="l" rtl="0">
                  <a:defRPr sz="1000"/>
                </a:pPr>
                <a:fld id="{D38B2959-27FB-497E-ADEF-468D2068F92F}" type="TxLink">
                  <a:rPr lang="th-TH" sz="1000" b="0" i="0" u="none" strike="noStrike" baseline="0">
                    <a:solidFill>
                      <a:srgbClr val="0000FF"/>
                    </a:solidFill>
                    <a:latin typeface="Times New Roman"/>
                  </a:rPr>
                  <a:pPr algn="l" rtl="0">
                    <a:defRPr sz="1000"/>
                  </a:pPr>
                  <a:t>RB</a:t>
                </a:fld>
                <a:endParaRPr lang="th-TH" sz="1000" b="0" i="0" u="none" strike="noStrike" baseline="0">
                  <a:solidFill>
                    <a:srgbClr val="0000FF"/>
                  </a:solidFill>
                  <a:latin typeface="Times New Roman"/>
                </a:endParaRPr>
              </a:p>
            </xdr:txBody>
          </xdr:sp>
        </xdr:grpSp>
        <xdr:grpSp>
          <xdr:nvGrpSpPr>
            <xdr:cNvPr id="206" name="Group 205"/>
            <xdr:cNvGrpSpPr/>
          </xdr:nvGrpSpPr>
          <xdr:grpSpPr>
            <a:xfrm>
              <a:off x="7955564" y="9828593"/>
              <a:ext cx="949167" cy="158667"/>
              <a:chOff x="8429625" y="10877550"/>
              <a:chExt cx="946786" cy="162926"/>
            </a:xfrm>
          </xdr:grpSpPr>
          <xdr:sp macro="" textlink="$F$32">
            <xdr:nvSpPr>
              <xdr:cNvPr id="207" name="Text Box 1095"/>
              <xdr:cNvSpPr txBox="1">
                <a:spLocks noChangeArrowheads="1" noTextEdit="1"/>
              </xdr:cNvSpPr>
            </xdr:nvSpPr>
            <xdr:spPr bwMode="auto">
              <a:xfrm flipH="1">
                <a:off x="8678428" y="10881870"/>
                <a:ext cx="243799" cy="157067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 xmlns:a14="http://schemas.microsoft.com/office/drawing/2010/main">
                    <a:solidFill>
                      <a:srgbClr xmlns:mc="http://schemas.openxmlformats.org/markup-compatibility/2006" val="FFFFFF" mc:Ignorable="a14" a14:legacySpreadsheetColorIndex="9"/>
                    </a:solidFill>
                  </a14:hiddenFill>
                </a:ext>
                <a:ext uri="{91240B29-F687-4F45-9708-019B960494DF}">
                  <a14:hiddenLine xmlns:a14="http://schemas.microsoft.com/office/drawing/2010/main" w="9525">
                    <a:solidFill>
                      <a:srgbClr xmlns:mc="http://schemas.openxmlformats.org/markup-compatibility/2006"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  <xdr:txBody>
              <a:bodyPr vertOverflow="clip" wrap="square" lIns="27432" tIns="22860" rIns="0" bIns="0" anchor="t" upright="1"/>
              <a:lstStyle/>
              <a:p>
                <a:pPr algn="l" rtl="0">
                  <a:defRPr sz="1000"/>
                </a:pPr>
                <a:fld id="{813869CC-390E-4EE7-8219-9CE8C0BC609D}" type="TxLink">
                  <a:rPr lang="th-TH" sz="1000" b="0" i="0" u="none" strike="noStrike" baseline="0">
                    <a:solidFill>
                      <a:srgbClr val="0000FF"/>
                    </a:solidFill>
                    <a:latin typeface="Times New Roman"/>
                  </a:rPr>
                  <a:pPr algn="l" rtl="0">
                    <a:defRPr sz="1000"/>
                  </a:pPr>
                  <a:t>9.0</a:t>
                </a:fld>
                <a:endParaRPr lang="th-TH" sz="1000" b="0" i="0" u="none" strike="noStrike" baseline="0">
                  <a:solidFill>
                    <a:srgbClr val="0000FF"/>
                  </a:solidFill>
                  <a:latin typeface="Times New Roman"/>
                </a:endParaRPr>
              </a:p>
            </xdr:txBody>
          </xdr:sp>
          <xdr:sp macro="" textlink="$F$33">
            <xdr:nvSpPr>
              <xdr:cNvPr id="208" name="Text Box 1095"/>
              <xdr:cNvSpPr txBox="1">
                <a:spLocks noChangeArrowheads="1" noTextEdit="1"/>
              </xdr:cNvSpPr>
            </xdr:nvSpPr>
            <xdr:spPr bwMode="auto">
              <a:xfrm flipH="1">
                <a:off x="8889784" y="10883409"/>
                <a:ext cx="486627" cy="157067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 xmlns:a14="http://schemas.microsoft.com/office/drawing/2010/main">
                    <a:solidFill>
                      <a:srgbClr xmlns:mc="http://schemas.openxmlformats.org/markup-compatibility/2006" val="FFFFFF" mc:Ignorable="a14" a14:legacySpreadsheetColorIndex="9"/>
                    </a:solidFill>
                  </a14:hiddenFill>
                </a:ext>
                <a:ext uri="{91240B29-F687-4F45-9708-019B960494DF}">
                  <a14:hiddenLine xmlns:a14="http://schemas.microsoft.com/office/drawing/2010/main" w="9525">
                    <a:solidFill>
                      <a:srgbClr xmlns:mc="http://schemas.openxmlformats.org/markup-compatibility/2006"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  <xdr:txBody>
              <a:bodyPr vertOverflow="clip" wrap="square" lIns="27432" tIns="22860" rIns="0" bIns="0" anchor="t" upright="1"/>
              <a:lstStyle/>
              <a:p>
                <a:pPr algn="l" rtl="0">
                  <a:defRPr sz="1000"/>
                </a:pPr>
                <a:fld id="{19992DB0-7EFC-4EF4-8597-EF960894783D}" type="TxLink">
                  <a:rPr lang="th-TH" sz="1000" b="0" i="0" u="none" strike="noStrike" baseline="0">
                    <a:solidFill>
                      <a:srgbClr val="0000FF"/>
                    </a:solidFill>
                    <a:latin typeface="Times New Roman"/>
                  </a:rPr>
                  <a:pPr algn="l" rtl="0">
                    <a:defRPr sz="1000"/>
                  </a:pPr>
                  <a:t>@0.250</a:t>
                </a:fld>
                <a:endParaRPr lang="th-TH" sz="1000" b="0" i="0" u="none" strike="noStrike" baseline="0">
                  <a:solidFill>
                    <a:srgbClr val="0000FF"/>
                  </a:solidFill>
                  <a:latin typeface="Times New Roman"/>
                </a:endParaRPr>
              </a:p>
            </xdr:txBody>
          </xdr:sp>
          <xdr:sp macro="" textlink="$D$12">
            <xdr:nvSpPr>
              <xdr:cNvPr id="209" name="Text Box 1095"/>
              <xdr:cNvSpPr txBox="1">
                <a:spLocks noChangeArrowheads="1" noTextEdit="1"/>
              </xdr:cNvSpPr>
            </xdr:nvSpPr>
            <xdr:spPr bwMode="auto">
              <a:xfrm flipH="1">
                <a:off x="8429625" y="10877550"/>
                <a:ext cx="243799" cy="157067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 xmlns:a14="http://schemas.microsoft.com/office/drawing/2010/main">
                    <a:solidFill>
                      <a:srgbClr xmlns:mc="http://schemas.openxmlformats.org/markup-compatibility/2006" val="FFFFFF" mc:Ignorable="a14" a14:legacySpreadsheetColorIndex="9"/>
                    </a:solidFill>
                  </a14:hiddenFill>
                </a:ext>
                <a:ext uri="{91240B29-F687-4F45-9708-019B960494DF}">
                  <a14:hiddenLine xmlns:a14="http://schemas.microsoft.com/office/drawing/2010/main" w="9525">
                    <a:solidFill>
                      <a:srgbClr xmlns:mc="http://schemas.openxmlformats.org/markup-compatibility/2006"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  <xdr:txBody>
              <a:bodyPr vertOverflow="clip" wrap="square" lIns="27432" tIns="22860" rIns="0" bIns="0" anchor="t" upright="1"/>
              <a:lstStyle/>
              <a:p>
                <a:pPr algn="l" rtl="0">
                  <a:defRPr sz="1000"/>
                </a:pPr>
                <a:fld id="{D38B2959-27FB-497E-ADEF-468D2068F92F}" type="TxLink">
                  <a:rPr lang="th-TH" sz="1000" b="0" i="0" u="none" strike="noStrike" baseline="0">
                    <a:solidFill>
                      <a:srgbClr val="0000FF"/>
                    </a:solidFill>
                    <a:latin typeface="Times New Roman"/>
                  </a:rPr>
                  <a:pPr algn="l" rtl="0">
                    <a:defRPr sz="1000"/>
                  </a:pPr>
                  <a:t>RB</a:t>
                </a:fld>
                <a:endParaRPr lang="th-TH" sz="1000" b="0" i="0" u="none" strike="noStrike" baseline="0">
                  <a:solidFill>
                    <a:srgbClr val="0000FF"/>
                  </a:solidFill>
                  <a:latin typeface="Times New Roman"/>
                </a:endParaRPr>
              </a:p>
            </xdr:txBody>
          </xdr:sp>
        </xdr:grpSp>
        <xdr:grpSp>
          <xdr:nvGrpSpPr>
            <xdr:cNvPr id="210" name="Group 209"/>
            <xdr:cNvGrpSpPr/>
          </xdr:nvGrpSpPr>
          <xdr:grpSpPr>
            <a:xfrm>
              <a:off x="10149884" y="9979633"/>
              <a:ext cx="946786" cy="162408"/>
              <a:chOff x="8429625" y="10877550"/>
              <a:chExt cx="946786" cy="162926"/>
            </a:xfrm>
          </xdr:grpSpPr>
          <xdr:sp macro="" textlink="$J$26">
            <xdr:nvSpPr>
              <xdr:cNvPr id="211" name="Text Box 1095"/>
              <xdr:cNvSpPr txBox="1">
                <a:spLocks noChangeArrowheads="1" noTextEdit="1"/>
              </xdr:cNvSpPr>
            </xdr:nvSpPr>
            <xdr:spPr bwMode="auto">
              <a:xfrm flipH="1">
                <a:off x="8678428" y="10881870"/>
                <a:ext cx="243799" cy="157067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 xmlns:a14="http://schemas.microsoft.com/office/drawing/2010/main">
                    <a:solidFill>
                      <a:srgbClr xmlns:mc="http://schemas.openxmlformats.org/markup-compatibility/2006" val="FFFFFF" mc:Ignorable="a14" a14:legacySpreadsheetColorIndex="9"/>
                    </a:solidFill>
                  </a14:hiddenFill>
                </a:ext>
                <a:ext uri="{91240B29-F687-4F45-9708-019B960494DF}">
                  <a14:hiddenLine xmlns:a14="http://schemas.microsoft.com/office/drawing/2010/main" w="9525">
                    <a:solidFill>
                      <a:srgbClr xmlns:mc="http://schemas.openxmlformats.org/markup-compatibility/2006"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  <xdr:txBody>
              <a:bodyPr vertOverflow="clip" wrap="square" lIns="27432" tIns="22860" rIns="0" bIns="0" anchor="t" upright="1"/>
              <a:lstStyle/>
              <a:p>
                <a:pPr algn="l" rtl="0">
                  <a:defRPr sz="1000"/>
                </a:pPr>
                <a:fld id="{F4632074-76B6-4620-BD30-4A52D56CE8E7}" type="TxLink">
                  <a:rPr lang="th-TH" sz="1000" b="0" i="0" u="none" strike="noStrike" baseline="0">
                    <a:solidFill>
                      <a:srgbClr val="0000FF"/>
                    </a:solidFill>
                    <a:latin typeface="Times New Roman"/>
                  </a:rPr>
                  <a:pPr algn="l" rtl="0">
                    <a:defRPr sz="1000"/>
                  </a:pPr>
                  <a:t>9.0</a:t>
                </a:fld>
                <a:endParaRPr lang="th-TH" sz="1000" b="0" i="0" u="none" strike="noStrike" baseline="0">
                  <a:solidFill>
                    <a:srgbClr val="0000FF"/>
                  </a:solidFill>
                  <a:latin typeface="Times New Roman"/>
                </a:endParaRPr>
              </a:p>
            </xdr:txBody>
          </xdr:sp>
          <xdr:sp macro="" textlink="$J$27">
            <xdr:nvSpPr>
              <xdr:cNvPr id="212" name="Text Box 1095"/>
              <xdr:cNvSpPr txBox="1">
                <a:spLocks noChangeArrowheads="1" noTextEdit="1"/>
              </xdr:cNvSpPr>
            </xdr:nvSpPr>
            <xdr:spPr bwMode="auto">
              <a:xfrm flipH="1">
                <a:off x="8889784" y="10883409"/>
                <a:ext cx="486627" cy="157067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 xmlns:a14="http://schemas.microsoft.com/office/drawing/2010/main">
                    <a:solidFill>
                      <a:srgbClr xmlns:mc="http://schemas.openxmlformats.org/markup-compatibility/2006" val="FFFFFF" mc:Ignorable="a14" a14:legacySpreadsheetColorIndex="9"/>
                    </a:solidFill>
                  </a14:hiddenFill>
                </a:ext>
                <a:ext uri="{91240B29-F687-4F45-9708-019B960494DF}">
                  <a14:hiddenLine xmlns:a14="http://schemas.microsoft.com/office/drawing/2010/main" w="9525">
                    <a:solidFill>
                      <a:srgbClr xmlns:mc="http://schemas.openxmlformats.org/markup-compatibility/2006"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  <xdr:txBody>
              <a:bodyPr vertOverflow="clip" wrap="square" lIns="27432" tIns="22860" rIns="0" bIns="0" anchor="t" upright="1"/>
              <a:lstStyle/>
              <a:p>
                <a:pPr algn="l" rtl="0">
                  <a:defRPr sz="1000"/>
                </a:pPr>
                <a:fld id="{3F2DF9A6-65E8-4F35-9E23-1A5CFABE364F}" type="TxLink">
                  <a:rPr lang="th-TH" sz="1000" b="0" i="0" u="none" strike="noStrike" baseline="0">
                    <a:solidFill>
                      <a:srgbClr val="0000FF"/>
                    </a:solidFill>
                    <a:latin typeface="Times New Roman"/>
                  </a:rPr>
                  <a:pPr algn="l" rtl="0">
                    <a:defRPr sz="1000"/>
                  </a:pPr>
                  <a:t>@0.150</a:t>
                </a:fld>
                <a:endParaRPr lang="th-TH" sz="1000" b="0" i="0" u="none" strike="noStrike" baseline="0">
                  <a:solidFill>
                    <a:srgbClr val="0000FF"/>
                  </a:solidFill>
                  <a:latin typeface="Times New Roman"/>
                </a:endParaRPr>
              </a:p>
            </xdr:txBody>
          </xdr:sp>
          <xdr:sp macro="" textlink="$D$12">
            <xdr:nvSpPr>
              <xdr:cNvPr id="213" name="Text Box 1095"/>
              <xdr:cNvSpPr txBox="1">
                <a:spLocks noChangeArrowheads="1" noTextEdit="1"/>
              </xdr:cNvSpPr>
            </xdr:nvSpPr>
            <xdr:spPr bwMode="auto">
              <a:xfrm flipH="1">
                <a:off x="8429625" y="10877550"/>
                <a:ext cx="243799" cy="157067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 xmlns:a14="http://schemas.microsoft.com/office/drawing/2010/main">
                    <a:solidFill>
                      <a:srgbClr xmlns:mc="http://schemas.openxmlformats.org/markup-compatibility/2006" val="FFFFFF" mc:Ignorable="a14" a14:legacySpreadsheetColorIndex="9"/>
                    </a:solidFill>
                  </a14:hiddenFill>
                </a:ext>
                <a:ext uri="{91240B29-F687-4F45-9708-019B960494DF}">
                  <a14:hiddenLine xmlns:a14="http://schemas.microsoft.com/office/drawing/2010/main" w="9525">
                    <a:solidFill>
                      <a:srgbClr xmlns:mc="http://schemas.openxmlformats.org/markup-compatibility/2006"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  <xdr:txBody>
              <a:bodyPr vertOverflow="clip" wrap="square" lIns="27432" tIns="22860" rIns="0" bIns="0" anchor="t" upright="1"/>
              <a:lstStyle/>
              <a:p>
                <a:pPr algn="l" rtl="0">
                  <a:defRPr sz="1000"/>
                </a:pPr>
                <a:fld id="{D38B2959-27FB-497E-ADEF-468D2068F92F}" type="TxLink">
                  <a:rPr lang="th-TH" sz="1000" b="0" i="0" u="none" strike="noStrike" baseline="0">
                    <a:solidFill>
                      <a:srgbClr val="0000FF"/>
                    </a:solidFill>
                    <a:latin typeface="Times New Roman"/>
                  </a:rPr>
                  <a:pPr algn="l" rtl="0">
                    <a:defRPr sz="1000"/>
                  </a:pPr>
                  <a:t>RB</a:t>
                </a:fld>
                <a:endParaRPr lang="th-TH" sz="1000" b="0" i="0" u="none" strike="noStrike" baseline="0">
                  <a:solidFill>
                    <a:srgbClr val="0000FF"/>
                  </a:solidFill>
                  <a:latin typeface="Times New Roman"/>
                </a:endParaRPr>
              </a:p>
            </xdr:txBody>
          </xdr:sp>
        </xdr:grpSp>
        <xdr:grpSp>
          <xdr:nvGrpSpPr>
            <xdr:cNvPr id="218" name="Group 217"/>
            <xdr:cNvGrpSpPr/>
          </xdr:nvGrpSpPr>
          <xdr:grpSpPr>
            <a:xfrm>
              <a:off x="7051891" y="9940358"/>
              <a:ext cx="4399661" cy="1392037"/>
              <a:chOff x="7024336" y="9989344"/>
              <a:chExt cx="4468718" cy="1410746"/>
            </a:xfrm>
          </xdr:grpSpPr>
          <xdr:grpSp>
            <xdr:nvGrpSpPr>
              <xdr:cNvPr id="205" name="Group 204"/>
              <xdr:cNvGrpSpPr/>
            </xdr:nvGrpSpPr>
            <xdr:grpSpPr>
              <a:xfrm>
                <a:off x="7024336" y="9989344"/>
                <a:ext cx="4468718" cy="1410746"/>
                <a:chOff x="7018383" y="10001250"/>
                <a:chExt cx="4468718" cy="1410746"/>
              </a:xfrm>
            </xdr:grpSpPr>
            <xdr:grpSp>
              <xdr:nvGrpSpPr>
                <xdr:cNvPr id="99" name="Group 98"/>
                <xdr:cNvGrpSpPr/>
              </xdr:nvGrpSpPr>
              <xdr:grpSpPr>
                <a:xfrm>
                  <a:off x="7018383" y="10125421"/>
                  <a:ext cx="4468718" cy="1286575"/>
                  <a:chOff x="3628756" y="19332734"/>
                  <a:chExt cx="5382236" cy="1791378"/>
                </a:xfrm>
              </xdr:grpSpPr>
              <xdr:grpSp>
                <xdr:nvGrpSpPr>
                  <xdr:cNvPr id="100" name="Group 99"/>
                  <xdr:cNvGrpSpPr/>
                </xdr:nvGrpSpPr>
                <xdr:grpSpPr>
                  <a:xfrm>
                    <a:off x="3628756" y="19332734"/>
                    <a:ext cx="5382236" cy="1769270"/>
                    <a:chOff x="3628756" y="19332734"/>
                    <a:chExt cx="5382236" cy="1769270"/>
                  </a:xfrm>
                </xdr:grpSpPr>
                <xdr:grpSp>
                  <xdr:nvGrpSpPr>
                    <xdr:cNvPr id="102" name="Group 101"/>
                    <xdr:cNvGrpSpPr/>
                  </xdr:nvGrpSpPr>
                  <xdr:grpSpPr>
                    <a:xfrm>
                      <a:off x="3628756" y="19332734"/>
                      <a:ext cx="5382236" cy="1761298"/>
                      <a:chOff x="1972935" y="18734399"/>
                      <a:chExt cx="5363905" cy="1758394"/>
                    </a:xfrm>
                  </xdr:grpSpPr>
                  <xdr:grpSp>
                    <xdr:nvGrpSpPr>
                      <xdr:cNvPr id="104" name="Group 103"/>
                      <xdr:cNvGrpSpPr/>
                    </xdr:nvGrpSpPr>
                    <xdr:grpSpPr>
                      <a:xfrm>
                        <a:off x="6267855" y="18982684"/>
                        <a:ext cx="134428" cy="569024"/>
                        <a:chOff x="7631206" y="20392243"/>
                        <a:chExt cx="134428" cy="555442"/>
                      </a:xfrm>
                    </xdr:grpSpPr>
                    <xdr:sp macro="" textlink="">
                      <xdr:nvSpPr>
                        <xdr:cNvPr id="183" name="Line 1011"/>
                        <xdr:cNvSpPr>
                          <a:spLocks noChangeShapeType="1"/>
                        </xdr:cNvSpPr>
                      </xdr:nvSpPr>
                      <xdr:spPr bwMode="auto">
                        <a:xfrm>
                          <a:off x="7708484" y="20392243"/>
                          <a:ext cx="0" cy="256393"/>
                        </a:xfrm>
                        <a:prstGeom prst="line">
                          <a:avLst/>
                        </a:prstGeom>
                        <a:noFill/>
                        <a:ln w="12700">
                          <a:solidFill>
                            <a:srgbClr xmlns:mc="http://schemas.openxmlformats.org/markup-compatibility/2006" xmlns:a14="http://schemas.microsoft.com/office/drawing/2010/main" val="000000" mc:Ignorable="a14" a14:legacySpreadsheetColorIndex="64"/>
                          </a:solidFill>
                          <a:round/>
                          <a:headEnd/>
                          <a:tailEnd/>
                        </a:ln>
                        <a:extLst>
                          <a:ext uri="{909E8E84-426E-40DD-AFC4-6F175D3DCCD1}">
                            <a14:hiddenFill xmlns:a14="http://schemas.microsoft.com/office/drawing/2010/main">
                              <a:noFill/>
                            </a14:hiddenFill>
                          </a:ext>
                        </a:extLst>
                      </xdr:spPr>
                    </xdr:sp>
                    <xdr:sp macro="" textlink="">
                      <xdr:nvSpPr>
                        <xdr:cNvPr id="184" name="Line 1012"/>
                        <xdr:cNvSpPr>
                          <a:spLocks noChangeShapeType="1"/>
                        </xdr:cNvSpPr>
                      </xdr:nvSpPr>
                      <xdr:spPr bwMode="auto">
                        <a:xfrm>
                          <a:off x="7708484" y="20734362"/>
                          <a:ext cx="0" cy="213323"/>
                        </a:xfrm>
                        <a:prstGeom prst="line">
                          <a:avLst/>
                        </a:prstGeom>
                        <a:noFill/>
                        <a:ln w="12700">
                          <a:solidFill>
                            <a:srgbClr xmlns:mc="http://schemas.openxmlformats.org/markup-compatibility/2006" xmlns:a14="http://schemas.microsoft.com/office/drawing/2010/main" val="000000" mc:Ignorable="a14" a14:legacySpreadsheetColorIndex="64"/>
                          </a:solidFill>
                          <a:round/>
                          <a:headEnd/>
                          <a:tailEnd/>
                        </a:ln>
                        <a:extLst>
                          <a:ext uri="{909E8E84-426E-40DD-AFC4-6F175D3DCCD1}">
                            <a14:hiddenFill xmlns:a14="http://schemas.microsoft.com/office/drawing/2010/main">
                              <a:noFill/>
                            </a14:hiddenFill>
                          </a:ext>
                        </a:extLst>
                      </xdr:spPr>
                    </xdr:sp>
                    <xdr:sp macro="" textlink="">
                      <xdr:nvSpPr>
                        <xdr:cNvPr id="185" name="Line 1013"/>
                        <xdr:cNvSpPr>
                          <a:spLocks noChangeShapeType="1"/>
                        </xdr:cNvSpPr>
                      </xdr:nvSpPr>
                      <xdr:spPr bwMode="auto">
                        <a:xfrm>
                          <a:off x="7640731" y="20658161"/>
                          <a:ext cx="124903" cy="38100"/>
                        </a:xfrm>
                        <a:prstGeom prst="line">
                          <a:avLst/>
                        </a:prstGeom>
                        <a:noFill/>
                        <a:ln w="12700">
                          <a:solidFill>
                            <a:srgbClr xmlns:mc="http://schemas.openxmlformats.org/markup-compatibility/2006" xmlns:a14="http://schemas.microsoft.com/office/drawing/2010/main" val="000000" mc:Ignorable="a14" a14:legacySpreadsheetColorIndex="64"/>
                          </a:solidFill>
                          <a:round/>
                          <a:headEnd/>
                          <a:tailEnd/>
                        </a:ln>
                        <a:extLst>
                          <a:ext uri="{909E8E84-426E-40DD-AFC4-6F175D3DCCD1}">
                            <a14:hiddenFill xmlns:a14="http://schemas.microsoft.com/office/drawing/2010/main">
                              <a:noFill/>
                            </a14:hiddenFill>
                          </a:ext>
                        </a:extLst>
                      </xdr:spPr>
                    </xdr:sp>
                    <xdr:sp macro="" textlink="">
                      <xdr:nvSpPr>
                        <xdr:cNvPr id="186" name="Line 1014"/>
                        <xdr:cNvSpPr>
                          <a:spLocks noChangeShapeType="1"/>
                        </xdr:cNvSpPr>
                      </xdr:nvSpPr>
                      <xdr:spPr bwMode="auto">
                        <a:xfrm flipH="1">
                          <a:off x="7631206" y="20648636"/>
                          <a:ext cx="77278" cy="9525"/>
                        </a:xfrm>
                        <a:prstGeom prst="line">
                          <a:avLst/>
                        </a:prstGeom>
                        <a:noFill/>
                        <a:ln w="12700">
                          <a:solidFill>
                            <a:srgbClr xmlns:mc="http://schemas.openxmlformats.org/markup-compatibility/2006" xmlns:a14="http://schemas.microsoft.com/office/drawing/2010/main" val="000000" mc:Ignorable="a14" a14:legacySpreadsheetColorIndex="64"/>
                          </a:solidFill>
                          <a:round/>
                          <a:headEnd/>
                          <a:tailEnd/>
                        </a:ln>
                        <a:extLst>
                          <a:ext uri="{909E8E84-426E-40DD-AFC4-6F175D3DCCD1}">
                            <a14:hiddenFill xmlns:a14="http://schemas.microsoft.com/office/drawing/2010/main">
                              <a:noFill/>
                            </a14:hiddenFill>
                          </a:ext>
                        </a:extLst>
                      </xdr:spPr>
                    </xdr:sp>
                    <xdr:sp macro="" textlink="">
                      <xdr:nvSpPr>
                        <xdr:cNvPr id="187" name="Line 1015"/>
                        <xdr:cNvSpPr>
                          <a:spLocks noChangeShapeType="1"/>
                        </xdr:cNvSpPr>
                      </xdr:nvSpPr>
                      <xdr:spPr bwMode="auto">
                        <a:xfrm flipH="1">
                          <a:off x="7708484" y="20696261"/>
                          <a:ext cx="47625" cy="38100"/>
                        </a:xfrm>
                        <a:prstGeom prst="line">
                          <a:avLst/>
                        </a:prstGeom>
                        <a:noFill/>
                        <a:ln w="12700">
                          <a:solidFill>
                            <a:srgbClr xmlns:mc="http://schemas.openxmlformats.org/markup-compatibility/2006" xmlns:a14="http://schemas.microsoft.com/office/drawing/2010/main" val="000000" mc:Ignorable="a14" a14:legacySpreadsheetColorIndex="64"/>
                          </a:solidFill>
                          <a:round/>
                          <a:headEnd/>
                          <a:tailEnd/>
                        </a:ln>
                        <a:extLst>
                          <a:ext uri="{909E8E84-426E-40DD-AFC4-6F175D3DCCD1}">
                            <a14:hiddenFill xmlns:a14="http://schemas.microsoft.com/office/drawing/2010/main">
                              <a:noFill/>
                            </a14:hiddenFill>
                          </a:ext>
                        </a:extLst>
                      </xdr:spPr>
                    </xdr:sp>
                  </xdr:grpSp>
                  <xdr:sp macro="" textlink="$J$9">
                    <xdr:nvSpPr>
                      <xdr:cNvPr id="105" name="Text Box 1095"/>
                      <xdr:cNvSpPr txBox="1">
                        <a:spLocks noChangeArrowheads="1" noTextEdit="1"/>
                      </xdr:cNvSpPr>
                    </xdr:nvSpPr>
                    <xdr:spPr bwMode="auto">
                      <a:xfrm>
                        <a:off x="6470790" y="19150943"/>
                        <a:ext cx="866050" cy="256245"/>
                      </a:xfrm>
                      <a:prstGeom prst="rect">
                        <a:avLst/>
                      </a:prstGeom>
                      <a:noFill/>
                      <a:ln>
                        <a:noFill/>
                      </a:ln>
                      <a:extLst/>
                    </xdr:spPr>
                    <xdr:txBody>
                      <a:bodyPr vertOverflow="clip" wrap="square" lIns="27432" tIns="22860" rIns="0" bIns="0" anchor="t" upright="1"/>
                      <a:lstStyle/>
                      <a:p>
                        <a:pPr algn="l" rtl="0">
                          <a:defRPr sz="1000"/>
                        </a:pPr>
                        <a:fld id="{3E296951-8BD3-4D3D-B50A-4DA39940CC60}" type="TxLink">
                          <a:rPr lang="th-TH" sz="1050" b="1" i="0" u="none" strike="noStrike" baseline="0">
                            <a:solidFill>
                              <a:schemeClr val="tx1"/>
                            </a:solidFill>
                            <a:latin typeface="Times New Roman"/>
                          </a:rPr>
                          <a:pPr algn="l" rtl="0">
                            <a:defRPr sz="1000"/>
                          </a:pPr>
                          <a:t>0.10</a:t>
                        </a:fld>
                        <a:endParaRPr lang="th-TH" sz="1050" b="1" i="0" u="none" strike="noStrike" baseline="0">
                          <a:solidFill>
                            <a:schemeClr val="tx1"/>
                          </a:solidFill>
                          <a:latin typeface="Times New Roman"/>
                        </a:endParaRPr>
                      </a:p>
                    </xdr:txBody>
                  </xdr:sp>
                  <xdr:grpSp>
                    <xdr:nvGrpSpPr>
                      <xdr:cNvPr id="106" name="Group 105"/>
                      <xdr:cNvGrpSpPr/>
                    </xdr:nvGrpSpPr>
                    <xdr:grpSpPr>
                      <a:xfrm>
                        <a:off x="3122843" y="19278260"/>
                        <a:ext cx="454832" cy="355557"/>
                        <a:chOff x="3135086" y="19104429"/>
                        <a:chExt cx="454693" cy="351814"/>
                      </a:xfrm>
                    </xdr:grpSpPr>
                    <xdr:grpSp>
                      <xdr:nvGrpSpPr>
                        <xdr:cNvPr id="179" name="Group 178"/>
                        <xdr:cNvGrpSpPr/>
                      </xdr:nvGrpSpPr>
                      <xdr:grpSpPr>
                        <a:xfrm>
                          <a:off x="3183610" y="19221450"/>
                          <a:ext cx="406169" cy="234793"/>
                          <a:chOff x="3188906" y="19325724"/>
                          <a:chExt cx="406053" cy="236655"/>
                        </a:xfrm>
                      </xdr:grpSpPr>
                      <xdr:cxnSp macro="">
                        <xdr:nvCxnSpPr>
                          <xdr:cNvPr id="181" name="Straight Connector 180"/>
                          <xdr:cNvCxnSpPr/>
                        </xdr:nvCxnSpPr>
                        <xdr:spPr>
                          <a:xfrm>
                            <a:off x="3188906" y="19556836"/>
                            <a:ext cx="406053" cy="0"/>
                          </a:xfrm>
                          <a:prstGeom prst="line">
                            <a:avLst/>
                          </a:prstGeom>
                        </xdr:spPr>
                        <xdr:style>
                          <a:lnRef idx="1">
                            <a:schemeClr val="dk1"/>
                          </a:lnRef>
                          <a:fillRef idx="0">
                            <a:schemeClr val="dk1"/>
                          </a:fillRef>
                          <a:effectRef idx="0">
                            <a:schemeClr val="dk1"/>
                          </a:effectRef>
                          <a:fontRef idx="minor">
                            <a:schemeClr val="tx1"/>
                          </a:fontRef>
                        </xdr:style>
                      </xdr:cxnSp>
                      <xdr:cxnSp macro="">
                        <xdr:nvCxnSpPr>
                          <xdr:cNvPr id="182" name="Straight Connector 181"/>
                          <xdr:cNvCxnSpPr/>
                        </xdr:nvCxnSpPr>
                        <xdr:spPr>
                          <a:xfrm>
                            <a:off x="3193382" y="19325724"/>
                            <a:ext cx="173" cy="236655"/>
                          </a:xfrm>
                          <a:prstGeom prst="line">
                            <a:avLst/>
                          </a:prstGeom>
                        </xdr:spPr>
                        <xdr:style>
                          <a:lnRef idx="1">
                            <a:schemeClr val="dk1"/>
                          </a:lnRef>
                          <a:fillRef idx="0">
                            <a:schemeClr val="dk1"/>
                          </a:fillRef>
                          <a:effectRef idx="0">
                            <a:schemeClr val="dk1"/>
                          </a:effectRef>
                          <a:fontRef idx="minor">
                            <a:schemeClr val="tx1"/>
                          </a:fontRef>
                        </xdr:style>
                      </xdr:cxnSp>
                    </xdr:grpSp>
                    <xdr:sp macro="" textlink="">
                      <xdr:nvSpPr>
                        <xdr:cNvPr id="180" name="Oval 179"/>
                        <xdr:cNvSpPr/>
                      </xdr:nvSpPr>
                      <xdr:spPr>
                        <a:xfrm>
                          <a:off x="3135086" y="19104429"/>
                          <a:ext cx="130628" cy="114300"/>
                        </a:xfrm>
                        <a:prstGeom prst="ellipse">
                          <a:avLst/>
                        </a:prstGeom>
                        <a:noFill/>
                        <a:ln w="12700">
                          <a:solidFill>
                            <a:schemeClr val="tx1"/>
                          </a:solidFill>
                        </a:ln>
                      </xdr:spPr>
                      <xdr:style>
                        <a:lnRef idx="2">
                          <a:schemeClr val="accent1">
                            <a:shade val="50000"/>
                          </a:schemeClr>
                        </a:lnRef>
                        <a:fillRef idx="1">
                          <a:schemeClr val="accent1"/>
                        </a:fillRef>
                        <a:effectRef idx="0">
                          <a:schemeClr val="accent1"/>
                        </a:effectRef>
                        <a:fontRef idx="minor">
                          <a:schemeClr val="lt1"/>
                        </a:fontRef>
                      </xdr:style>
                      <xdr:txBody>
                        <a:bodyPr vertOverflow="clip" horzOverflow="clip" rtlCol="0" anchor="t"/>
                        <a:lstStyle/>
                        <a:p>
                          <a:pPr algn="l"/>
                          <a:endParaRPr lang="th-TH" sz="1100"/>
                        </a:p>
                      </xdr:txBody>
                    </xdr:sp>
                  </xdr:grpSp>
                  <xdr:grpSp>
                    <xdr:nvGrpSpPr>
                      <xdr:cNvPr id="107" name="Group 106"/>
                      <xdr:cNvGrpSpPr/>
                    </xdr:nvGrpSpPr>
                    <xdr:grpSpPr>
                      <a:xfrm>
                        <a:off x="1972935" y="18734399"/>
                        <a:ext cx="4371217" cy="1758394"/>
                        <a:chOff x="1980079" y="18631143"/>
                        <a:chExt cx="4373598" cy="1745037"/>
                      </a:xfrm>
                    </xdr:grpSpPr>
                    <xdr:grpSp>
                      <xdr:nvGrpSpPr>
                        <xdr:cNvPr id="114" name="Group 113"/>
                        <xdr:cNvGrpSpPr/>
                      </xdr:nvGrpSpPr>
                      <xdr:grpSpPr>
                        <a:xfrm>
                          <a:off x="2493170" y="18760327"/>
                          <a:ext cx="923692" cy="240751"/>
                          <a:chOff x="2495767" y="18700579"/>
                          <a:chExt cx="922819" cy="240751"/>
                        </a:xfrm>
                      </xdr:grpSpPr>
                      <xdr:sp macro="" textlink="$V$33">
                        <xdr:nvSpPr>
                          <xdr:cNvPr id="173" name="Text Box 1095"/>
                          <xdr:cNvSpPr txBox="1">
                            <a:spLocks noChangeArrowheads="1" noTextEdit="1"/>
                          </xdr:cNvSpPr>
                        </xdr:nvSpPr>
                        <xdr:spPr bwMode="auto">
                          <a:xfrm>
                            <a:off x="2753214" y="18700579"/>
                            <a:ext cx="665372" cy="212681"/>
                          </a:xfrm>
                          <a:prstGeom prst="rect">
                            <a:avLst/>
                          </a:prstGeom>
                          <a:noFill/>
                          <a:ln>
                            <a:noFill/>
                          </a:ln>
                          <a:extLst>
                            <a:ext uri="{909E8E84-426E-40DD-AFC4-6F175D3DCCD1}">
                              <a14:hiddenFill xmlns:a14="http://schemas.microsoft.com/office/drawing/2010/main">
                                <a:solidFill>
                                  <a:srgbClr xmlns:mc="http://schemas.openxmlformats.org/markup-compatibility/2006" val="FFFFFF" mc:Ignorable="a14" a14:legacySpreadsheetColorIndex="9"/>
                                </a:solidFill>
                              </a14:hiddenFill>
                            </a:ext>
                            <a:ext uri="{91240B29-F687-4F45-9708-019B960494DF}">
                              <a14:hiddenLine xmlns:a14="http://schemas.microsoft.com/office/drawing/2010/main" w="9525">
                                <a:solidFill>
                                  <a:srgbClr xmlns:mc="http://schemas.openxmlformats.org/markup-compatibility/2006" val="000000" mc:Ignorable="a14" a14:legacySpreadsheetColorIndex="64"/>
                                </a:solidFill>
                                <a:miter lim="800000"/>
                                <a:headEnd/>
                                <a:tailEnd/>
                              </a14:hiddenLine>
                            </a:ext>
                          </a:extLst>
                        </xdr:spPr>
                        <xdr:txBody>
                          <a:bodyPr vertOverflow="clip" wrap="square" lIns="27432" tIns="22860" rIns="0" bIns="0" anchor="t" upright="1"/>
                          <a:lstStyle/>
                          <a:p>
                            <a:pPr algn="l" rtl="0">
                              <a:defRPr sz="1000"/>
                            </a:pPr>
                            <a:fld id="{73BD9E84-FFF5-4F18-99C8-A3DC9D76113F}" type="TxLink">
                              <a:rPr lang="th-TH" sz="1000" b="0" i="0" u="none" strike="noStrike" baseline="0">
                                <a:solidFill>
                                  <a:srgbClr val="0000FF"/>
                                </a:solidFill>
                                <a:latin typeface="Times New Roman"/>
                              </a:rPr>
                              <a:pPr algn="l" rtl="0">
                                <a:defRPr sz="1000"/>
                              </a:pPr>
                              <a:t>0.7m.</a:t>
                            </a:fld>
                            <a:endParaRPr lang="th-TH" sz="1000" b="0" i="0" u="none" strike="noStrike" baseline="0">
                              <a:solidFill>
                                <a:srgbClr val="0000FF"/>
                              </a:solidFill>
                              <a:latin typeface="Times New Roman"/>
                            </a:endParaRPr>
                          </a:p>
                        </xdr:txBody>
                      </xdr:sp>
                      <xdr:grpSp>
                        <xdr:nvGrpSpPr>
                          <xdr:cNvPr id="174" name="Group 173"/>
                          <xdr:cNvGrpSpPr/>
                        </xdr:nvGrpSpPr>
                        <xdr:grpSpPr>
                          <a:xfrm>
                            <a:off x="2495767" y="18738273"/>
                            <a:ext cx="915916" cy="203057"/>
                            <a:chOff x="2495767" y="18738273"/>
                            <a:chExt cx="915916" cy="203057"/>
                          </a:xfrm>
                        </xdr:grpSpPr>
                        <xdr:cxnSp macro="">
                          <xdr:nvCxnSpPr>
                            <xdr:cNvPr id="175" name="Straight Connector 174"/>
                            <xdr:cNvCxnSpPr/>
                          </xdr:nvCxnSpPr>
                          <xdr:spPr>
                            <a:xfrm flipH="1">
                              <a:off x="3156239" y="18840181"/>
                              <a:ext cx="255444" cy="0"/>
                            </a:xfrm>
                            <a:prstGeom prst="line">
                              <a:avLst/>
                            </a:prstGeom>
                          </xdr:spPr>
                          <xdr:style>
                            <a:lnRef idx="1">
                              <a:schemeClr val="dk1"/>
                            </a:lnRef>
                            <a:fillRef idx="0">
                              <a:schemeClr val="dk1"/>
                            </a:fillRef>
                            <a:effectRef idx="0">
                              <a:schemeClr val="dk1"/>
                            </a:effectRef>
                            <a:fontRef idx="minor">
                              <a:schemeClr val="tx1"/>
                            </a:fontRef>
                          </xdr:style>
                        </xdr:cxnSp>
                        <xdr:cxnSp macro="">
                          <xdr:nvCxnSpPr>
                            <xdr:cNvPr id="176" name="Straight Connector 175"/>
                            <xdr:cNvCxnSpPr/>
                          </xdr:nvCxnSpPr>
                          <xdr:spPr>
                            <a:xfrm flipH="1">
                              <a:off x="2495767" y="18837799"/>
                              <a:ext cx="259232" cy="0"/>
                            </a:xfrm>
                            <a:prstGeom prst="line">
                              <a:avLst/>
                            </a:prstGeom>
                          </xdr:spPr>
                          <xdr:style>
                            <a:lnRef idx="1">
                              <a:schemeClr val="dk1"/>
                            </a:lnRef>
                            <a:fillRef idx="0">
                              <a:schemeClr val="dk1"/>
                            </a:fillRef>
                            <a:effectRef idx="0">
                              <a:schemeClr val="dk1"/>
                            </a:effectRef>
                            <a:fontRef idx="minor">
                              <a:schemeClr val="tx1"/>
                            </a:fontRef>
                          </xdr:style>
                        </xdr:cxnSp>
                        <xdr:cxnSp macro="">
                          <xdr:nvCxnSpPr>
                            <xdr:cNvPr id="177" name="Straight Connector 176"/>
                            <xdr:cNvCxnSpPr/>
                          </xdr:nvCxnSpPr>
                          <xdr:spPr>
                            <a:xfrm flipV="1">
                              <a:off x="2569910" y="18738273"/>
                              <a:ext cx="0" cy="184873"/>
                            </a:xfrm>
                            <a:prstGeom prst="line">
                              <a:avLst/>
                            </a:prstGeom>
                          </xdr:spPr>
                          <xdr:style>
                            <a:lnRef idx="1">
                              <a:schemeClr val="dk1"/>
                            </a:lnRef>
                            <a:fillRef idx="0">
                              <a:schemeClr val="dk1"/>
                            </a:fillRef>
                            <a:effectRef idx="0">
                              <a:schemeClr val="dk1"/>
                            </a:effectRef>
                            <a:fontRef idx="minor">
                              <a:schemeClr val="tx1"/>
                            </a:fontRef>
                          </xdr:style>
                        </xdr:cxnSp>
                        <xdr:cxnSp macro="">
                          <xdr:nvCxnSpPr>
                            <xdr:cNvPr id="178" name="Straight Connector 177"/>
                            <xdr:cNvCxnSpPr/>
                          </xdr:nvCxnSpPr>
                          <xdr:spPr>
                            <a:xfrm flipV="1">
                              <a:off x="3363082" y="18756457"/>
                              <a:ext cx="0" cy="184873"/>
                            </a:xfrm>
                            <a:prstGeom prst="line">
                              <a:avLst/>
                            </a:prstGeom>
                          </xdr:spPr>
                          <xdr:style>
                            <a:lnRef idx="1">
                              <a:schemeClr val="dk1"/>
                            </a:lnRef>
                            <a:fillRef idx="0">
                              <a:schemeClr val="dk1"/>
                            </a:fillRef>
                            <a:effectRef idx="0">
                              <a:schemeClr val="dk1"/>
                            </a:effectRef>
                            <a:fontRef idx="minor">
                              <a:schemeClr val="tx1"/>
                            </a:fontRef>
                          </xdr:style>
                        </xdr:cxnSp>
                      </xdr:grpSp>
                    </xdr:grpSp>
                    <xdr:grpSp>
                      <xdr:nvGrpSpPr>
                        <xdr:cNvPr id="115" name="Group 114"/>
                        <xdr:cNvGrpSpPr/>
                      </xdr:nvGrpSpPr>
                      <xdr:grpSpPr>
                        <a:xfrm>
                          <a:off x="4487141" y="18771742"/>
                          <a:ext cx="933073" cy="221543"/>
                          <a:chOff x="2553566" y="18719787"/>
                          <a:chExt cx="934960" cy="221543"/>
                        </a:xfrm>
                      </xdr:grpSpPr>
                      <xdr:sp macro="" textlink="$V$34">
                        <xdr:nvSpPr>
                          <xdr:cNvPr id="167" name="Text Box 1095"/>
                          <xdr:cNvSpPr txBox="1">
                            <a:spLocks noChangeArrowheads="1" noTextEdit="1"/>
                          </xdr:cNvSpPr>
                        </xdr:nvSpPr>
                        <xdr:spPr bwMode="auto">
                          <a:xfrm>
                            <a:off x="2809896" y="18719787"/>
                            <a:ext cx="678630" cy="216918"/>
                          </a:xfrm>
                          <a:prstGeom prst="rect">
                            <a:avLst/>
                          </a:prstGeom>
                          <a:noFill/>
                          <a:ln>
                            <a:noFill/>
                          </a:ln>
                          <a:extLst>
                            <a:ext uri="{909E8E84-426E-40DD-AFC4-6F175D3DCCD1}">
                              <a14:hiddenFill xmlns:a14="http://schemas.microsoft.com/office/drawing/2010/main">
                                <a:solidFill>
                                  <a:srgbClr xmlns:mc="http://schemas.openxmlformats.org/markup-compatibility/2006" val="FFFFFF" mc:Ignorable="a14" a14:legacySpreadsheetColorIndex="9"/>
                                </a:solidFill>
                              </a14:hiddenFill>
                            </a:ext>
                            <a:ext uri="{91240B29-F687-4F45-9708-019B960494DF}">
                              <a14:hiddenLine xmlns:a14="http://schemas.microsoft.com/office/drawing/2010/main" w="9525">
                                <a:solidFill>
                                  <a:srgbClr xmlns:mc="http://schemas.openxmlformats.org/markup-compatibility/2006" val="000000" mc:Ignorable="a14" a14:legacySpreadsheetColorIndex="64"/>
                                </a:solidFill>
                                <a:miter lim="800000"/>
                                <a:headEnd/>
                                <a:tailEnd/>
                              </a14:hiddenLine>
                            </a:ext>
                          </a:extLst>
                        </xdr:spPr>
                        <xdr:txBody>
                          <a:bodyPr vertOverflow="clip" wrap="square" lIns="27432" tIns="22860" rIns="0" bIns="0" anchor="t" upright="1"/>
                          <a:lstStyle/>
                          <a:p>
                            <a:pPr algn="l" rtl="0">
                              <a:defRPr sz="1000"/>
                            </a:pPr>
                            <a:fld id="{45720470-73DB-4C49-8610-3D517DC11D01}" type="TxLink">
                              <a:rPr lang="th-TH" sz="1000" b="0" i="0" u="none" strike="noStrike" baseline="0">
                                <a:solidFill>
                                  <a:srgbClr val="0000FF"/>
                                </a:solidFill>
                                <a:latin typeface="Times New Roman"/>
                              </a:rPr>
                              <a:pPr algn="l" rtl="0">
                                <a:defRPr sz="1000"/>
                              </a:pPr>
                              <a:t>0.9m.</a:t>
                            </a:fld>
                            <a:endParaRPr lang="th-TH" sz="1000" b="0" i="0" u="none" strike="noStrike" baseline="0">
                              <a:solidFill>
                                <a:srgbClr val="0000FF"/>
                              </a:solidFill>
                              <a:latin typeface="Times New Roman"/>
                            </a:endParaRPr>
                          </a:p>
                        </xdr:txBody>
                      </xdr:sp>
                      <xdr:grpSp>
                        <xdr:nvGrpSpPr>
                          <xdr:cNvPr id="168" name="Group 167"/>
                          <xdr:cNvGrpSpPr/>
                        </xdr:nvGrpSpPr>
                        <xdr:grpSpPr>
                          <a:xfrm>
                            <a:off x="2553566" y="18755591"/>
                            <a:ext cx="858117" cy="185739"/>
                            <a:chOff x="2553566" y="18755591"/>
                            <a:chExt cx="858117" cy="185739"/>
                          </a:xfrm>
                        </xdr:grpSpPr>
                        <xdr:cxnSp macro="">
                          <xdr:nvCxnSpPr>
                            <xdr:cNvPr id="169" name="Straight Connector 168"/>
                            <xdr:cNvCxnSpPr/>
                          </xdr:nvCxnSpPr>
                          <xdr:spPr>
                            <a:xfrm flipH="1">
                              <a:off x="3156239" y="18840181"/>
                              <a:ext cx="255444" cy="0"/>
                            </a:xfrm>
                            <a:prstGeom prst="line">
                              <a:avLst/>
                            </a:prstGeom>
                          </xdr:spPr>
                          <xdr:style>
                            <a:lnRef idx="1">
                              <a:schemeClr val="dk1"/>
                            </a:lnRef>
                            <a:fillRef idx="0">
                              <a:schemeClr val="dk1"/>
                            </a:fillRef>
                            <a:effectRef idx="0">
                              <a:schemeClr val="dk1"/>
                            </a:effectRef>
                            <a:fontRef idx="minor">
                              <a:schemeClr val="tx1"/>
                            </a:fontRef>
                          </xdr:style>
                        </xdr:cxnSp>
                        <xdr:cxnSp macro="">
                          <xdr:nvCxnSpPr>
                            <xdr:cNvPr id="170" name="Straight Connector 169"/>
                            <xdr:cNvCxnSpPr/>
                          </xdr:nvCxnSpPr>
                          <xdr:spPr>
                            <a:xfrm flipH="1">
                              <a:off x="2553566" y="18837799"/>
                              <a:ext cx="201433" cy="0"/>
                            </a:xfrm>
                            <a:prstGeom prst="line">
                              <a:avLst/>
                            </a:prstGeom>
                          </xdr:spPr>
                          <xdr:style>
                            <a:lnRef idx="1">
                              <a:schemeClr val="dk1"/>
                            </a:lnRef>
                            <a:fillRef idx="0">
                              <a:schemeClr val="dk1"/>
                            </a:fillRef>
                            <a:effectRef idx="0">
                              <a:schemeClr val="dk1"/>
                            </a:effectRef>
                            <a:fontRef idx="minor">
                              <a:schemeClr val="tx1"/>
                            </a:fontRef>
                          </xdr:style>
                        </xdr:cxnSp>
                        <xdr:cxnSp macro="">
                          <xdr:nvCxnSpPr>
                            <xdr:cNvPr id="171" name="Straight Connector 170"/>
                            <xdr:cNvCxnSpPr/>
                          </xdr:nvCxnSpPr>
                          <xdr:spPr>
                            <a:xfrm flipV="1">
                              <a:off x="2600217" y="18755591"/>
                              <a:ext cx="0" cy="184873"/>
                            </a:xfrm>
                            <a:prstGeom prst="line">
                              <a:avLst/>
                            </a:prstGeom>
                          </xdr:spPr>
                          <xdr:style>
                            <a:lnRef idx="1">
                              <a:schemeClr val="dk1"/>
                            </a:lnRef>
                            <a:fillRef idx="0">
                              <a:schemeClr val="dk1"/>
                            </a:fillRef>
                            <a:effectRef idx="0">
                              <a:schemeClr val="dk1"/>
                            </a:effectRef>
                            <a:fontRef idx="minor">
                              <a:schemeClr val="tx1"/>
                            </a:fontRef>
                          </xdr:style>
                        </xdr:cxnSp>
                        <xdr:cxnSp macro="">
                          <xdr:nvCxnSpPr>
                            <xdr:cNvPr id="172" name="Straight Connector 171"/>
                            <xdr:cNvCxnSpPr/>
                          </xdr:nvCxnSpPr>
                          <xdr:spPr>
                            <a:xfrm flipV="1">
                              <a:off x="3363082" y="18756457"/>
                              <a:ext cx="0" cy="184873"/>
                            </a:xfrm>
                            <a:prstGeom prst="line">
                              <a:avLst/>
                            </a:prstGeom>
                          </xdr:spPr>
                          <xdr:style>
                            <a:lnRef idx="1">
                              <a:schemeClr val="dk1"/>
                            </a:lnRef>
                            <a:fillRef idx="0">
                              <a:schemeClr val="dk1"/>
                            </a:fillRef>
                            <a:effectRef idx="0">
                              <a:schemeClr val="dk1"/>
                            </a:effectRef>
                            <a:fontRef idx="minor">
                              <a:schemeClr val="tx1"/>
                            </a:fontRef>
                          </xdr:style>
                        </xdr:cxnSp>
                      </xdr:grpSp>
                    </xdr:grpSp>
                    <xdr:grpSp>
                      <xdr:nvGrpSpPr>
                        <xdr:cNvPr id="118" name="Group 117"/>
                        <xdr:cNvGrpSpPr/>
                      </xdr:nvGrpSpPr>
                      <xdr:grpSpPr>
                        <a:xfrm>
                          <a:off x="1980079" y="18631143"/>
                          <a:ext cx="4373598" cy="1745037"/>
                          <a:chOff x="1980079" y="18631143"/>
                          <a:chExt cx="4373598" cy="1745037"/>
                        </a:xfrm>
                      </xdr:grpSpPr>
                      <xdr:sp macro="" textlink="$E$24">
                        <xdr:nvSpPr>
                          <xdr:cNvPr id="119" name="Text Box 1095"/>
                          <xdr:cNvSpPr txBox="1">
                            <a:spLocks noChangeArrowheads="1" noTextEdit="1"/>
                          </xdr:cNvSpPr>
                        </xdr:nvSpPr>
                        <xdr:spPr bwMode="auto">
                          <a:xfrm>
                            <a:off x="3142600" y="20122318"/>
                            <a:ext cx="870503" cy="253862"/>
                          </a:xfrm>
                          <a:prstGeom prst="rect">
                            <a:avLst/>
                          </a:prstGeom>
                          <a:solidFill>
                            <a:schemeClr val="bg1"/>
                          </a:solidFill>
                          <a:ln>
                            <a:noFill/>
                          </a:ln>
                          <a:extLst/>
                        </xdr:spPr>
                        <xdr:txBody>
                          <a:bodyPr vertOverflow="clip" wrap="square" lIns="27432" tIns="22860" rIns="0" bIns="0" anchor="t" upright="1"/>
                          <a:lstStyle/>
                          <a:p>
                            <a:pPr algn="l" rtl="0">
                              <a:defRPr sz="1000"/>
                            </a:pPr>
                            <a:fld id="{EA3C55B9-B573-4E29-8B98-672563E404AC}" type="TxLink">
                              <a:rPr lang="th-TH" sz="1050" b="1" i="0" u="none" strike="noStrike" baseline="0">
                                <a:solidFill>
                                  <a:schemeClr val="tx1"/>
                                </a:solidFill>
                                <a:latin typeface="Times New Roman"/>
                              </a:rPr>
                              <a:pPr algn="l" rtl="0">
                                <a:defRPr sz="1000"/>
                              </a:pPr>
                              <a:t>OK</a:t>
                            </a:fld>
                            <a:endParaRPr lang="th-TH" sz="1050" b="1" i="0" u="none" strike="noStrike" baseline="0">
                              <a:solidFill>
                                <a:schemeClr val="tx1"/>
                              </a:solidFill>
                              <a:latin typeface="Times New Roman"/>
                            </a:endParaRPr>
                          </a:p>
                        </xdr:txBody>
                      </xdr:sp>
                      <xdr:grpSp>
                        <xdr:nvGrpSpPr>
                          <xdr:cNvPr id="120" name="Group 119"/>
                          <xdr:cNvGrpSpPr/>
                        </xdr:nvGrpSpPr>
                        <xdr:grpSpPr>
                          <a:xfrm>
                            <a:off x="1980079" y="18631143"/>
                            <a:ext cx="4373598" cy="1261296"/>
                            <a:chOff x="1972935" y="18734355"/>
                            <a:chExt cx="4371217" cy="1272395"/>
                          </a:xfrm>
                        </xdr:grpSpPr>
                        <xdr:sp macro="" textlink="">
                          <xdr:nvSpPr>
                            <xdr:cNvPr id="123" name="Line 1086"/>
                            <xdr:cNvSpPr>
                              <a:spLocks noChangeShapeType="1"/>
                            </xdr:cNvSpPr>
                          </xdr:nvSpPr>
                          <xdr:spPr bwMode="auto">
                            <a:xfrm flipH="1">
                              <a:off x="2719490" y="18749485"/>
                              <a:ext cx="0" cy="443190"/>
                            </a:xfrm>
                            <a:prstGeom prst="line">
                              <a:avLst/>
                            </a:prstGeom>
                            <a:noFill/>
                            <a:ln w="9525">
                              <a:solidFill>
                                <a:srgbClr xmlns:mc="http://schemas.openxmlformats.org/markup-compatibility/2006" xmlns:a14="http://schemas.microsoft.com/office/drawing/2010/main" val="000000" mc:Ignorable="a14" a14:legacySpreadsheetColorIndex="64"/>
                              </a:solidFill>
                              <a:round/>
                              <a:headEnd/>
                              <a:tailEnd type="triangle" w="sm" len="med"/>
                            </a:ln>
                            <a:extLst>
                              <a:ext uri="{909E8E84-426E-40DD-AFC4-6F175D3DCCD1}">
                                <a14:hiddenFill xmlns:a14="http://schemas.microsoft.com/office/drawing/2010/main">
                                  <a:noFill/>
                                </a14:hiddenFill>
                              </a:ext>
                            </a:extLst>
                          </xdr:spPr>
                        </xdr:sp>
                        <xdr:cxnSp macro="">
                          <xdr:nvCxnSpPr>
                            <xdr:cNvPr id="124" name="Straight Connector 123"/>
                            <xdr:cNvCxnSpPr/>
                          </xdr:nvCxnSpPr>
                          <xdr:spPr>
                            <a:xfrm>
                              <a:off x="2719490" y="18734355"/>
                              <a:ext cx="277935" cy="1824"/>
                            </a:xfrm>
                            <a:prstGeom prst="line">
                              <a:avLst/>
                            </a:prstGeom>
                          </xdr:spPr>
                          <xdr:style>
                            <a:lnRef idx="1">
                              <a:schemeClr val="dk1"/>
                            </a:lnRef>
                            <a:fillRef idx="0">
                              <a:schemeClr val="dk1"/>
                            </a:fillRef>
                            <a:effectRef idx="0">
                              <a:schemeClr val="dk1"/>
                            </a:effectRef>
                            <a:fontRef idx="minor">
                              <a:schemeClr val="tx1"/>
                            </a:fontRef>
                          </xdr:style>
                        </xdr:cxnSp>
                        <xdr:sp macro="" textlink="">
                          <xdr:nvSpPr>
                            <xdr:cNvPr id="125" name="Line 1086"/>
                            <xdr:cNvSpPr>
                              <a:spLocks noChangeShapeType="1"/>
                            </xdr:cNvSpPr>
                          </xdr:nvSpPr>
                          <xdr:spPr bwMode="auto">
                            <a:xfrm flipH="1">
                              <a:off x="5397982" y="18752092"/>
                              <a:ext cx="0" cy="415539"/>
                            </a:xfrm>
                            <a:prstGeom prst="line">
                              <a:avLst/>
                            </a:prstGeom>
                            <a:noFill/>
                            <a:ln w="9525">
                              <a:solidFill>
                                <a:srgbClr xmlns:mc="http://schemas.openxmlformats.org/markup-compatibility/2006" xmlns:a14="http://schemas.microsoft.com/office/drawing/2010/main" val="000000" mc:Ignorable="a14" a14:legacySpreadsheetColorIndex="64"/>
                              </a:solidFill>
                              <a:round/>
                              <a:headEnd/>
                              <a:tailEnd type="triangle" w="sm" len="med"/>
                            </a:ln>
                            <a:extLst>
                              <a:ext uri="{909E8E84-426E-40DD-AFC4-6F175D3DCCD1}">
                                <a14:hiddenFill xmlns:a14="http://schemas.microsoft.com/office/drawing/2010/main">
                                  <a:noFill/>
                                </a14:hiddenFill>
                              </a:ext>
                            </a:extLst>
                          </xdr:spPr>
                        </xdr:sp>
                        <xdr:cxnSp macro="">
                          <xdr:nvCxnSpPr>
                            <xdr:cNvPr id="126" name="Straight Connector 125"/>
                            <xdr:cNvCxnSpPr/>
                          </xdr:nvCxnSpPr>
                          <xdr:spPr>
                            <a:xfrm>
                              <a:off x="5393212" y="18753983"/>
                              <a:ext cx="231583" cy="0"/>
                            </a:xfrm>
                            <a:prstGeom prst="line">
                              <a:avLst/>
                            </a:prstGeom>
                          </xdr:spPr>
                          <xdr:style>
                            <a:lnRef idx="1">
                              <a:schemeClr val="dk1"/>
                            </a:lnRef>
                            <a:fillRef idx="0">
                              <a:schemeClr val="dk1"/>
                            </a:fillRef>
                            <a:effectRef idx="0">
                              <a:schemeClr val="dk1"/>
                            </a:effectRef>
                            <a:fontRef idx="minor">
                              <a:schemeClr val="tx1"/>
                            </a:fontRef>
                          </xdr:style>
                        </xdr:cxnSp>
                        <xdr:sp macro="" textlink="">
                          <xdr:nvSpPr>
                            <xdr:cNvPr id="127" name="Line 1086"/>
                            <xdr:cNvSpPr>
                              <a:spLocks noChangeShapeType="1"/>
                            </xdr:cNvSpPr>
                          </xdr:nvSpPr>
                          <xdr:spPr bwMode="auto">
                            <a:xfrm flipH="1" flipV="1">
                              <a:off x="2977597" y="19358009"/>
                              <a:ext cx="0" cy="567155"/>
                            </a:xfrm>
                            <a:prstGeom prst="line">
                              <a:avLst/>
                            </a:prstGeom>
                            <a:noFill/>
                            <a:ln w="9525">
                              <a:solidFill>
                                <a:srgbClr xmlns:mc="http://schemas.openxmlformats.org/markup-compatibility/2006" xmlns:a14="http://schemas.microsoft.com/office/drawing/2010/main" val="000000" mc:Ignorable="a14" a14:legacySpreadsheetColorIndex="64"/>
                              </a:solidFill>
                              <a:round/>
                              <a:headEnd/>
                              <a:tailEnd type="triangle" w="sm" len="med"/>
                            </a:ln>
                            <a:extLst>
                              <a:ext uri="{909E8E84-426E-40DD-AFC4-6F175D3DCCD1}">
                                <a14:hiddenFill xmlns:a14="http://schemas.microsoft.com/office/drawing/2010/main">
                                  <a:noFill/>
                                </a14:hiddenFill>
                              </a:ext>
                            </a:extLst>
                          </xdr:spPr>
                        </xdr:sp>
                        <xdr:cxnSp macro="">
                          <xdr:nvCxnSpPr>
                            <xdr:cNvPr id="128" name="Straight Connector 127"/>
                            <xdr:cNvCxnSpPr/>
                          </xdr:nvCxnSpPr>
                          <xdr:spPr>
                            <a:xfrm>
                              <a:off x="2964170" y="19930321"/>
                              <a:ext cx="613497" cy="0"/>
                            </a:xfrm>
                            <a:prstGeom prst="line">
                              <a:avLst/>
                            </a:prstGeom>
                          </xdr:spPr>
                          <xdr:style>
                            <a:lnRef idx="1">
                              <a:schemeClr val="dk1"/>
                            </a:lnRef>
                            <a:fillRef idx="0">
                              <a:schemeClr val="dk1"/>
                            </a:fillRef>
                            <a:effectRef idx="0">
                              <a:schemeClr val="dk1"/>
                            </a:effectRef>
                            <a:fontRef idx="minor">
                              <a:schemeClr val="tx1"/>
                            </a:fontRef>
                          </xdr:style>
                        </xdr:cxnSp>
                        <xdr:grpSp>
                          <xdr:nvGrpSpPr>
                            <xdr:cNvPr id="129" name="Group 128"/>
                            <xdr:cNvGrpSpPr/>
                          </xdr:nvGrpSpPr>
                          <xdr:grpSpPr>
                            <a:xfrm>
                              <a:off x="1972935" y="19120737"/>
                              <a:ext cx="4371217" cy="886013"/>
                              <a:chOff x="1985877" y="19177163"/>
                              <a:chExt cx="4381052" cy="887565"/>
                            </a:xfrm>
                          </xdr:grpSpPr>
                          <xdr:grpSp>
                            <xdr:nvGrpSpPr>
                              <xdr:cNvPr id="130" name="Group 129"/>
                              <xdr:cNvGrpSpPr/>
                            </xdr:nvGrpSpPr>
                            <xdr:grpSpPr>
                              <a:xfrm>
                                <a:off x="1985877" y="19177163"/>
                                <a:ext cx="4381052" cy="887565"/>
                                <a:chOff x="1972935" y="19120737"/>
                                <a:chExt cx="4371215" cy="886013"/>
                              </a:xfrm>
                            </xdr:grpSpPr>
                            <xdr:grpSp>
                              <xdr:nvGrpSpPr>
                                <xdr:cNvPr id="153" name="Group 152"/>
                                <xdr:cNvGrpSpPr/>
                              </xdr:nvGrpSpPr>
                              <xdr:grpSpPr>
                                <a:xfrm>
                                  <a:off x="1972935" y="19120737"/>
                                  <a:ext cx="4369497" cy="886013"/>
                                  <a:chOff x="3350559" y="20529176"/>
                                  <a:chExt cx="4361793" cy="867103"/>
                                </a:xfrm>
                              </xdr:grpSpPr>
                              <xdr:sp macro="" textlink="">
                                <xdr:nvSpPr>
                                  <xdr:cNvPr id="158" name="Line 1001"/>
                                  <xdr:cNvSpPr>
                                    <a:spLocks noChangeShapeType="1"/>
                                  </xdr:cNvSpPr>
                                </xdr:nvSpPr>
                                <xdr:spPr bwMode="auto">
                                  <a:xfrm>
                                    <a:off x="3350559" y="20529176"/>
                                    <a:ext cx="4361793" cy="0"/>
                                  </a:xfrm>
                                  <a:prstGeom prst="line">
                                    <a:avLst/>
                                  </a:prstGeom>
                                  <a:noFill/>
                                  <a:ln w="12700">
                                    <a:solidFill>
                                      <a:srgbClr xmlns:mc="http://schemas.openxmlformats.org/markup-compatibility/2006" xmlns:a14="http://schemas.microsoft.com/office/drawing/2010/main" val="000000" mc:Ignorable="a14" a14:legacySpreadsheetColorIndex="64"/>
                                    </a:solidFill>
                                    <a:round/>
                                    <a:headEnd/>
                                    <a:tailEnd/>
                                  </a:ln>
                                  <a:extLst>
                                    <a:ext uri="{909E8E84-426E-40DD-AFC4-6F175D3DCCD1}">
                                      <a14:hiddenFill xmlns:a14="http://schemas.microsoft.com/office/drawing/2010/main">
                                        <a:noFill/>
                                      </a14:hiddenFill>
                                    </a:ext>
                                  </a:extLst>
                                </xdr:spPr>
                              </xdr:sp>
                              <xdr:sp macro="" textlink="">
                                <xdr:nvSpPr>
                                  <xdr:cNvPr id="159" name="Line 1002"/>
                                  <xdr:cNvSpPr>
                                    <a:spLocks noChangeShapeType="1"/>
                                  </xdr:cNvSpPr>
                                </xdr:nvSpPr>
                                <xdr:spPr bwMode="auto">
                                  <a:xfrm>
                                    <a:off x="3350559" y="20529176"/>
                                    <a:ext cx="0" cy="867103"/>
                                  </a:xfrm>
                                  <a:prstGeom prst="line">
                                    <a:avLst/>
                                  </a:prstGeom>
                                  <a:noFill/>
                                  <a:ln w="12700">
                                    <a:solidFill>
                                      <a:srgbClr xmlns:mc="http://schemas.openxmlformats.org/markup-compatibility/2006" xmlns:a14="http://schemas.microsoft.com/office/drawing/2010/main" val="000000" mc:Ignorable="a14" a14:legacySpreadsheetColorIndex="64"/>
                                    </a:solidFill>
                                    <a:round/>
                                    <a:headEnd/>
                                    <a:tailEnd/>
                                  </a:ln>
                                  <a:extLst>
                                    <a:ext uri="{909E8E84-426E-40DD-AFC4-6F175D3DCCD1}">
                                      <a14:hiddenFill xmlns:a14="http://schemas.microsoft.com/office/drawing/2010/main">
                                        <a:noFill/>
                                      </a14:hiddenFill>
                                    </a:ext>
                                  </a:extLst>
                                </xdr:spPr>
                              </xdr:sp>
                              <xdr:sp macro="" textlink="">
                                <xdr:nvSpPr>
                                  <xdr:cNvPr id="160" name="Line 1003"/>
                                  <xdr:cNvSpPr>
                                    <a:spLocks noChangeShapeType="1"/>
                                  </xdr:cNvSpPr>
                                </xdr:nvSpPr>
                                <xdr:spPr bwMode="auto">
                                  <a:xfrm>
                                    <a:off x="3938749" y="20812869"/>
                                    <a:ext cx="0" cy="578069"/>
                                  </a:xfrm>
                                  <a:prstGeom prst="line">
                                    <a:avLst/>
                                  </a:prstGeom>
                                  <a:noFill/>
                                  <a:ln w="12700">
                                    <a:solidFill>
                                      <a:srgbClr xmlns:mc="http://schemas.openxmlformats.org/markup-compatibility/2006" xmlns:a14="http://schemas.microsoft.com/office/drawing/2010/main" val="000000" mc:Ignorable="a14" a14:legacySpreadsheetColorIndex="64"/>
                                    </a:solidFill>
                                    <a:round/>
                                    <a:headEnd/>
                                    <a:tailEnd/>
                                  </a:ln>
                                  <a:extLst>
                                    <a:ext uri="{909E8E84-426E-40DD-AFC4-6F175D3DCCD1}">
                                      <a14:hiddenFill xmlns:a14="http://schemas.microsoft.com/office/drawing/2010/main">
                                        <a:noFill/>
                                      </a14:hiddenFill>
                                    </a:ext>
                                  </a:extLst>
                                </xdr:spPr>
                              </xdr:sp>
                              <xdr:sp macro="" textlink="">
                                <xdr:nvSpPr>
                                  <xdr:cNvPr id="161" name="Line 1004"/>
                                  <xdr:cNvSpPr>
                                    <a:spLocks noChangeShapeType="1"/>
                                  </xdr:cNvSpPr>
                                </xdr:nvSpPr>
                                <xdr:spPr bwMode="auto">
                                  <a:xfrm>
                                    <a:off x="6608766" y="20818210"/>
                                    <a:ext cx="0" cy="578069"/>
                                  </a:xfrm>
                                  <a:prstGeom prst="line">
                                    <a:avLst/>
                                  </a:prstGeom>
                                  <a:noFill/>
                                  <a:ln w="12700">
                                    <a:solidFill>
                                      <a:srgbClr xmlns:mc="http://schemas.openxmlformats.org/markup-compatibility/2006" xmlns:a14="http://schemas.microsoft.com/office/drawing/2010/main" val="000000" mc:Ignorable="a14" a14:legacySpreadsheetColorIndex="64"/>
                                    </a:solidFill>
                                    <a:round/>
                                    <a:headEnd/>
                                    <a:tailEnd/>
                                  </a:ln>
                                  <a:extLst>
                                    <a:ext uri="{909E8E84-426E-40DD-AFC4-6F175D3DCCD1}">
                                      <a14:hiddenFill xmlns:a14="http://schemas.microsoft.com/office/drawing/2010/main">
                                        <a:noFill/>
                                      </a14:hiddenFill>
                                    </a:ext>
                                  </a:extLst>
                                </xdr:spPr>
                              </xdr:sp>
                              <xdr:sp macro="" textlink="">
                                <xdr:nvSpPr>
                                  <xdr:cNvPr id="162" name="Line 1006"/>
                                  <xdr:cNvSpPr>
                                    <a:spLocks noChangeShapeType="1"/>
                                  </xdr:cNvSpPr>
                                </xdr:nvSpPr>
                                <xdr:spPr bwMode="auto">
                                  <a:xfrm>
                                    <a:off x="7160559" y="20818210"/>
                                    <a:ext cx="0" cy="578069"/>
                                  </a:xfrm>
                                  <a:prstGeom prst="line">
                                    <a:avLst/>
                                  </a:prstGeom>
                                  <a:noFill/>
                                  <a:ln w="12700">
                                    <a:solidFill>
                                      <a:srgbClr xmlns:mc="http://schemas.openxmlformats.org/markup-compatibility/2006" xmlns:a14="http://schemas.microsoft.com/office/drawing/2010/main" val="000000" mc:Ignorable="a14" a14:legacySpreadsheetColorIndex="64"/>
                                    </a:solidFill>
                                    <a:round/>
                                    <a:headEnd/>
                                    <a:tailEnd/>
                                  </a:ln>
                                  <a:extLst>
                                    <a:ext uri="{909E8E84-426E-40DD-AFC4-6F175D3DCCD1}">
                                      <a14:hiddenFill xmlns:a14="http://schemas.microsoft.com/office/drawing/2010/main">
                                        <a:noFill/>
                                      </a14:hiddenFill>
                                    </a:ext>
                                  </a:extLst>
                                </xdr:spPr>
                              </xdr:sp>
                              <xdr:sp macro="" textlink="">
                                <xdr:nvSpPr>
                                  <xdr:cNvPr id="163" name="Line 1007"/>
                                  <xdr:cNvSpPr>
                                    <a:spLocks noChangeShapeType="1"/>
                                  </xdr:cNvSpPr>
                                </xdr:nvSpPr>
                                <xdr:spPr bwMode="auto">
                                  <a:xfrm>
                                    <a:off x="3350559" y="21396279"/>
                                    <a:ext cx="590550" cy="0"/>
                                  </a:xfrm>
                                  <a:prstGeom prst="line">
                                    <a:avLst/>
                                  </a:prstGeom>
                                  <a:noFill/>
                                  <a:ln w="12700">
                                    <a:solidFill>
                                      <a:srgbClr xmlns:mc="http://schemas.openxmlformats.org/markup-compatibility/2006" xmlns:a14="http://schemas.microsoft.com/office/drawing/2010/main" val="000000" mc:Ignorable="a14" a14:legacySpreadsheetColorIndex="64"/>
                                    </a:solidFill>
                                    <a:round/>
                                    <a:headEnd/>
                                    <a:tailEnd/>
                                  </a:ln>
                                  <a:extLst>
                                    <a:ext uri="{909E8E84-426E-40DD-AFC4-6F175D3DCCD1}">
                                      <a14:hiddenFill xmlns:a14="http://schemas.microsoft.com/office/drawing/2010/main">
                                        <a:noFill/>
                                      </a14:hiddenFill>
                                    </a:ext>
                                  </a:extLst>
                                </xdr:spPr>
                              </xdr:sp>
                              <xdr:sp macro="" textlink="">
                                <xdr:nvSpPr>
                                  <xdr:cNvPr id="164" name="Line 1008"/>
                                  <xdr:cNvSpPr>
                                    <a:spLocks noChangeShapeType="1"/>
                                  </xdr:cNvSpPr>
                                </xdr:nvSpPr>
                                <xdr:spPr bwMode="auto">
                                  <a:xfrm flipV="1">
                                    <a:off x="6608766" y="21396279"/>
                                    <a:ext cx="551793" cy="0"/>
                                  </a:xfrm>
                                  <a:prstGeom prst="line">
                                    <a:avLst/>
                                  </a:prstGeom>
                                  <a:noFill/>
                                  <a:ln w="12700">
                                    <a:solidFill>
                                      <a:srgbClr xmlns:mc="http://schemas.openxmlformats.org/markup-compatibility/2006" xmlns:a14="http://schemas.microsoft.com/office/drawing/2010/main" val="000000" mc:Ignorable="a14" a14:legacySpreadsheetColorIndex="64"/>
                                    </a:solidFill>
                                    <a:round/>
                                    <a:headEnd/>
                                    <a:tailEnd/>
                                  </a:ln>
                                  <a:extLst>
                                    <a:ext uri="{909E8E84-426E-40DD-AFC4-6F175D3DCCD1}">
                                      <a14:hiddenFill xmlns:a14="http://schemas.microsoft.com/office/drawing/2010/main">
                                        <a:noFill/>
                                      </a14:hiddenFill>
                                    </a:ext>
                                  </a:extLst>
                                </xdr:spPr>
                              </xdr:sp>
                              <xdr:sp macro="" textlink="">
                                <xdr:nvSpPr>
                                  <xdr:cNvPr id="165" name="Line 1009"/>
                                  <xdr:cNvSpPr>
                                    <a:spLocks noChangeShapeType="1"/>
                                  </xdr:cNvSpPr>
                                </xdr:nvSpPr>
                                <xdr:spPr bwMode="auto">
                                  <a:xfrm>
                                    <a:off x="3941109" y="20818210"/>
                                    <a:ext cx="2667657" cy="0"/>
                                  </a:xfrm>
                                  <a:prstGeom prst="line">
                                    <a:avLst/>
                                  </a:prstGeom>
                                  <a:noFill/>
                                  <a:ln w="12700">
                                    <a:solidFill>
                                      <a:srgbClr xmlns:mc="http://schemas.openxmlformats.org/markup-compatibility/2006" xmlns:a14="http://schemas.microsoft.com/office/drawing/2010/main" val="000000" mc:Ignorable="a14" a14:legacySpreadsheetColorIndex="64"/>
                                    </a:solidFill>
                                    <a:round/>
                                    <a:headEnd/>
                                    <a:tailEnd/>
                                  </a:ln>
                                  <a:extLst>
                                    <a:ext uri="{909E8E84-426E-40DD-AFC4-6F175D3DCCD1}">
                                      <a14:hiddenFill xmlns:a14="http://schemas.microsoft.com/office/drawing/2010/main">
                                        <a:noFill/>
                                      </a14:hiddenFill>
                                    </a:ext>
                                  </a:extLst>
                                </xdr:spPr>
                              </xdr:sp>
                              <xdr:sp macro="" textlink="">
                                <xdr:nvSpPr>
                                  <xdr:cNvPr id="166" name="Line 1010"/>
                                  <xdr:cNvSpPr>
                                    <a:spLocks noChangeShapeType="1"/>
                                  </xdr:cNvSpPr>
                                </xdr:nvSpPr>
                                <xdr:spPr bwMode="auto">
                                  <a:xfrm>
                                    <a:off x="7160559" y="20818210"/>
                                    <a:ext cx="551793" cy="0"/>
                                  </a:xfrm>
                                  <a:prstGeom prst="line">
                                    <a:avLst/>
                                  </a:prstGeom>
                                  <a:noFill/>
                                  <a:ln w="12700">
                                    <a:solidFill>
                                      <a:srgbClr xmlns:mc="http://schemas.openxmlformats.org/markup-compatibility/2006" xmlns:a14="http://schemas.microsoft.com/office/drawing/2010/main" val="000000" mc:Ignorable="a14" a14:legacySpreadsheetColorIndex="64"/>
                                    </a:solidFill>
                                    <a:round/>
                                    <a:headEnd/>
                                    <a:tailEnd/>
                                  </a:ln>
                                  <a:extLst>
                                    <a:ext uri="{909E8E84-426E-40DD-AFC4-6F175D3DCCD1}">
                                      <a14:hiddenFill xmlns:a14="http://schemas.microsoft.com/office/drawing/2010/main">
                                        <a:noFill/>
                                      </a14:hiddenFill>
                                    </a:ext>
                                  </a:extLst>
                                </xdr:spPr>
                              </xdr:sp>
                            </xdr:grpSp>
                            <xdr:sp macro="" textlink="">
                              <xdr:nvSpPr>
                                <xdr:cNvPr id="154" name="Line 1022"/>
                                <xdr:cNvSpPr>
                                  <a:spLocks noChangeShapeType="1"/>
                                </xdr:cNvSpPr>
                              </xdr:nvSpPr>
                              <xdr:spPr bwMode="auto">
                                <a:xfrm>
                                  <a:off x="2078831" y="19366706"/>
                                  <a:ext cx="4265319" cy="0"/>
                                </a:xfrm>
                                <a:prstGeom prst="line">
                                  <a:avLst/>
                                </a:prstGeom>
                                <a:noFill/>
                                <a:ln w="15875">
                                  <a:solidFill>
                                    <a:srgbClr val="0070C0"/>
                                  </a:solidFill>
                                  <a:round/>
                                  <a:headEnd/>
                                  <a:tailEnd/>
                                </a:ln>
                                <a:extLst>
                                  <a:ext uri="{909E8E84-426E-40DD-AFC4-6F175D3DCCD1}">
                                    <a14:hiddenFill xmlns:a14="http://schemas.microsoft.com/office/drawing/2010/main">
                                      <a:noFill/>
                                    </a14:hiddenFill>
                                  </a:ext>
                                </a:extLst>
                              </xdr:spPr>
                            </xdr:sp>
                            <xdr:sp macro="" textlink="">
                              <xdr:nvSpPr>
                                <xdr:cNvPr id="155" name="Line 1024"/>
                                <xdr:cNvSpPr>
                                  <a:spLocks noChangeShapeType="1"/>
                                </xdr:cNvSpPr>
                              </xdr:nvSpPr>
                              <xdr:spPr bwMode="auto">
                                <a:xfrm>
                                  <a:off x="2025764" y="19176207"/>
                                  <a:ext cx="0" cy="147638"/>
                                </a:xfrm>
                                <a:prstGeom prst="line">
                                  <a:avLst/>
                                </a:prstGeom>
                                <a:noFill/>
                                <a:ln w="15875">
                                  <a:solidFill>
                                    <a:srgbClr val="0070C0"/>
                                  </a:solidFill>
                                  <a:round/>
                                  <a:headEnd/>
                                  <a:tailEnd/>
                                </a:ln>
                                <a:extLst>
                                  <a:ext uri="{909E8E84-426E-40DD-AFC4-6F175D3DCCD1}">
                                    <a14:hiddenFill xmlns:a14="http://schemas.microsoft.com/office/drawing/2010/main">
                                      <a:noFill/>
                                    </a14:hiddenFill>
                                  </a:ext>
                                </a:extLst>
                              </xdr:spPr>
                            </xdr:sp>
                            <xdr:sp macro="" textlink="">
                              <xdr:nvSpPr>
                                <xdr:cNvPr id="156" name="Line 1025"/>
                                <xdr:cNvSpPr>
                                  <a:spLocks noChangeShapeType="1"/>
                                </xdr:cNvSpPr>
                              </xdr:nvSpPr>
                              <xdr:spPr bwMode="auto">
                                <a:xfrm>
                                  <a:off x="2021681" y="19176206"/>
                                  <a:ext cx="1332614" cy="0"/>
                                </a:xfrm>
                                <a:prstGeom prst="line">
                                  <a:avLst/>
                                </a:prstGeom>
                                <a:noFill/>
                                <a:ln w="15875">
                                  <a:solidFill>
                                    <a:srgbClr val="0070C0"/>
                                  </a:solidFill>
                                  <a:round/>
                                  <a:headEnd/>
                                  <a:tailEnd/>
                                </a:ln>
                                <a:extLst>
                                  <a:ext uri="{909E8E84-426E-40DD-AFC4-6F175D3DCCD1}">
                                    <a14:hiddenFill xmlns:a14="http://schemas.microsoft.com/office/drawing/2010/main">
                                      <a:noFill/>
                                    </a14:hiddenFill>
                                  </a:ext>
                                </a:extLst>
                              </xdr:spPr>
                            </xdr:sp>
                            <xdr:sp macro="" textlink="">
                              <xdr:nvSpPr>
                                <xdr:cNvPr id="157" name="Line 1027"/>
                                <xdr:cNvSpPr>
                                  <a:spLocks noChangeShapeType="1"/>
                                </xdr:cNvSpPr>
                              </xdr:nvSpPr>
                              <xdr:spPr bwMode="auto">
                                <a:xfrm>
                                  <a:off x="4526198" y="19176206"/>
                                  <a:ext cx="1813879" cy="0"/>
                                </a:xfrm>
                                <a:prstGeom prst="line">
                                  <a:avLst/>
                                </a:prstGeom>
                                <a:noFill/>
                                <a:ln w="15875">
                                  <a:solidFill>
                                    <a:srgbClr val="0070C0"/>
                                  </a:solidFill>
                                  <a:round/>
                                  <a:headEnd/>
                                  <a:tailEnd/>
                                </a:ln>
                                <a:extLst>
                                  <a:ext uri="{909E8E84-426E-40DD-AFC4-6F175D3DCCD1}">
                                    <a14:hiddenFill xmlns:a14="http://schemas.microsoft.com/office/drawing/2010/main">
                                      <a:noFill/>
                                    </a14:hiddenFill>
                                  </a:ext>
                                </a:extLst>
                              </xdr:spPr>
                            </xdr:sp>
                          </xdr:grpSp>
                          <xdr:grpSp>
                            <xdr:nvGrpSpPr>
                              <xdr:cNvPr id="131" name="Group 130"/>
                              <xdr:cNvGrpSpPr/>
                            </xdr:nvGrpSpPr>
                            <xdr:grpSpPr>
                              <a:xfrm>
                                <a:off x="2595907" y="19238708"/>
                                <a:ext cx="3580232" cy="178630"/>
                                <a:chOff x="2595907" y="19238708"/>
                                <a:chExt cx="3580232" cy="178630"/>
                              </a:xfrm>
                            </xdr:grpSpPr>
                            <xdr:sp macro="" textlink="">
                              <xdr:nvSpPr>
                                <xdr:cNvPr id="132" name="Oval 1040"/>
                                <xdr:cNvSpPr>
                                  <a:spLocks noChangeArrowheads="1"/>
                                </xdr:cNvSpPr>
                              </xdr:nvSpPr>
                              <xdr:spPr bwMode="auto">
                                <a:xfrm>
                                  <a:off x="3180059" y="19247733"/>
                                  <a:ext cx="57150" cy="47625"/>
                                </a:xfrm>
                                <a:prstGeom prst="ellipse">
                                  <a:avLst/>
                                </a:prstGeom>
                                <a:solidFill>
                                  <a:srgbClr val="00B050"/>
                                </a:solidFill>
                                <a:ln w="9525">
                                  <a:solidFill>
                                    <a:srgbClr val="00B050"/>
                                  </a:solidFill>
                                  <a:round/>
                                  <a:headEnd/>
                                  <a:tailEnd/>
                                </a:ln>
                              </xdr:spPr>
                            </xdr:sp>
                            <xdr:sp macro="" textlink="">
                              <xdr:nvSpPr>
                                <xdr:cNvPr id="133" name="Oval 1040"/>
                                <xdr:cNvSpPr>
                                  <a:spLocks noChangeArrowheads="1"/>
                                </xdr:cNvSpPr>
                              </xdr:nvSpPr>
                              <xdr:spPr bwMode="auto">
                                <a:xfrm>
                                  <a:off x="2896314" y="19249738"/>
                                  <a:ext cx="57150" cy="47625"/>
                                </a:xfrm>
                                <a:prstGeom prst="ellipse">
                                  <a:avLst/>
                                </a:prstGeom>
                                <a:solidFill>
                                  <a:srgbClr val="00B050"/>
                                </a:solidFill>
                                <a:ln w="9525">
                                  <a:solidFill>
                                    <a:srgbClr val="00B050"/>
                                  </a:solidFill>
                                  <a:round/>
                                  <a:headEnd/>
                                  <a:tailEnd/>
                                </a:ln>
                              </xdr:spPr>
                            </xdr:sp>
                            <xdr:sp macro="" textlink="">
                              <xdr:nvSpPr>
                                <xdr:cNvPr id="134" name="Oval 1040"/>
                                <xdr:cNvSpPr>
                                  <a:spLocks noChangeArrowheads="1"/>
                                </xdr:cNvSpPr>
                              </xdr:nvSpPr>
                              <xdr:spPr bwMode="auto">
                                <a:xfrm>
                                  <a:off x="2597529" y="19241716"/>
                                  <a:ext cx="57150" cy="47625"/>
                                </a:xfrm>
                                <a:prstGeom prst="ellipse">
                                  <a:avLst/>
                                </a:prstGeom>
                                <a:solidFill>
                                  <a:srgbClr val="00B050"/>
                                </a:solidFill>
                                <a:ln w="9525">
                                  <a:solidFill>
                                    <a:srgbClr val="00B050"/>
                                  </a:solidFill>
                                  <a:round/>
                                  <a:headEnd/>
                                  <a:tailEnd/>
                                </a:ln>
                              </xdr:spPr>
                            </xdr:sp>
                            <xdr:sp macro="" textlink="">
                              <xdr:nvSpPr>
                                <xdr:cNvPr id="135" name="Oval 1040"/>
                                <xdr:cNvSpPr>
                                  <a:spLocks noChangeArrowheads="1"/>
                                </xdr:cNvSpPr>
                              </xdr:nvSpPr>
                              <xdr:spPr bwMode="auto">
                                <a:xfrm>
                                  <a:off x="5224162" y="19244725"/>
                                  <a:ext cx="57150" cy="47625"/>
                                </a:xfrm>
                                <a:prstGeom prst="ellipse">
                                  <a:avLst/>
                                </a:prstGeom>
                                <a:solidFill>
                                  <a:srgbClr val="00B050"/>
                                </a:solidFill>
                                <a:ln w="9525">
                                  <a:solidFill>
                                    <a:srgbClr val="00B050"/>
                                  </a:solidFill>
                                  <a:round/>
                                  <a:headEnd/>
                                  <a:tailEnd/>
                                </a:ln>
                              </xdr:spPr>
                            </xdr:sp>
                            <xdr:sp macro="" textlink="">
                              <xdr:nvSpPr>
                                <xdr:cNvPr id="136" name="Oval 1040"/>
                                <xdr:cNvSpPr>
                                  <a:spLocks noChangeArrowheads="1"/>
                                </xdr:cNvSpPr>
                              </xdr:nvSpPr>
                              <xdr:spPr bwMode="auto">
                                <a:xfrm>
                                  <a:off x="4940417" y="19246730"/>
                                  <a:ext cx="57150" cy="47625"/>
                                </a:xfrm>
                                <a:prstGeom prst="ellipse">
                                  <a:avLst/>
                                </a:prstGeom>
                                <a:solidFill>
                                  <a:srgbClr val="00B050"/>
                                </a:solidFill>
                                <a:ln w="9525">
                                  <a:solidFill>
                                    <a:srgbClr val="00B050"/>
                                  </a:solidFill>
                                  <a:round/>
                                  <a:headEnd/>
                                  <a:tailEnd/>
                                </a:ln>
                              </xdr:spPr>
                            </xdr:sp>
                            <xdr:sp macro="" textlink="">
                              <xdr:nvSpPr>
                                <xdr:cNvPr id="137" name="Oval 1040"/>
                                <xdr:cNvSpPr>
                                  <a:spLocks noChangeArrowheads="1"/>
                                </xdr:cNvSpPr>
                              </xdr:nvSpPr>
                              <xdr:spPr bwMode="auto">
                                <a:xfrm>
                                  <a:off x="4638145" y="19238708"/>
                                  <a:ext cx="57150" cy="47625"/>
                                </a:xfrm>
                                <a:prstGeom prst="ellipse">
                                  <a:avLst/>
                                </a:prstGeom>
                                <a:solidFill>
                                  <a:srgbClr val="00B050"/>
                                </a:solidFill>
                                <a:ln w="9525">
                                  <a:solidFill>
                                    <a:srgbClr val="00B050"/>
                                  </a:solidFill>
                                  <a:round/>
                                  <a:headEnd/>
                                  <a:tailEnd/>
                                </a:ln>
                              </xdr:spPr>
                            </xdr:sp>
                            <xdr:sp macro="" textlink="">
                              <xdr:nvSpPr>
                                <xdr:cNvPr id="138" name="Oval 1040"/>
                                <xdr:cNvSpPr>
                                  <a:spLocks noChangeArrowheads="1"/>
                                </xdr:cNvSpPr>
                              </xdr:nvSpPr>
                              <xdr:spPr bwMode="auto">
                                <a:xfrm>
                                  <a:off x="6118989" y="19243722"/>
                                  <a:ext cx="57150" cy="47625"/>
                                </a:xfrm>
                                <a:prstGeom prst="ellipse">
                                  <a:avLst/>
                                </a:prstGeom>
                                <a:solidFill>
                                  <a:srgbClr val="00B050"/>
                                </a:solidFill>
                                <a:ln w="9525">
                                  <a:solidFill>
                                    <a:srgbClr val="00B050"/>
                                  </a:solidFill>
                                  <a:round/>
                                  <a:headEnd/>
                                  <a:tailEnd/>
                                </a:ln>
                              </xdr:spPr>
                            </xdr:sp>
                            <xdr:sp macro="" textlink="">
                              <xdr:nvSpPr>
                                <xdr:cNvPr id="139" name="Oval 1040"/>
                                <xdr:cNvSpPr>
                                  <a:spLocks noChangeArrowheads="1"/>
                                </xdr:cNvSpPr>
                              </xdr:nvSpPr>
                              <xdr:spPr bwMode="auto">
                                <a:xfrm>
                                  <a:off x="5820204" y="19240713"/>
                                  <a:ext cx="57150" cy="47625"/>
                                </a:xfrm>
                                <a:prstGeom prst="ellipse">
                                  <a:avLst/>
                                </a:prstGeom>
                                <a:solidFill>
                                  <a:srgbClr val="00B050"/>
                                </a:solidFill>
                                <a:ln w="9525">
                                  <a:solidFill>
                                    <a:srgbClr val="00B050"/>
                                  </a:solidFill>
                                  <a:round/>
                                  <a:headEnd/>
                                  <a:tailEnd/>
                                </a:ln>
                              </xdr:spPr>
                            </xdr:sp>
                            <xdr:sp macro="" textlink="">
                              <xdr:nvSpPr>
                                <xdr:cNvPr id="140" name="Oval 1040"/>
                                <xdr:cNvSpPr>
                                  <a:spLocks noChangeArrowheads="1"/>
                                </xdr:cNvSpPr>
                              </xdr:nvSpPr>
                              <xdr:spPr bwMode="auto">
                                <a:xfrm>
                                  <a:off x="3178437" y="19367708"/>
                                  <a:ext cx="56831" cy="47625"/>
                                </a:xfrm>
                                <a:prstGeom prst="ellipse">
                                  <a:avLst/>
                                </a:prstGeom>
                                <a:solidFill>
                                  <a:srgbClr val="00B050"/>
                                </a:solidFill>
                                <a:ln w="9525">
                                  <a:solidFill>
                                    <a:srgbClr val="00B050"/>
                                  </a:solidFill>
                                  <a:round/>
                                  <a:headEnd/>
                                  <a:tailEnd/>
                                </a:ln>
                              </xdr:spPr>
                            </xdr:sp>
                            <xdr:sp macro="" textlink="">
                              <xdr:nvSpPr>
                                <xdr:cNvPr id="141" name="Oval 1040"/>
                                <xdr:cNvSpPr>
                                  <a:spLocks noChangeArrowheads="1"/>
                                </xdr:cNvSpPr>
                              </xdr:nvSpPr>
                              <xdr:spPr bwMode="auto">
                                <a:xfrm>
                                  <a:off x="2894692" y="19369713"/>
                                  <a:ext cx="57150" cy="47625"/>
                                </a:xfrm>
                                <a:prstGeom prst="ellipse">
                                  <a:avLst/>
                                </a:prstGeom>
                                <a:solidFill>
                                  <a:srgbClr val="00B050"/>
                                </a:solidFill>
                                <a:ln w="9525">
                                  <a:solidFill>
                                    <a:srgbClr val="00B050"/>
                                  </a:solidFill>
                                  <a:round/>
                                  <a:headEnd/>
                                  <a:tailEnd/>
                                </a:ln>
                              </xdr:spPr>
                            </xdr:sp>
                            <xdr:sp macro="" textlink="">
                              <xdr:nvSpPr>
                                <xdr:cNvPr id="142" name="Oval 1040"/>
                                <xdr:cNvSpPr>
                                  <a:spLocks noChangeArrowheads="1"/>
                                </xdr:cNvSpPr>
                              </xdr:nvSpPr>
                              <xdr:spPr bwMode="auto">
                                <a:xfrm>
                                  <a:off x="2595907" y="19361691"/>
                                  <a:ext cx="57150" cy="47625"/>
                                </a:xfrm>
                                <a:prstGeom prst="ellipse">
                                  <a:avLst/>
                                </a:prstGeom>
                                <a:solidFill>
                                  <a:srgbClr val="00B050"/>
                                </a:solidFill>
                                <a:ln w="9525">
                                  <a:solidFill>
                                    <a:srgbClr val="00B050"/>
                                  </a:solidFill>
                                  <a:round/>
                                  <a:headEnd/>
                                  <a:tailEnd/>
                                </a:ln>
                              </xdr:spPr>
                            </xdr:sp>
                            <xdr:sp macro="" textlink="">
                              <xdr:nvSpPr>
                                <xdr:cNvPr id="143" name="Oval 1040"/>
                                <xdr:cNvSpPr>
                                  <a:spLocks noChangeArrowheads="1"/>
                                </xdr:cNvSpPr>
                              </xdr:nvSpPr>
                              <xdr:spPr bwMode="auto">
                                <a:xfrm>
                                  <a:off x="5222540" y="19364700"/>
                                  <a:ext cx="57150" cy="47625"/>
                                </a:xfrm>
                                <a:prstGeom prst="ellipse">
                                  <a:avLst/>
                                </a:prstGeom>
                                <a:solidFill>
                                  <a:srgbClr val="00B050"/>
                                </a:solidFill>
                                <a:ln w="9525">
                                  <a:solidFill>
                                    <a:srgbClr val="00B050"/>
                                  </a:solidFill>
                                  <a:round/>
                                  <a:headEnd/>
                                  <a:tailEnd/>
                                </a:ln>
                              </xdr:spPr>
                            </xdr:sp>
                            <xdr:sp macro="" textlink="">
                              <xdr:nvSpPr>
                                <xdr:cNvPr id="144" name="Oval 1040"/>
                                <xdr:cNvSpPr>
                                  <a:spLocks noChangeArrowheads="1"/>
                                </xdr:cNvSpPr>
                              </xdr:nvSpPr>
                              <xdr:spPr bwMode="auto">
                                <a:xfrm>
                                  <a:off x="4938795" y="19366705"/>
                                  <a:ext cx="57150" cy="47625"/>
                                </a:xfrm>
                                <a:prstGeom prst="ellipse">
                                  <a:avLst/>
                                </a:prstGeom>
                                <a:solidFill>
                                  <a:srgbClr val="00B050"/>
                                </a:solidFill>
                                <a:ln w="9525">
                                  <a:solidFill>
                                    <a:srgbClr val="00B050"/>
                                  </a:solidFill>
                                  <a:round/>
                                  <a:headEnd/>
                                  <a:tailEnd/>
                                </a:ln>
                              </xdr:spPr>
                            </xdr:sp>
                            <xdr:sp macro="" textlink="">
                              <xdr:nvSpPr>
                                <xdr:cNvPr id="145" name="Oval 1040"/>
                                <xdr:cNvSpPr>
                                  <a:spLocks noChangeArrowheads="1"/>
                                </xdr:cNvSpPr>
                              </xdr:nvSpPr>
                              <xdr:spPr bwMode="auto">
                                <a:xfrm>
                                  <a:off x="4636523" y="19358683"/>
                                  <a:ext cx="56936" cy="47625"/>
                                </a:xfrm>
                                <a:prstGeom prst="ellipse">
                                  <a:avLst/>
                                </a:prstGeom>
                                <a:solidFill>
                                  <a:srgbClr val="00B050"/>
                                </a:solidFill>
                                <a:ln w="9525">
                                  <a:solidFill>
                                    <a:srgbClr val="00B050"/>
                                  </a:solidFill>
                                  <a:round/>
                                  <a:headEnd/>
                                  <a:tailEnd/>
                                </a:ln>
                              </xdr:spPr>
                            </xdr:sp>
                            <xdr:sp macro="" textlink="">
                              <xdr:nvSpPr>
                                <xdr:cNvPr id="146" name="Oval 1040"/>
                                <xdr:cNvSpPr>
                                  <a:spLocks noChangeArrowheads="1"/>
                                </xdr:cNvSpPr>
                              </xdr:nvSpPr>
                              <xdr:spPr bwMode="auto">
                                <a:xfrm>
                                  <a:off x="6117687" y="19363697"/>
                                  <a:ext cx="57150" cy="47625"/>
                                </a:xfrm>
                                <a:prstGeom prst="ellipse">
                                  <a:avLst/>
                                </a:prstGeom>
                                <a:solidFill>
                                  <a:srgbClr val="00B050"/>
                                </a:solidFill>
                                <a:ln w="9525">
                                  <a:solidFill>
                                    <a:srgbClr val="00B050"/>
                                  </a:solidFill>
                                  <a:round/>
                                  <a:headEnd/>
                                  <a:tailEnd/>
                                </a:ln>
                              </xdr:spPr>
                            </xdr:sp>
                            <xdr:sp macro="" textlink="">
                              <xdr:nvSpPr>
                                <xdr:cNvPr id="147" name="Oval 1040"/>
                                <xdr:cNvSpPr>
                                  <a:spLocks noChangeArrowheads="1"/>
                                </xdr:cNvSpPr>
                              </xdr:nvSpPr>
                              <xdr:spPr bwMode="auto">
                                <a:xfrm>
                                  <a:off x="5818582" y="19360688"/>
                                  <a:ext cx="57150" cy="47625"/>
                                </a:xfrm>
                                <a:prstGeom prst="ellipse">
                                  <a:avLst/>
                                </a:prstGeom>
                                <a:solidFill>
                                  <a:srgbClr val="00B050"/>
                                </a:solidFill>
                                <a:ln w="9525">
                                  <a:solidFill>
                                    <a:srgbClr val="00B050"/>
                                  </a:solidFill>
                                  <a:round/>
                                  <a:headEnd/>
                                  <a:tailEnd/>
                                </a:ln>
                              </xdr:spPr>
                            </xdr:sp>
                            <xdr:sp macro="" textlink="">
                              <xdr:nvSpPr>
                                <xdr:cNvPr id="148" name="Oval 1040"/>
                                <xdr:cNvSpPr>
                                  <a:spLocks noChangeArrowheads="1"/>
                                </xdr:cNvSpPr>
                              </xdr:nvSpPr>
                              <xdr:spPr bwMode="auto">
                                <a:xfrm>
                                  <a:off x="3437629" y="19366087"/>
                                  <a:ext cx="56831" cy="47625"/>
                                </a:xfrm>
                                <a:prstGeom prst="ellipse">
                                  <a:avLst/>
                                </a:prstGeom>
                                <a:solidFill>
                                  <a:srgbClr val="00B050"/>
                                </a:solidFill>
                                <a:ln w="9525">
                                  <a:solidFill>
                                    <a:srgbClr val="00B050"/>
                                  </a:solidFill>
                                  <a:round/>
                                  <a:headEnd/>
                                  <a:tailEnd/>
                                </a:ln>
                              </xdr:spPr>
                            </xdr:sp>
                            <xdr:sp macro="" textlink="">
                              <xdr:nvSpPr>
                                <xdr:cNvPr id="149" name="Oval 1040"/>
                                <xdr:cNvSpPr>
                                  <a:spLocks noChangeArrowheads="1"/>
                                </xdr:cNvSpPr>
                              </xdr:nvSpPr>
                              <xdr:spPr bwMode="auto">
                                <a:xfrm>
                                  <a:off x="3703518" y="19360413"/>
                                  <a:ext cx="56831" cy="47625"/>
                                </a:xfrm>
                                <a:prstGeom prst="ellipse">
                                  <a:avLst/>
                                </a:prstGeom>
                                <a:solidFill>
                                  <a:srgbClr val="00B050"/>
                                </a:solidFill>
                                <a:ln w="9525">
                                  <a:solidFill>
                                    <a:srgbClr val="00B050"/>
                                  </a:solidFill>
                                  <a:round/>
                                  <a:headEnd/>
                                  <a:tailEnd/>
                                </a:ln>
                              </xdr:spPr>
                            </xdr:sp>
                            <xdr:sp macro="" textlink="">
                              <xdr:nvSpPr>
                                <xdr:cNvPr id="150" name="Oval 1040"/>
                                <xdr:cNvSpPr>
                                  <a:spLocks noChangeArrowheads="1"/>
                                </xdr:cNvSpPr>
                              </xdr:nvSpPr>
                              <xdr:spPr bwMode="auto">
                                <a:xfrm>
                                  <a:off x="3940206" y="19362845"/>
                                  <a:ext cx="56831" cy="47625"/>
                                </a:xfrm>
                                <a:prstGeom prst="ellipse">
                                  <a:avLst/>
                                </a:prstGeom>
                                <a:solidFill>
                                  <a:srgbClr val="00B050"/>
                                </a:solidFill>
                                <a:ln w="9525">
                                  <a:solidFill>
                                    <a:srgbClr val="00B050"/>
                                  </a:solidFill>
                                  <a:round/>
                                  <a:headEnd/>
                                  <a:tailEnd/>
                                </a:ln>
                              </xdr:spPr>
                            </xdr:sp>
                            <xdr:sp macro="" textlink="">
                              <xdr:nvSpPr>
                                <xdr:cNvPr id="151" name="Oval 1040"/>
                                <xdr:cNvSpPr>
                                  <a:spLocks noChangeArrowheads="1"/>
                                </xdr:cNvSpPr>
                              </xdr:nvSpPr>
                              <xdr:spPr bwMode="auto">
                                <a:xfrm>
                                  <a:off x="4183491" y="19361224"/>
                                  <a:ext cx="56831" cy="47625"/>
                                </a:xfrm>
                                <a:prstGeom prst="ellipse">
                                  <a:avLst/>
                                </a:prstGeom>
                                <a:solidFill>
                                  <a:srgbClr val="00B050"/>
                                </a:solidFill>
                                <a:ln w="9525">
                                  <a:solidFill>
                                    <a:srgbClr val="00B050"/>
                                  </a:solidFill>
                                  <a:round/>
                                  <a:headEnd/>
                                  <a:tailEnd/>
                                </a:ln>
                              </xdr:spPr>
                            </xdr:sp>
                            <xdr:sp macro="" textlink="">
                              <xdr:nvSpPr>
                                <xdr:cNvPr id="152" name="Oval 1040"/>
                                <xdr:cNvSpPr>
                                  <a:spLocks noChangeArrowheads="1"/>
                                </xdr:cNvSpPr>
                              </xdr:nvSpPr>
                              <xdr:spPr bwMode="auto">
                                <a:xfrm>
                                  <a:off x="4410784" y="19363656"/>
                                  <a:ext cx="56831" cy="47625"/>
                                </a:xfrm>
                                <a:prstGeom prst="ellipse">
                                  <a:avLst/>
                                </a:prstGeom>
                                <a:solidFill>
                                  <a:srgbClr val="00B050"/>
                                </a:solidFill>
                                <a:ln w="9525">
                                  <a:solidFill>
                                    <a:srgbClr val="00B050"/>
                                  </a:solidFill>
                                  <a:round/>
                                  <a:headEnd/>
                                  <a:tailEnd/>
                                </a:ln>
                              </xdr:spPr>
                            </xdr:sp>
                          </xdr:grpSp>
                        </xdr:grpSp>
                      </xdr:grpSp>
                      <xdr:cxnSp macro="">
                        <xdr:nvCxnSpPr>
                          <xdr:cNvPr id="121" name="Straight Arrow Connector 120"/>
                          <xdr:cNvCxnSpPr/>
                        </xdr:nvCxnSpPr>
                        <xdr:spPr>
                          <a:xfrm flipH="1">
                            <a:off x="2263639" y="20254846"/>
                            <a:ext cx="747832" cy="3174"/>
                          </a:xfrm>
                          <a:prstGeom prst="straightConnector1">
                            <a:avLst/>
                          </a:prstGeom>
                          <a:ln>
                            <a:tailEnd type="arrow"/>
                          </a:ln>
                        </xdr:spPr>
                        <xdr:style>
                          <a:lnRef idx="1">
                            <a:schemeClr val="dk1"/>
                          </a:lnRef>
                          <a:fillRef idx="0">
                            <a:schemeClr val="dk1"/>
                          </a:fillRef>
                          <a:effectRef idx="0">
                            <a:schemeClr val="dk1"/>
                          </a:effectRef>
                          <a:fontRef idx="minor">
                            <a:schemeClr val="tx1"/>
                          </a:fontRef>
                        </xdr:style>
                      </xdr:cxnSp>
                      <xdr:cxnSp macro="">
                        <xdr:nvCxnSpPr>
                          <xdr:cNvPr id="122" name="Straight Arrow Connector 121"/>
                          <xdr:cNvCxnSpPr/>
                        </xdr:nvCxnSpPr>
                        <xdr:spPr>
                          <a:xfrm>
                            <a:off x="4805027" y="20261331"/>
                            <a:ext cx="759647" cy="1"/>
                          </a:xfrm>
                          <a:prstGeom prst="straightConnector1">
                            <a:avLst/>
                          </a:prstGeom>
                          <a:ln>
                            <a:tailEnd type="arrow"/>
                          </a:ln>
                        </xdr:spPr>
                        <xdr:style>
                          <a:lnRef idx="1">
                            <a:schemeClr val="dk1"/>
                          </a:lnRef>
                          <a:fillRef idx="0">
                            <a:schemeClr val="dk1"/>
                          </a:fillRef>
                          <a:effectRef idx="0">
                            <a:schemeClr val="dk1"/>
                          </a:effectRef>
                          <a:fontRef idx="minor">
                            <a:schemeClr val="tx1"/>
                          </a:fontRef>
                        </xdr:style>
                      </xdr:cxnSp>
                    </xdr:grpSp>
                  </xdr:grpSp>
                </xdr:grpSp>
                <xdr:sp macro="" textlink="$J$5">
                  <xdr:nvSpPr>
                    <xdr:cNvPr id="103" name="Text Box 1095"/>
                    <xdr:cNvSpPr txBox="1">
                      <a:spLocks noChangeArrowheads="1" noTextEdit="1"/>
                    </xdr:cNvSpPr>
                  </xdr:nvSpPr>
                  <xdr:spPr bwMode="auto">
                    <a:xfrm>
                      <a:off x="5665474" y="20845993"/>
                      <a:ext cx="510183" cy="256011"/>
                    </a:xfrm>
                    <a:prstGeom prst="rect">
                      <a:avLst/>
                    </a:prstGeom>
                    <a:noFill/>
                    <a:ln>
                      <a:noFill/>
                    </a:ln>
                    <a:extLst/>
                  </xdr:spPr>
                  <xdr:txBody>
                    <a:bodyPr vertOverflow="clip" wrap="square" lIns="27432" tIns="22860" rIns="0" bIns="0" anchor="t" upright="1"/>
                    <a:lstStyle/>
                    <a:p>
                      <a:pPr algn="l" rtl="0">
                        <a:defRPr sz="1000"/>
                      </a:pPr>
                      <a:fld id="{781C327D-479C-4729-A058-490F54B725EA}" type="TxLink">
                        <a:rPr lang="th-TH" sz="1050" b="1" i="0" u="none" strike="noStrike" baseline="0">
                          <a:solidFill>
                            <a:schemeClr val="tx1"/>
                          </a:solidFill>
                          <a:latin typeface="Times New Roman"/>
                        </a:rPr>
                        <a:pPr algn="l" rtl="0">
                          <a:defRPr sz="1000"/>
                        </a:pPr>
                        <a:t>2.70</a:t>
                      </a:fld>
                      <a:endParaRPr lang="th-TH" sz="1050" b="1" i="0" u="none" strike="noStrike" baseline="0">
                        <a:solidFill>
                          <a:schemeClr val="tx1"/>
                        </a:solidFill>
                        <a:latin typeface="Times New Roman"/>
                      </a:endParaRPr>
                    </a:p>
                  </xdr:txBody>
                </xdr:sp>
              </xdr:grpSp>
              <xdr:sp macro="" textlink="$K$6">
                <xdr:nvSpPr>
                  <xdr:cNvPr id="101" name="Text Box 1095"/>
                  <xdr:cNvSpPr txBox="1">
                    <a:spLocks noChangeArrowheads="1" noTextEdit="1"/>
                  </xdr:cNvSpPr>
                </xdr:nvSpPr>
                <xdr:spPr bwMode="auto">
                  <a:xfrm>
                    <a:off x="6095387" y="20830761"/>
                    <a:ext cx="510183" cy="293351"/>
                  </a:xfrm>
                  <a:prstGeom prst="rect">
                    <a:avLst/>
                  </a:prstGeom>
                  <a:noFill/>
                  <a:ln>
                    <a:noFill/>
                  </a:ln>
                  <a:extLst/>
                </xdr:spPr>
                <xdr:txBody>
                  <a:bodyPr vertOverflow="clip" wrap="square" lIns="27432" tIns="22860" rIns="0" bIns="0" anchor="t" upright="1"/>
                  <a:lstStyle/>
                  <a:p>
                    <a:pPr algn="l" rtl="0">
                      <a:defRPr sz="1000"/>
                    </a:pPr>
                    <a:fld id="{65A1131F-64AF-4A90-8AAD-4AFFDF04AD7D}" type="TxLink">
                      <a:rPr lang="th-TH" sz="1050" b="1" i="0" u="none" strike="noStrike" baseline="0">
                        <a:solidFill>
                          <a:schemeClr val="tx1"/>
                        </a:solidFill>
                        <a:latin typeface="Times New Roman"/>
                      </a:rPr>
                      <a:pPr algn="l" rtl="0">
                        <a:defRPr sz="1000"/>
                      </a:pPr>
                      <a:t>ม.</a:t>
                    </a:fld>
                    <a:endParaRPr lang="th-TH" sz="1050" b="1" i="0" u="none" strike="noStrike" baseline="0">
                      <a:solidFill>
                        <a:schemeClr val="tx1"/>
                      </a:solidFill>
                      <a:latin typeface="Times New Roman"/>
                    </a:endParaRPr>
                  </a:p>
                </xdr:txBody>
              </xdr:sp>
            </xdr:grpSp>
            <xdr:sp macro="" textlink="">
              <xdr:nvSpPr>
                <xdr:cNvPr id="200" name="Oval 199"/>
                <xdr:cNvSpPr/>
              </xdr:nvSpPr>
              <xdr:spPr>
                <a:xfrm>
                  <a:off x="7494633" y="10421321"/>
                  <a:ext cx="108861" cy="83101"/>
                </a:xfrm>
                <a:prstGeom prst="ellipse">
                  <a:avLst/>
                </a:prstGeom>
                <a:noFill/>
                <a:ln w="12700">
                  <a:solidFill>
                    <a:schemeClr val="tx1"/>
                  </a:solidFill>
                </a:ln>
              </xdr:spPr>
              <xdr:style>
                <a:lnRef idx="2">
                  <a:schemeClr val="accent1">
                    <a:shade val="50000"/>
                  </a:schemeClr>
                </a:lnRef>
                <a:fillRef idx="1">
                  <a:schemeClr val="accent1"/>
                </a:fillRef>
                <a:effectRef idx="0">
                  <a:schemeClr val="accent1"/>
                </a:effectRef>
                <a:fontRef idx="minor">
                  <a:schemeClr val="lt1"/>
                </a:fontRef>
              </xdr:style>
              <xdr:txBody>
                <a:bodyPr vertOverflow="clip" horzOverflow="clip" rtlCol="0" anchor="t"/>
                <a:lstStyle/>
                <a:p>
                  <a:pPr algn="l"/>
                  <a:endParaRPr lang="th-TH" sz="1100"/>
                </a:p>
              </xdr:txBody>
            </xdr:sp>
            <xdr:cxnSp macro="">
              <xdr:nvCxnSpPr>
                <xdr:cNvPr id="201" name="Straight Connector 200"/>
                <xdr:cNvCxnSpPr/>
              </xdr:nvCxnSpPr>
              <xdr:spPr>
                <a:xfrm>
                  <a:off x="7548355" y="10001250"/>
                  <a:ext cx="0" cy="412182"/>
                </a:xfrm>
                <a:prstGeom prst="line">
                  <a:avLst/>
                </a:prstGeom>
              </xdr:spPr>
              <xdr:style>
                <a:lnRef idx="1">
                  <a:schemeClr val="dk1"/>
                </a:lnRef>
                <a:fillRef idx="0">
                  <a:schemeClr val="dk1"/>
                </a:fillRef>
                <a:effectRef idx="0">
                  <a:schemeClr val="dk1"/>
                </a:effectRef>
                <a:fontRef idx="minor">
                  <a:schemeClr val="tx1"/>
                </a:fontRef>
              </xdr:style>
            </xdr:cxnSp>
            <xdr:cxnSp macro="">
              <xdr:nvCxnSpPr>
                <xdr:cNvPr id="203" name="Straight Connector 202"/>
                <xdr:cNvCxnSpPr/>
              </xdr:nvCxnSpPr>
              <xdr:spPr>
                <a:xfrm>
                  <a:off x="7542609" y="10001250"/>
                  <a:ext cx="333375" cy="0"/>
                </a:xfrm>
                <a:prstGeom prst="line">
                  <a:avLst/>
                </a:prstGeom>
              </xdr:spPr>
              <xdr:style>
                <a:lnRef idx="1">
                  <a:schemeClr val="dk1"/>
                </a:lnRef>
                <a:fillRef idx="0">
                  <a:schemeClr val="dk1"/>
                </a:fillRef>
                <a:effectRef idx="0">
                  <a:schemeClr val="dk1"/>
                </a:effectRef>
                <a:fontRef idx="minor">
                  <a:schemeClr val="tx1"/>
                </a:fontRef>
              </xdr:style>
            </xdr:cxnSp>
          </xdr:grpSp>
          <xdr:sp macro="" textlink="">
            <xdr:nvSpPr>
              <xdr:cNvPr id="215" name="Oval 214"/>
              <xdr:cNvSpPr/>
            </xdr:nvSpPr>
            <xdr:spPr>
              <a:xfrm>
                <a:off x="9691336" y="10409415"/>
                <a:ext cx="108861" cy="83101"/>
              </a:xfrm>
              <a:prstGeom prst="ellipse">
                <a:avLst/>
              </a:prstGeom>
              <a:noFill/>
              <a:ln w="12700">
                <a:solidFill>
                  <a:schemeClr val="tx1"/>
                </a:solidFill>
              </a:ln>
            </xdr:spPr>
            <xdr:style>
              <a:lnRef idx="2">
                <a:schemeClr val="accent1">
                  <a:shade val="50000"/>
                </a:schemeClr>
              </a:lnRef>
              <a:fillRef idx="1">
                <a:schemeClr val="accent1"/>
              </a:fillRef>
              <a:effectRef idx="0">
                <a:schemeClr val="accent1"/>
              </a:effectRef>
              <a:fontRef idx="minor">
                <a:schemeClr val="lt1"/>
              </a:fontRef>
            </xdr:style>
            <xdr:txBody>
              <a:bodyPr vertOverflow="clip" horzOverflow="clip" rtlCol="0" anchor="t"/>
              <a:lstStyle/>
              <a:p>
                <a:pPr algn="l"/>
                <a:endParaRPr lang="th-TH" sz="1100"/>
              </a:p>
            </xdr:txBody>
          </xdr:sp>
          <xdr:cxnSp macro="">
            <xdr:nvCxnSpPr>
              <xdr:cNvPr id="216" name="Straight Connector 215"/>
              <xdr:cNvCxnSpPr/>
            </xdr:nvCxnSpPr>
            <xdr:spPr>
              <a:xfrm>
                <a:off x="9745058" y="9989344"/>
                <a:ext cx="0" cy="412182"/>
              </a:xfrm>
              <a:prstGeom prst="line">
                <a:avLst/>
              </a:prstGeom>
            </xdr:spPr>
            <xdr:style>
              <a:lnRef idx="1">
                <a:schemeClr val="dk1"/>
              </a:lnRef>
              <a:fillRef idx="0">
                <a:schemeClr val="dk1"/>
              </a:fillRef>
              <a:effectRef idx="0">
                <a:schemeClr val="dk1"/>
              </a:effectRef>
              <a:fontRef idx="minor">
                <a:schemeClr val="tx1"/>
              </a:fontRef>
            </xdr:style>
          </xdr:cxnSp>
          <xdr:cxnSp macro="">
            <xdr:nvCxnSpPr>
              <xdr:cNvPr id="217" name="Straight Connector 216"/>
              <xdr:cNvCxnSpPr/>
            </xdr:nvCxnSpPr>
            <xdr:spPr>
              <a:xfrm>
                <a:off x="9739312" y="9989344"/>
                <a:ext cx="333375" cy="0"/>
              </a:xfrm>
              <a:prstGeom prst="line">
                <a:avLst/>
              </a:prstGeom>
            </xdr:spPr>
            <xdr:style>
              <a:lnRef idx="1">
                <a:schemeClr val="dk1"/>
              </a:lnRef>
              <a:fillRef idx="0">
                <a:schemeClr val="dk1"/>
              </a:fillRef>
              <a:effectRef idx="0">
                <a:schemeClr val="dk1"/>
              </a:effectRef>
              <a:fontRef idx="minor">
                <a:schemeClr val="tx1"/>
              </a:fontRef>
            </xdr:style>
          </xdr:cxnSp>
        </xdr:grpSp>
        <xdr:grpSp>
          <xdr:nvGrpSpPr>
            <xdr:cNvPr id="219" name="Group 218"/>
            <xdr:cNvGrpSpPr/>
          </xdr:nvGrpSpPr>
          <xdr:grpSpPr>
            <a:xfrm>
              <a:off x="10141550" y="9820258"/>
              <a:ext cx="946786" cy="158667"/>
              <a:chOff x="8429625" y="10877550"/>
              <a:chExt cx="946786" cy="162926"/>
            </a:xfrm>
          </xdr:grpSpPr>
          <xdr:sp macro="" textlink="$J$32">
            <xdr:nvSpPr>
              <xdr:cNvPr id="220" name="Text Box 1095"/>
              <xdr:cNvSpPr txBox="1">
                <a:spLocks noChangeArrowheads="1" noTextEdit="1"/>
              </xdr:cNvSpPr>
            </xdr:nvSpPr>
            <xdr:spPr bwMode="auto">
              <a:xfrm flipH="1">
                <a:off x="8678428" y="10881870"/>
                <a:ext cx="243799" cy="157067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 xmlns:a14="http://schemas.microsoft.com/office/drawing/2010/main">
                    <a:solidFill>
                      <a:srgbClr xmlns:mc="http://schemas.openxmlformats.org/markup-compatibility/2006" val="FFFFFF" mc:Ignorable="a14" a14:legacySpreadsheetColorIndex="9"/>
                    </a:solidFill>
                  </a14:hiddenFill>
                </a:ext>
                <a:ext uri="{91240B29-F687-4F45-9708-019B960494DF}">
                  <a14:hiddenLine xmlns:a14="http://schemas.microsoft.com/office/drawing/2010/main" w="9525">
                    <a:solidFill>
                      <a:srgbClr xmlns:mc="http://schemas.openxmlformats.org/markup-compatibility/2006"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  <xdr:txBody>
              <a:bodyPr vertOverflow="clip" wrap="square" lIns="27432" tIns="22860" rIns="0" bIns="0" anchor="t" upright="1"/>
              <a:lstStyle/>
              <a:p>
                <a:pPr algn="l" rtl="0">
                  <a:defRPr sz="1000"/>
                </a:pPr>
                <a:fld id="{DA4CE1DA-9BC4-4833-8BC5-2FA12F103263}" type="TxLink">
                  <a:rPr lang="th-TH" sz="1000" b="0" i="0" u="none" strike="noStrike" baseline="0">
                    <a:solidFill>
                      <a:srgbClr val="0000FF"/>
                    </a:solidFill>
                    <a:latin typeface="Times New Roman"/>
                  </a:rPr>
                  <a:pPr algn="l" rtl="0">
                    <a:defRPr sz="1000"/>
                  </a:pPr>
                  <a:t>9.0</a:t>
                </a:fld>
                <a:endParaRPr lang="th-TH" sz="1000" b="0" i="0" u="none" strike="noStrike" baseline="0">
                  <a:solidFill>
                    <a:srgbClr val="0000FF"/>
                  </a:solidFill>
                  <a:latin typeface="Times New Roman"/>
                </a:endParaRPr>
              </a:p>
            </xdr:txBody>
          </xdr:sp>
          <xdr:sp macro="" textlink="$J$33">
            <xdr:nvSpPr>
              <xdr:cNvPr id="221" name="Text Box 1095"/>
              <xdr:cNvSpPr txBox="1">
                <a:spLocks noChangeArrowheads="1" noTextEdit="1"/>
              </xdr:cNvSpPr>
            </xdr:nvSpPr>
            <xdr:spPr bwMode="auto">
              <a:xfrm flipH="1">
                <a:off x="8889784" y="10883409"/>
                <a:ext cx="486627" cy="157067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 xmlns:a14="http://schemas.microsoft.com/office/drawing/2010/main">
                    <a:solidFill>
                      <a:srgbClr xmlns:mc="http://schemas.openxmlformats.org/markup-compatibility/2006" val="FFFFFF" mc:Ignorable="a14" a14:legacySpreadsheetColorIndex="9"/>
                    </a:solidFill>
                  </a14:hiddenFill>
                </a:ext>
                <a:ext uri="{91240B29-F687-4F45-9708-019B960494DF}">
                  <a14:hiddenLine xmlns:a14="http://schemas.microsoft.com/office/drawing/2010/main" w="9525">
                    <a:solidFill>
                      <a:srgbClr xmlns:mc="http://schemas.openxmlformats.org/markup-compatibility/2006"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  <xdr:txBody>
              <a:bodyPr vertOverflow="clip" wrap="square" lIns="27432" tIns="22860" rIns="0" bIns="0" anchor="t" upright="1"/>
              <a:lstStyle/>
              <a:p>
                <a:pPr algn="l" rtl="0">
                  <a:defRPr sz="1000"/>
                </a:pPr>
                <a:fld id="{14592E0D-89FE-48DD-8982-C7DF2316B5CB}" type="TxLink">
                  <a:rPr lang="th-TH" sz="1000" b="0" i="0" u="none" strike="noStrike" baseline="0">
                    <a:solidFill>
                      <a:srgbClr val="0000FF"/>
                    </a:solidFill>
                    <a:latin typeface="Times New Roman"/>
                  </a:rPr>
                  <a:pPr algn="l" rtl="0">
                    <a:defRPr sz="1000"/>
                  </a:pPr>
                  <a:t>@0.250</a:t>
                </a:fld>
                <a:endParaRPr lang="th-TH" sz="1000" b="0" i="0" u="none" strike="noStrike" baseline="0">
                  <a:solidFill>
                    <a:srgbClr val="0000FF"/>
                  </a:solidFill>
                  <a:latin typeface="Times New Roman"/>
                </a:endParaRPr>
              </a:p>
            </xdr:txBody>
          </xdr:sp>
          <xdr:sp macro="" textlink="$D$12">
            <xdr:nvSpPr>
              <xdr:cNvPr id="222" name="Text Box 1095"/>
              <xdr:cNvSpPr txBox="1">
                <a:spLocks noChangeArrowheads="1" noTextEdit="1"/>
              </xdr:cNvSpPr>
            </xdr:nvSpPr>
            <xdr:spPr bwMode="auto">
              <a:xfrm flipH="1">
                <a:off x="8429625" y="10877550"/>
                <a:ext cx="243799" cy="157067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 xmlns:a14="http://schemas.microsoft.com/office/drawing/2010/main">
                    <a:solidFill>
                      <a:srgbClr xmlns:mc="http://schemas.openxmlformats.org/markup-compatibility/2006" val="FFFFFF" mc:Ignorable="a14" a14:legacySpreadsheetColorIndex="9"/>
                    </a:solidFill>
                  </a14:hiddenFill>
                </a:ext>
                <a:ext uri="{91240B29-F687-4F45-9708-019B960494DF}">
                  <a14:hiddenLine xmlns:a14="http://schemas.microsoft.com/office/drawing/2010/main" w="9525">
                    <a:solidFill>
                      <a:srgbClr xmlns:mc="http://schemas.openxmlformats.org/markup-compatibility/2006"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  <xdr:txBody>
              <a:bodyPr vertOverflow="clip" wrap="square" lIns="27432" tIns="22860" rIns="0" bIns="0" anchor="t" upright="1"/>
              <a:lstStyle/>
              <a:p>
                <a:pPr algn="l" rtl="0">
                  <a:defRPr sz="1000"/>
                </a:pPr>
                <a:fld id="{D38B2959-27FB-497E-ADEF-468D2068F92F}" type="TxLink">
                  <a:rPr lang="th-TH" sz="1000" b="0" i="0" u="none" strike="noStrike" baseline="0">
                    <a:solidFill>
                      <a:srgbClr val="0000FF"/>
                    </a:solidFill>
                    <a:latin typeface="Times New Roman"/>
                  </a:rPr>
                  <a:pPr algn="l" rtl="0">
                    <a:defRPr sz="1000"/>
                  </a:pPr>
                  <a:t>RB</a:t>
                </a:fld>
                <a:endParaRPr lang="th-TH" sz="1000" b="0" i="0" u="none" strike="noStrike" baseline="0">
                  <a:solidFill>
                    <a:srgbClr val="0000FF"/>
                  </a:solidFill>
                  <a:latin typeface="Times New Roman"/>
                </a:endParaRPr>
              </a:p>
            </xdr:txBody>
          </xdr:sp>
        </xdr:grpSp>
      </xdr:grpSp>
    </xdr:grpSp>
    <xdr:clientData/>
  </xdr:twoCellAnchor>
  <xdr:twoCellAnchor>
    <xdr:from>
      <xdr:col>11</xdr:col>
      <xdr:colOff>238251</xdr:colOff>
      <xdr:row>41</xdr:row>
      <xdr:rowOff>15811</xdr:rowOff>
    </xdr:from>
    <xdr:to>
      <xdr:col>17</xdr:col>
      <xdr:colOff>520790</xdr:colOff>
      <xdr:row>46</xdr:row>
      <xdr:rowOff>52205</xdr:rowOff>
    </xdr:to>
    <xdr:grpSp>
      <xdr:nvGrpSpPr>
        <xdr:cNvPr id="437" name="Group 436"/>
        <xdr:cNvGrpSpPr/>
      </xdr:nvGrpSpPr>
      <xdr:grpSpPr>
        <a:xfrm>
          <a:off x="7141075" y="12252635"/>
          <a:ext cx="3913244" cy="1504364"/>
          <a:chOff x="7010959" y="12282280"/>
          <a:chExt cx="3940139" cy="1522294"/>
        </a:xfrm>
      </xdr:grpSpPr>
      <xdr:cxnSp macro="">
        <xdr:nvCxnSpPr>
          <xdr:cNvPr id="373" name="Straight Connector 372"/>
          <xdr:cNvCxnSpPr/>
        </xdr:nvCxnSpPr>
        <xdr:spPr>
          <a:xfrm flipV="1">
            <a:off x="9996738" y="12819648"/>
            <a:ext cx="0" cy="200024"/>
          </a:xfrm>
          <a:prstGeom prst="line">
            <a:avLst/>
          </a:prstGeom>
          <a:ln w="19050">
            <a:solidFill>
              <a:schemeClr val="tx1"/>
            </a:solidFill>
          </a:ln>
        </xdr:spPr>
        <xdr:style>
          <a:lnRef idx="1">
            <a:schemeClr val="dk1"/>
          </a:lnRef>
          <a:fillRef idx="0">
            <a:schemeClr val="dk1"/>
          </a:fillRef>
          <a:effectRef idx="0">
            <a:schemeClr val="dk1"/>
          </a:effectRef>
          <a:fontRef idx="minor">
            <a:schemeClr val="tx1"/>
          </a:fontRef>
        </xdr:style>
      </xdr:cxnSp>
      <xdr:grpSp>
        <xdr:nvGrpSpPr>
          <xdr:cNvPr id="391" name="Group 390"/>
          <xdr:cNvGrpSpPr/>
        </xdr:nvGrpSpPr>
        <xdr:grpSpPr>
          <a:xfrm>
            <a:off x="7010959" y="12282280"/>
            <a:ext cx="3940139" cy="1522294"/>
            <a:chOff x="7041191" y="12374217"/>
            <a:chExt cx="3960017" cy="1535546"/>
          </a:xfrm>
        </xdr:grpSpPr>
        <xdr:grpSp>
          <xdr:nvGrpSpPr>
            <xdr:cNvPr id="381" name="Group 380"/>
            <xdr:cNvGrpSpPr/>
          </xdr:nvGrpSpPr>
          <xdr:grpSpPr>
            <a:xfrm>
              <a:off x="7041191" y="12510245"/>
              <a:ext cx="3960017" cy="1399518"/>
              <a:chOff x="7025876" y="12408041"/>
              <a:chExt cx="3948765" cy="1388266"/>
            </a:xfrm>
          </xdr:grpSpPr>
          <xdr:grpSp>
            <xdr:nvGrpSpPr>
              <xdr:cNvPr id="370" name="Group 369"/>
              <xdr:cNvGrpSpPr/>
            </xdr:nvGrpSpPr>
            <xdr:grpSpPr>
              <a:xfrm>
                <a:off x="7025876" y="12408041"/>
                <a:ext cx="3948765" cy="1388266"/>
                <a:chOff x="6998504" y="12385369"/>
                <a:chExt cx="3931844" cy="1385501"/>
              </a:xfrm>
            </xdr:grpSpPr>
            <xdr:grpSp>
              <xdr:nvGrpSpPr>
                <xdr:cNvPr id="224" name="Group 223"/>
                <xdr:cNvGrpSpPr/>
              </xdr:nvGrpSpPr>
              <xdr:grpSpPr>
                <a:xfrm>
                  <a:off x="6998504" y="12506996"/>
                  <a:ext cx="3931844" cy="1263874"/>
                  <a:chOff x="8266693" y="5294456"/>
                  <a:chExt cx="4193153" cy="1267630"/>
                </a:xfrm>
              </xdr:grpSpPr>
              <xdr:cxnSp macro="">
                <xdr:nvCxnSpPr>
                  <xdr:cNvPr id="226" name="Straight Connector 225"/>
                  <xdr:cNvCxnSpPr/>
                </xdr:nvCxnSpPr>
                <xdr:spPr>
                  <a:xfrm flipH="1">
                    <a:off x="8333336" y="5786259"/>
                    <a:ext cx="235619" cy="0"/>
                  </a:xfrm>
                  <a:prstGeom prst="line">
                    <a:avLst/>
                  </a:prstGeom>
                  <a:ln w="12700"/>
                </xdr:spPr>
                <xdr:style>
                  <a:lnRef idx="1">
                    <a:schemeClr val="dk1"/>
                  </a:lnRef>
                  <a:fillRef idx="0">
                    <a:schemeClr val="dk1"/>
                  </a:fillRef>
                  <a:effectRef idx="0">
                    <a:schemeClr val="dk1"/>
                  </a:effectRef>
                  <a:fontRef idx="minor">
                    <a:schemeClr val="tx1"/>
                  </a:fontRef>
                </xdr:style>
              </xdr:cxnSp>
              <xdr:grpSp>
                <xdr:nvGrpSpPr>
                  <xdr:cNvPr id="227" name="Group 226"/>
                  <xdr:cNvGrpSpPr/>
                </xdr:nvGrpSpPr>
                <xdr:grpSpPr>
                  <a:xfrm>
                    <a:off x="8266693" y="5294456"/>
                    <a:ext cx="4193153" cy="1267630"/>
                    <a:chOff x="8252046" y="5313225"/>
                    <a:chExt cx="4188783" cy="1274530"/>
                  </a:xfrm>
                </xdr:grpSpPr>
                <xdr:grpSp>
                  <xdr:nvGrpSpPr>
                    <xdr:cNvPr id="228" name="Group 227"/>
                    <xdr:cNvGrpSpPr/>
                  </xdr:nvGrpSpPr>
                  <xdr:grpSpPr>
                    <a:xfrm>
                      <a:off x="8322366" y="5313225"/>
                      <a:ext cx="4118463" cy="1274530"/>
                      <a:chOff x="3350604" y="19329667"/>
                      <a:chExt cx="4962542" cy="1788113"/>
                    </a:xfrm>
                  </xdr:grpSpPr>
                  <xdr:grpSp>
                    <xdr:nvGrpSpPr>
                      <xdr:cNvPr id="238" name="Group 237"/>
                      <xdr:cNvGrpSpPr/>
                    </xdr:nvGrpSpPr>
                    <xdr:grpSpPr>
                      <a:xfrm>
                        <a:off x="3350604" y="19329667"/>
                        <a:ext cx="4962542" cy="1788113"/>
                        <a:chOff x="3350604" y="19329667"/>
                        <a:chExt cx="4962542" cy="1788113"/>
                      </a:xfrm>
                    </xdr:grpSpPr>
                    <xdr:grpSp>
                      <xdr:nvGrpSpPr>
                        <xdr:cNvPr id="240" name="Group 239"/>
                        <xdr:cNvGrpSpPr/>
                      </xdr:nvGrpSpPr>
                      <xdr:grpSpPr>
                        <a:xfrm>
                          <a:off x="3350604" y="19329667"/>
                          <a:ext cx="4962542" cy="1788113"/>
                          <a:chOff x="1695731" y="18731338"/>
                          <a:chExt cx="4945641" cy="1785165"/>
                        </a:xfrm>
                      </xdr:grpSpPr>
                      <xdr:sp macro="" textlink="$J$9">
                        <xdr:nvSpPr>
                          <xdr:cNvPr id="243" name="Text Box 1095"/>
                          <xdr:cNvSpPr txBox="1">
                            <a:spLocks noChangeArrowheads="1" noTextEdit="1"/>
                          </xdr:cNvSpPr>
                        </xdr:nvSpPr>
                        <xdr:spPr bwMode="auto">
                          <a:xfrm>
                            <a:off x="5775323" y="19122786"/>
                            <a:ext cx="866049" cy="256245"/>
                          </a:xfrm>
                          <a:prstGeom prst="rect">
                            <a:avLst/>
                          </a:prstGeom>
                          <a:noFill/>
                          <a:ln>
                            <a:noFill/>
                          </a:ln>
                          <a:extLst/>
                        </xdr:spPr>
                        <xdr:txBody>
                          <a:bodyPr vertOverflow="clip" wrap="square" lIns="27432" tIns="22860" rIns="0" bIns="0" anchor="t" upright="1"/>
                          <a:lstStyle/>
                          <a:p>
                            <a:pPr algn="l" rtl="0">
                              <a:defRPr sz="1000"/>
                            </a:pPr>
                            <a:fld id="{3D1CA6D1-B8DB-4C31-B456-37AF8FD30839}" type="TxLink">
                              <a:rPr lang="th-TH" sz="1050" b="1" i="0" u="none" strike="noStrike" baseline="0">
                                <a:solidFill>
                                  <a:schemeClr val="tx1"/>
                                </a:solidFill>
                                <a:latin typeface="Times New Roman"/>
                              </a:rPr>
                              <a:pPr algn="l" rtl="0">
                                <a:defRPr sz="1000"/>
                              </a:pPr>
                              <a:t>0.10</a:t>
                            </a:fld>
                            <a:endParaRPr lang="th-TH" sz="1050" b="1" i="0" u="none" strike="noStrike" baseline="0">
                              <a:solidFill>
                                <a:schemeClr val="tx1"/>
                              </a:solidFill>
                              <a:latin typeface="Times New Roman"/>
                            </a:endParaRPr>
                          </a:p>
                        </xdr:txBody>
                      </xdr:sp>
                      <xdr:grpSp>
                        <xdr:nvGrpSpPr>
                          <xdr:cNvPr id="255" name="Group 254"/>
                          <xdr:cNvGrpSpPr/>
                        </xdr:nvGrpSpPr>
                        <xdr:grpSpPr>
                          <a:xfrm>
                            <a:off x="1695731" y="18731338"/>
                            <a:ext cx="3859846" cy="1785165"/>
                            <a:chOff x="1702723" y="18628110"/>
                            <a:chExt cx="3861950" cy="1771605"/>
                          </a:xfrm>
                        </xdr:grpSpPr>
                        <xdr:sp macro="" textlink="$E$24">
                          <xdr:nvSpPr>
                            <xdr:cNvPr id="256" name="Text Box 1095"/>
                            <xdr:cNvSpPr txBox="1">
                              <a:spLocks noChangeArrowheads="1" noTextEdit="1"/>
                            </xdr:cNvSpPr>
                          </xdr:nvSpPr>
                          <xdr:spPr bwMode="auto">
                            <a:xfrm>
                              <a:off x="2993496" y="20145853"/>
                              <a:ext cx="870503" cy="253862"/>
                            </a:xfrm>
                            <a:prstGeom prst="rect">
                              <a:avLst/>
                            </a:prstGeom>
                            <a:solidFill>
                              <a:schemeClr val="bg1"/>
                            </a:solidFill>
                            <a:ln>
                              <a:noFill/>
                            </a:ln>
                            <a:extLst/>
                          </xdr:spPr>
                          <xdr:txBody>
                            <a:bodyPr vertOverflow="clip" wrap="square" lIns="27432" tIns="22860" rIns="0" bIns="0" anchor="t" upright="1"/>
                            <a:lstStyle/>
                            <a:p>
                              <a:pPr algn="l" rtl="0">
                                <a:defRPr sz="1000"/>
                              </a:pPr>
                              <a:fld id="{EA3C55B9-B573-4E29-8B98-672563E404AC}" type="TxLink">
                                <a:rPr lang="th-TH" sz="1050" b="1" i="0" u="none" strike="noStrike" baseline="0">
                                  <a:solidFill>
                                    <a:schemeClr val="tx1"/>
                                  </a:solidFill>
                                  <a:latin typeface="Times New Roman"/>
                                </a:rPr>
                                <a:pPr algn="l" rtl="0">
                                  <a:defRPr sz="1000"/>
                                </a:pPr>
                                <a:t>OK</a:t>
                              </a:fld>
                              <a:endParaRPr lang="th-TH" sz="1050" b="1" i="0" u="none" strike="noStrike" baseline="0">
                                <a:solidFill>
                                  <a:schemeClr val="tx1"/>
                                </a:solidFill>
                                <a:latin typeface="Times New Roman"/>
                              </a:endParaRPr>
                            </a:p>
                          </xdr:txBody>
                        </xdr:sp>
                        <xdr:grpSp>
                          <xdr:nvGrpSpPr>
                            <xdr:cNvPr id="257" name="Group 256"/>
                            <xdr:cNvGrpSpPr/>
                          </xdr:nvGrpSpPr>
                          <xdr:grpSpPr>
                            <a:xfrm>
                              <a:off x="1702723" y="18628110"/>
                              <a:ext cx="3730467" cy="1264341"/>
                              <a:chOff x="1695731" y="18731284"/>
                              <a:chExt cx="3728435" cy="1275466"/>
                            </a:xfrm>
                          </xdr:grpSpPr>
                          <xdr:sp macro="" textlink="">
                            <xdr:nvSpPr>
                              <xdr:cNvPr id="260" name="Line 1086"/>
                              <xdr:cNvSpPr>
                                <a:spLocks noChangeShapeType="1"/>
                              </xdr:cNvSpPr>
                            </xdr:nvSpPr>
                            <xdr:spPr bwMode="auto">
                              <a:xfrm flipH="1">
                                <a:off x="3146225" y="18734908"/>
                                <a:ext cx="0" cy="443192"/>
                              </a:xfrm>
                              <a:prstGeom prst="line">
                                <a:avLst/>
                              </a:prstGeom>
                              <a:noFill/>
                              <a:ln w="9525">
                                <a:solidFill>
                                  <a:srgbClr xmlns:mc="http://schemas.openxmlformats.org/markup-compatibility/2006" xmlns:a14="http://schemas.microsoft.com/office/drawing/2010/main" val="000000" mc:Ignorable="a14" a14:legacySpreadsheetColorIndex="64"/>
                                </a:solidFill>
                                <a:round/>
                                <a:headEnd/>
                                <a:tailEnd type="triangle" w="sm" len="med"/>
                              </a:ln>
                              <a:extLst>
                                <a:ext uri="{909E8E84-426E-40DD-AFC4-6F175D3DCCD1}">
                                  <a14:hiddenFill xmlns:a14="http://schemas.microsoft.com/office/drawing/2010/main">
                                    <a:noFill/>
                                  </a14:hiddenFill>
                                </a:ext>
                              </a:extLst>
                            </xdr:spPr>
                          </xdr:sp>
                          <xdr:cxnSp macro="">
                            <xdr:nvCxnSpPr>
                              <xdr:cNvPr id="261" name="Straight Connector 260"/>
                              <xdr:cNvCxnSpPr/>
                            </xdr:nvCxnSpPr>
                            <xdr:spPr>
                              <a:xfrm>
                                <a:off x="3146226" y="18731284"/>
                                <a:ext cx="365765" cy="0"/>
                              </a:xfrm>
                              <a:prstGeom prst="line">
                                <a:avLst/>
                              </a:prstGeom>
                            </xdr:spPr>
                            <xdr:style>
                              <a:lnRef idx="1">
                                <a:schemeClr val="dk1"/>
                              </a:lnRef>
                              <a:fillRef idx="0">
                                <a:schemeClr val="dk1"/>
                              </a:fillRef>
                              <a:effectRef idx="0">
                                <a:schemeClr val="dk1"/>
                              </a:effectRef>
                              <a:fontRef idx="minor">
                                <a:schemeClr val="tx1"/>
                              </a:fontRef>
                            </xdr:style>
                          </xdr:cxnSp>
                          <xdr:grpSp>
                            <xdr:nvGrpSpPr>
                              <xdr:cNvPr id="266" name="Group 265"/>
                              <xdr:cNvGrpSpPr/>
                            </xdr:nvGrpSpPr>
                            <xdr:grpSpPr>
                              <a:xfrm>
                                <a:off x="1695731" y="19120737"/>
                                <a:ext cx="3728435" cy="886013"/>
                                <a:chOff x="1708050" y="19177163"/>
                                <a:chExt cx="3736823" cy="887565"/>
                              </a:xfrm>
                            </xdr:grpSpPr>
                            <xdr:grpSp>
                              <xdr:nvGrpSpPr>
                                <xdr:cNvPr id="267" name="Group 266"/>
                                <xdr:cNvGrpSpPr/>
                              </xdr:nvGrpSpPr>
                              <xdr:grpSpPr>
                                <a:xfrm>
                                  <a:off x="1708050" y="19177163"/>
                                  <a:ext cx="3736823" cy="887565"/>
                                  <a:chOff x="1695731" y="19120737"/>
                                  <a:chExt cx="3728434" cy="886013"/>
                                </a:xfrm>
                              </xdr:grpSpPr>
                              <xdr:grpSp>
                                <xdr:nvGrpSpPr>
                                  <xdr:cNvPr id="290" name="Group 289"/>
                                  <xdr:cNvGrpSpPr/>
                                </xdr:nvGrpSpPr>
                                <xdr:grpSpPr>
                                  <a:xfrm>
                                    <a:off x="1700458" y="19120737"/>
                                    <a:ext cx="3723707" cy="886013"/>
                                    <a:chOff x="3078562" y="20529176"/>
                                    <a:chExt cx="3717141" cy="867103"/>
                                  </a:xfrm>
                                </xdr:grpSpPr>
                                <xdr:sp macro="" textlink="">
                                  <xdr:nvSpPr>
                                    <xdr:cNvPr id="294" name="Line 1001"/>
                                    <xdr:cNvSpPr>
                                      <a:spLocks noChangeShapeType="1"/>
                                    </xdr:cNvSpPr>
                                  </xdr:nvSpPr>
                                  <xdr:spPr bwMode="auto">
                                    <a:xfrm>
                                      <a:off x="3078562" y="20529176"/>
                                      <a:ext cx="3717141" cy="0"/>
                                    </a:xfrm>
                                    <a:prstGeom prst="line">
                                      <a:avLst/>
                                    </a:prstGeom>
                                    <a:noFill/>
                                    <a:ln w="12700">
                                      <a:solidFill>
                                        <a:srgbClr xmlns:mc="http://schemas.openxmlformats.org/markup-compatibility/2006" xmlns:a14="http://schemas.microsoft.com/office/drawing/2010/main" val="000000" mc:Ignorable="a14" a14:legacySpreadsheetColorIndex="64"/>
                                      </a:solidFill>
                                      <a:round/>
                                      <a:headEnd/>
                                      <a:tailEnd/>
                                    </a:ln>
                                    <a:extLst>
                                      <a:ext uri="{909E8E84-426E-40DD-AFC4-6F175D3DCCD1}">
                                        <a14:hiddenFill xmlns:a14="http://schemas.microsoft.com/office/drawing/2010/main">
                                          <a:noFill/>
                                        </a14:hiddenFill>
                                      </a:ext>
                                    </a:extLst>
                                  </xdr:spPr>
                                </xdr:sp>
                                <xdr:sp macro="" textlink="">
                                  <xdr:nvSpPr>
                                    <xdr:cNvPr id="295" name="Line 1002"/>
                                    <xdr:cNvSpPr>
                                      <a:spLocks noChangeShapeType="1"/>
                                    </xdr:cNvSpPr>
                                  </xdr:nvSpPr>
                                  <xdr:spPr bwMode="auto">
                                    <a:xfrm>
                                      <a:off x="3350559" y="20821050"/>
                                      <a:ext cx="0" cy="575229"/>
                                    </a:xfrm>
                                    <a:prstGeom prst="line">
                                      <a:avLst/>
                                    </a:prstGeom>
                                    <a:noFill/>
                                    <a:ln w="12700">
                                      <a:solidFill>
                                        <a:srgbClr xmlns:mc="http://schemas.openxmlformats.org/markup-compatibility/2006" xmlns:a14="http://schemas.microsoft.com/office/drawing/2010/main" val="000000" mc:Ignorable="a14" a14:legacySpreadsheetColorIndex="64"/>
                                      </a:solidFill>
                                      <a:round/>
                                      <a:headEnd/>
                                      <a:tailEnd/>
                                    </a:ln>
                                    <a:extLst>
                                      <a:ext uri="{909E8E84-426E-40DD-AFC4-6F175D3DCCD1}">
                                        <a14:hiddenFill xmlns:a14="http://schemas.microsoft.com/office/drawing/2010/main">
                                          <a:noFill/>
                                        </a14:hiddenFill>
                                      </a:ext>
                                    </a:extLst>
                                  </xdr:spPr>
                                </xdr:sp>
                                <xdr:sp macro="" textlink="">
                                  <xdr:nvSpPr>
                                    <xdr:cNvPr id="296" name="Line 1003"/>
                                    <xdr:cNvSpPr>
                                      <a:spLocks noChangeShapeType="1"/>
                                    </xdr:cNvSpPr>
                                  </xdr:nvSpPr>
                                  <xdr:spPr bwMode="auto">
                                    <a:xfrm>
                                      <a:off x="3938749" y="20812869"/>
                                      <a:ext cx="0" cy="578069"/>
                                    </a:xfrm>
                                    <a:prstGeom prst="line">
                                      <a:avLst/>
                                    </a:prstGeom>
                                    <a:noFill/>
                                    <a:ln w="12700">
                                      <a:solidFill>
                                        <a:srgbClr xmlns:mc="http://schemas.openxmlformats.org/markup-compatibility/2006" xmlns:a14="http://schemas.microsoft.com/office/drawing/2010/main" val="000000" mc:Ignorable="a14" a14:legacySpreadsheetColorIndex="64"/>
                                      </a:solidFill>
                                      <a:round/>
                                      <a:headEnd/>
                                      <a:tailEnd/>
                                    </a:ln>
                                    <a:extLst>
                                      <a:ext uri="{909E8E84-426E-40DD-AFC4-6F175D3DCCD1}">
                                        <a14:hiddenFill xmlns:a14="http://schemas.microsoft.com/office/drawing/2010/main">
                                          <a:noFill/>
                                        </a14:hiddenFill>
                                      </a:ext>
                                    </a:extLst>
                                  </xdr:spPr>
                                </xdr:sp>
                                <xdr:sp macro="" textlink="">
                                  <xdr:nvSpPr>
                                    <xdr:cNvPr id="299" name="Line 1007"/>
                                    <xdr:cNvSpPr>
                                      <a:spLocks noChangeShapeType="1"/>
                                    </xdr:cNvSpPr>
                                  </xdr:nvSpPr>
                                  <xdr:spPr bwMode="auto">
                                    <a:xfrm>
                                      <a:off x="3350559" y="21396279"/>
                                      <a:ext cx="590550" cy="0"/>
                                    </a:xfrm>
                                    <a:prstGeom prst="line">
                                      <a:avLst/>
                                    </a:prstGeom>
                                    <a:noFill/>
                                    <a:ln w="12700">
                                      <a:solidFill>
                                        <a:srgbClr xmlns:mc="http://schemas.openxmlformats.org/markup-compatibility/2006" xmlns:a14="http://schemas.microsoft.com/office/drawing/2010/main" val="000000" mc:Ignorable="a14" a14:legacySpreadsheetColorIndex="64"/>
                                      </a:solidFill>
                                      <a:round/>
                                      <a:headEnd/>
                                      <a:tailEnd/>
                                    </a:ln>
                                    <a:extLst>
                                      <a:ext uri="{909E8E84-426E-40DD-AFC4-6F175D3DCCD1}">
                                        <a14:hiddenFill xmlns:a14="http://schemas.microsoft.com/office/drawing/2010/main">
                                          <a:noFill/>
                                        </a14:hiddenFill>
                                      </a:ext>
                                    </a:extLst>
                                  </xdr:spPr>
                                </xdr:sp>
                                <xdr:sp macro="" textlink="">
                                  <xdr:nvSpPr>
                                    <xdr:cNvPr id="301" name="Line 1009"/>
                                    <xdr:cNvSpPr>
                                      <a:spLocks noChangeShapeType="1"/>
                                    </xdr:cNvSpPr>
                                  </xdr:nvSpPr>
                                  <xdr:spPr bwMode="auto">
                                    <a:xfrm>
                                      <a:off x="3941108" y="20818210"/>
                                      <a:ext cx="2843068" cy="0"/>
                                    </a:xfrm>
                                    <a:prstGeom prst="line">
                                      <a:avLst/>
                                    </a:prstGeom>
                                    <a:noFill/>
                                    <a:ln w="12700">
                                      <a:solidFill>
                                        <a:srgbClr xmlns:mc="http://schemas.openxmlformats.org/markup-compatibility/2006" xmlns:a14="http://schemas.microsoft.com/office/drawing/2010/main" val="000000" mc:Ignorable="a14" a14:legacySpreadsheetColorIndex="64"/>
                                      </a:solidFill>
                                      <a:round/>
                                      <a:headEnd/>
                                      <a:tailEnd/>
                                    </a:ln>
                                    <a:extLst>
                                      <a:ext uri="{909E8E84-426E-40DD-AFC4-6F175D3DCCD1}">
                                        <a14:hiddenFill xmlns:a14="http://schemas.microsoft.com/office/drawing/2010/main">
                                          <a:noFill/>
                                        </a14:hiddenFill>
                                      </a:ext>
                                    </a:extLst>
                                  </xdr:spPr>
                                </xdr:sp>
                              </xdr:grpSp>
                              <xdr:sp macro="" textlink="">
                                <xdr:nvSpPr>
                                  <xdr:cNvPr id="292" name="Line 1025"/>
                                  <xdr:cNvSpPr>
                                    <a:spLocks noChangeShapeType="1"/>
                                  </xdr:cNvSpPr>
                                </xdr:nvSpPr>
                                <xdr:spPr bwMode="auto">
                                  <a:xfrm>
                                    <a:off x="1695731" y="19176206"/>
                                    <a:ext cx="3632729" cy="0"/>
                                  </a:xfrm>
                                  <a:prstGeom prst="line">
                                    <a:avLst/>
                                  </a:prstGeom>
                                  <a:noFill/>
                                  <a:ln w="15875">
                                    <a:solidFill>
                                      <a:srgbClr val="0070C0"/>
                                    </a:solidFill>
                                    <a:round/>
                                    <a:headEnd/>
                                    <a:tailEnd/>
                                  </a:ln>
                                  <a:extLst>
                                    <a:ext uri="{909E8E84-426E-40DD-AFC4-6F175D3DCCD1}">
                                      <a14:hiddenFill xmlns:a14="http://schemas.microsoft.com/office/drawing/2010/main">
                                        <a:noFill/>
                                      </a14:hiddenFill>
                                    </a:ext>
                                  </a:extLst>
                                </xdr:spPr>
                              </xdr:sp>
                            </xdr:grpSp>
                            <xdr:grpSp>
                              <xdr:nvGrpSpPr>
                                <xdr:cNvPr id="268" name="Group 267"/>
                                <xdr:cNvGrpSpPr/>
                              </xdr:nvGrpSpPr>
                              <xdr:grpSpPr>
                                <a:xfrm>
                                  <a:off x="2597529" y="19238708"/>
                                  <a:ext cx="2683783" cy="58655"/>
                                  <a:chOff x="2597529" y="19238708"/>
                                  <a:chExt cx="2683783" cy="58655"/>
                                </a:xfrm>
                              </xdr:grpSpPr>
                              <xdr:sp macro="" textlink="">
                                <xdr:nvSpPr>
                                  <xdr:cNvPr id="269" name="Oval 1040"/>
                                  <xdr:cNvSpPr>
                                    <a:spLocks noChangeArrowheads="1"/>
                                  </xdr:cNvSpPr>
                                </xdr:nvSpPr>
                                <xdr:spPr bwMode="auto">
                                  <a:xfrm>
                                    <a:off x="3180059" y="19247733"/>
                                    <a:ext cx="57150" cy="47625"/>
                                  </a:xfrm>
                                  <a:prstGeom prst="ellipse">
                                    <a:avLst/>
                                  </a:prstGeom>
                                  <a:solidFill>
                                    <a:srgbClr val="00B050"/>
                                  </a:solidFill>
                                  <a:ln w="9525">
                                    <a:solidFill>
                                      <a:srgbClr val="00B050"/>
                                    </a:solidFill>
                                    <a:round/>
                                    <a:headEnd/>
                                    <a:tailEnd/>
                                  </a:ln>
                                </xdr:spPr>
                              </xdr:sp>
                              <xdr:sp macro="" textlink="">
                                <xdr:nvSpPr>
                                  <xdr:cNvPr id="270" name="Oval 1040"/>
                                  <xdr:cNvSpPr>
                                    <a:spLocks noChangeArrowheads="1"/>
                                  </xdr:cNvSpPr>
                                </xdr:nvSpPr>
                                <xdr:spPr bwMode="auto">
                                  <a:xfrm>
                                    <a:off x="2896314" y="19249738"/>
                                    <a:ext cx="57150" cy="47625"/>
                                  </a:xfrm>
                                  <a:prstGeom prst="ellipse">
                                    <a:avLst/>
                                  </a:prstGeom>
                                  <a:solidFill>
                                    <a:srgbClr val="00B050"/>
                                  </a:solidFill>
                                  <a:ln w="9525">
                                    <a:solidFill>
                                      <a:srgbClr val="00B050"/>
                                    </a:solidFill>
                                    <a:round/>
                                    <a:headEnd/>
                                    <a:tailEnd/>
                                  </a:ln>
                                </xdr:spPr>
                              </xdr:sp>
                              <xdr:sp macro="" textlink="">
                                <xdr:nvSpPr>
                                  <xdr:cNvPr id="271" name="Oval 1040"/>
                                  <xdr:cNvSpPr>
                                    <a:spLocks noChangeArrowheads="1"/>
                                  </xdr:cNvSpPr>
                                </xdr:nvSpPr>
                                <xdr:spPr bwMode="auto">
                                  <a:xfrm>
                                    <a:off x="2597529" y="19241716"/>
                                    <a:ext cx="57150" cy="47625"/>
                                  </a:xfrm>
                                  <a:prstGeom prst="ellipse">
                                    <a:avLst/>
                                  </a:prstGeom>
                                  <a:solidFill>
                                    <a:srgbClr val="00B050"/>
                                  </a:solidFill>
                                  <a:ln w="9525">
                                    <a:solidFill>
                                      <a:srgbClr val="00B050"/>
                                    </a:solidFill>
                                    <a:round/>
                                    <a:headEnd/>
                                    <a:tailEnd/>
                                  </a:ln>
                                </xdr:spPr>
                              </xdr:sp>
                              <xdr:sp macro="" textlink="">
                                <xdr:nvSpPr>
                                  <xdr:cNvPr id="272" name="Oval 1040"/>
                                  <xdr:cNvSpPr>
                                    <a:spLocks noChangeArrowheads="1"/>
                                  </xdr:cNvSpPr>
                                </xdr:nvSpPr>
                                <xdr:spPr bwMode="auto">
                                  <a:xfrm>
                                    <a:off x="5224162" y="19244725"/>
                                    <a:ext cx="57150" cy="47625"/>
                                  </a:xfrm>
                                  <a:prstGeom prst="ellipse">
                                    <a:avLst/>
                                  </a:prstGeom>
                                  <a:solidFill>
                                    <a:srgbClr val="00B050"/>
                                  </a:solidFill>
                                  <a:ln w="9525">
                                    <a:solidFill>
                                      <a:srgbClr val="00B050"/>
                                    </a:solidFill>
                                    <a:round/>
                                    <a:headEnd/>
                                    <a:tailEnd/>
                                  </a:ln>
                                </xdr:spPr>
                              </xdr:sp>
                              <xdr:sp macro="" textlink="">
                                <xdr:nvSpPr>
                                  <xdr:cNvPr id="273" name="Oval 1040"/>
                                  <xdr:cNvSpPr>
                                    <a:spLocks noChangeArrowheads="1"/>
                                  </xdr:cNvSpPr>
                                </xdr:nvSpPr>
                                <xdr:spPr bwMode="auto">
                                  <a:xfrm>
                                    <a:off x="4940417" y="19246730"/>
                                    <a:ext cx="57150" cy="47625"/>
                                  </a:xfrm>
                                  <a:prstGeom prst="ellipse">
                                    <a:avLst/>
                                  </a:prstGeom>
                                  <a:solidFill>
                                    <a:srgbClr val="00B050"/>
                                  </a:solidFill>
                                  <a:ln w="9525">
                                    <a:solidFill>
                                      <a:srgbClr val="00B050"/>
                                    </a:solidFill>
                                    <a:round/>
                                    <a:headEnd/>
                                    <a:tailEnd/>
                                  </a:ln>
                                </xdr:spPr>
                              </xdr:sp>
                              <xdr:sp macro="" textlink="">
                                <xdr:nvSpPr>
                                  <xdr:cNvPr id="274" name="Oval 1040"/>
                                  <xdr:cNvSpPr>
                                    <a:spLocks noChangeArrowheads="1"/>
                                  </xdr:cNvSpPr>
                                </xdr:nvSpPr>
                                <xdr:spPr bwMode="auto">
                                  <a:xfrm>
                                    <a:off x="4638145" y="19238708"/>
                                    <a:ext cx="57150" cy="47625"/>
                                  </a:xfrm>
                                  <a:prstGeom prst="ellipse">
                                    <a:avLst/>
                                  </a:prstGeom>
                                  <a:solidFill>
                                    <a:srgbClr val="00B050"/>
                                  </a:solidFill>
                                  <a:ln w="9525">
                                    <a:solidFill>
                                      <a:srgbClr val="00B050"/>
                                    </a:solidFill>
                                    <a:round/>
                                    <a:headEnd/>
                                    <a:tailEnd/>
                                  </a:ln>
                                </xdr:spPr>
                              </xdr:sp>
                            </xdr:grpSp>
                          </xdr:grpSp>
                        </xdr:grpSp>
                        <xdr:cxnSp macro="">
                          <xdr:nvCxnSpPr>
                            <xdr:cNvPr id="258" name="Straight Arrow Connector 257"/>
                            <xdr:cNvCxnSpPr/>
                          </xdr:nvCxnSpPr>
                          <xdr:spPr>
                            <a:xfrm flipH="1">
                              <a:off x="2263639" y="20254846"/>
                              <a:ext cx="747832" cy="3174"/>
                            </a:xfrm>
                            <a:prstGeom prst="straightConnector1">
                              <a:avLst/>
                            </a:prstGeom>
                            <a:ln>
                              <a:tailEnd type="arrow"/>
                            </a:ln>
                          </xdr:spPr>
                          <xdr:style>
                            <a:lnRef idx="1">
                              <a:schemeClr val="dk1"/>
                            </a:lnRef>
                            <a:fillRef idx="0">
                              <a:schemeClr val="dk1"/>
                            </a:fillRef>
                            <a:effectRef idx="0">
                              <a:schemeClr val="dk1"/>
                            </a:effectRef>
                            <a:fontRef idx="minor">
                              <a:schemeClr val="tx1"/>
                            </a:fontRef>
                          </xdr:style>
                        </xdr:cxnSp>
                        <xdr:cxnSp macro="">
                          <xdr:nvCxnSpPr>
                            <xdr:cNvPr id="259" name="Straight Arrow Connector 258"/>
                            <xdr:cNvCxnSpPr/>
                          </xdr:nvCxnSpPr>
                          <xdr:spPr>
                            <a:xfrm flipV="1">
                              <a:off x="4580660" y="20261331"/>
                              <a:ext cx="984013" cy="1721"/>
                            </a:xfrm>
                            <a:prstGeom prst="straightConnector1">
                              <a:avLst/>
                            </a:prstGeom>
                            <a:ln>
                              <a:tailEnd type="arrow"/>
                            </a:ln>
                          </xdr:spPr>
                          <xdr:style>
                            <a:lnRef idx="1">
                              <a:schemeClr val="dk1"/>
                            </a:lnRef>
                            <a:fillRef idx="0">
                              <a:schemeClr val="dk1"/>
                            </a:fillRef>
                            <a:effectRef idx="0">
                              <a:schemeClr val="dk1"/>
                            </a:effectRef>
                            <a:fontRef idx="minor">
                              <a:schemeClr val="tx1"/>
                            </a:fontRef>
                          </xdr:style>
                        </xdr:cxnSp>
                      </xdr:grpSp>
                    </xdr:grpSp>
                    <xdr:sp macro="" textlink="$J$5">
                      <xdr:nvSpPr>
                        <xdr:cNvPr id="241" name="Text Box 1095"/>
                        <xdr:cNvSpPr txBox="1">
                          <a:spLocks noChangeArrowheads="1" noTextEdit="1"/>
                        </xdr:cNvSpPr>
                      </xdr:nvSpPr>
                      <xdr:spPr bwMode="auto">
                        <a:xfrm>
                          <a:off x="5368126" y="20836703"/>
                          <a:ext cx="510183" cy="256011"/>
                        </a:xfrm>
                        <a:prstGeom prst="rect">
                          <a:avLst/>
                        </a:prstGeom>
                        <a:noFill/>
                        <a:ln>
                          <a:noFill/>
                        </a:ln>
                        <a:extLst/>
                      </xdr:spPr>
                      <xdr:txBody>
                        <a:bodyPr vertOverflow="clip" wrap="square" lIns="27432" tIns="22860" rIns="0" bIns="0" anchor="t" upright="1"/>
                        <a:lstStyle/>
                        <a:p>
                          <a:pPr algn="l" rtl="0">
                            <a:defRPr sz="1000"/>
                          </a:pPr>
                          <a:fld id="{56DFF9A6-82BA-4CC3-8381-A05173BDDFF2}" type="TxLink">
                            <a:rPr lang="th-TH" sz="1050" b="1" i="0" u="none" strike="noStrike" baseline="0">
                              <a:solidFill>
                                <a:schemeClr val="tx1"/>
                              </a:solidFill>
                              <a:latin typeface="Times New Roman"/>
                            </a:rPr>
                            <a:pPr algn="l" rtl="0">
                              <a:defRPr sz="1000"/>
                            </a:pPr>
                            <a:t>2.70</a:t>
                          </a:fld>
                          <a:endParaRPr lang="th-TH" sz="1050" b="1" i="0" u="none" strike="noStrike" baseline="0">
                            <a:solidFill>
                              <a:schemeClr val="tx1"/>
                            </a:solidFill>
                            <a:latin typeface="Times New Roman"/>
                          </a:endParaRPr>
                        </a:p>
                      </xdr:txBody>
                    </xdr:sp>
                  </xdr:grpSp>
                  <xdr:sp macro="" textlink="$K$6">
                    <xdr:nvSpPr>
                      <xdr:cNvPr id="239" name="Text Box 1095"/>
                      <xdr:cNvSpPr txBox="1">
                        <a:spLocks noChangeArrowheads="1" noTextEdit="1"/>
                      </xdr:cNvSpPr>
                    </xdr:nvSpPr>
                    <xdr:spPr bwMode="auto">
                      <a:xfrm>
                        <a:off x="5888934" y="20830761"/>
                        <a:ext cx="510183" cy="256010"/>
                      </a:xfrm>
                      <a:prstGeom prst="rect">
                        <a:avLst/>
                      </a:prstGeom>
                      <a:noFill/>
                      <a:ln>
                        <a:noFill/>
                      </a:ln>
                      <a:extLst/>
                    </xdr:spPr>
                    <xdr:txBody>
                      <a:bodyPr vertOverflow="clip" wrap="square" lIns="27432" tIns="22860" rIns="0" bIns="0" anchor="t" upright="1"/>
                      <a:lstStyle/>
                      <a:p>
                        <a:pPr algn="l" rtl="0">
                          <a:defRPr sz="1000"/>
                        </a:pPr>
                        <a:fld id="{65A1131F-64AF-4A90-8AAD-4AFFDF04AD7D}" type="TxLink">
                          <a:rPr lang="th-TH" sz="1050" b="1" i="0" u="none" strike="noStrike" baseline="0">
                            <a:solidFill>
                              <a:schemeClr val="tx1"/>
                            </a:solidFill>
                            <a:latin typeface="Times New Roman"/>
                          </a:rPr>
                          <a:pPr algn="l" rtl="0">
                            <a:defRPr sz="1000"/>
                          </a:pPr>
                          <a:t>ม.</a:t>
                        </a:fld>
                        <a:endParaRPr lang="th-TH" sz="1050" b="1" i="0" u="none" strike="noStrike" baseline="0">
                          <a:solidFill>
                            <a:schemeClr val="tx1"/>
                          </a:solidFill>
                          <a:latin typeface="Times New Roman"/>
                        </a:endParaRPr>
                      </a:p>
                    </xdr:txBody>
                  </xdr:sp>
                </xdr:grpSp>
                <xdr:grpSp>
                  <xdr:nvGrpSpPr>
                    <xdr:cNvPr id="229" name="Group 228"/>
                    <xdr:cNvGrpSpPr/>
                  </xdr:nvGrpSpPr>
                  <xdr:grpSpPr>
                    <a:xfrm>
                      <a:off x="8252046" y="5485274"/>
                      <a:ext cx="105083" cy="405533"/>
                      <a:chOff x="8331049" y="5195368"/>
                      <a:chExt cx="105083" cy="403472"/>
                    </a:xfrm>
                  </xdr:grpSpPr>
                  <xdr:sp macro="" textlink="">
                    <xdr:nvSpPr>
                      <xdr:cNvPr id="232" name="Line 1014"/>
                      <xdr:cNvSpPr>
                        <a:spLocks noChangeShapeType="1"/>
                      </xdr:cNvSpPr>
                    </xdr:nvSpPr>
                    <xdr:spPr bwMode="auto">
                      <a:xfrm flipH="1">
                        <a:off x="8331049" y="5381295"/>
                        <a:ext cx="64421" cy="6929"/>
                      </a:xfrm>
                      <a:prstGeom prst="line">
                        <a:avLst/>
                      </a:prstGeom>
                      <a:noFill/>
                      <a:ln w="12700">
                        <a:solidFill>
                          <a:srgbClr xmlns:mc="http://schemas.openxmlformats.org/markup-compatibility/2006" xmlns:a14="http://schemas.microsoft.com/office/drawing/2010/main" val="000000" mc:Ignorable="a14" a14:legacySpreadsheetColorIndex="64"/>
                        </a:solidFill>
                        <a:round/>
                        <a:headEnd/>
                        <a:tailEnd/>
                      </a:ln>
                      <a:extLst>
                        <a:ext uri="{909E8E84-426E-40DD-AFC4-6F175D3DCCD1}">
                          <a14:hiddenFill xmlns:a14="http://schemas.microsoft.com/office/drawing/2010/main">
                            <a:noFill/>
                          </a14:hiddenFill>
                        </a:ext>
                      </a:extLst>
                    </xdr:spPr>
                  </xdr:sp>
                  <xdr:sp macro="" textlink="">
                    <xdr:nvSpPr>
                      <xdr:cNvPr id="233" name="Line 1015"/>
                      <xdr:cNvSpPr>
                        <a:spLocks noChangeShapeType="1"/>
                      </xdr:cNvSpPr>
                    </xdr:nvSpPr>
                    <xdr:spPr bwMode="auto">
                      <a:xfrm flipH="1">
                        <a:off x="8395470" y="5415940"/>
                        <a:ext cx="39702" cy="27716"/>
                      </a:xfrm>
                      <a:prstGeom prst="line">
                        <a:avLst/>
                      </a:prstGeom>
                      <a:noFill/>
                      <a:ln w="12700">
                        <a:solidFill>
                          <a:srgbClr xmlns:mc="http://schemas.openxmlformats.org/markup-compatibility/2006" xmlns:a14="http://schemas.microsoft.com/office/drawing/2010/main" val="000000" mc:Ignorable="a14" a14:legacySpreadsheetColorIndex="64"/>
                        </a:solidFill>
                        <a:round/>
                        <a:headEnd/>
                        <a:tailEnd/>
                      </a:ln>
                      <a:extLst>
                        <a:ext uri="{909E8E84-426E-40DD-AFC4-6F175D3DCCD1}">
                          <a14:hiddenFill xmlns:a14="http://schemas.microsoft.com/office/drawing/2010/main">
                            <a:noFill/>
                          </a14:hiddenFill>
                        </a:ext>
                      </a:extLst>
                    </xdr:spPr>
                  </xdr:sp>
                  <xdr:grpSp>
                    <xdr:nvGrpSpPr>
                      <xdr:cNvPr id="234" name="Group 233"/>
                      <xdr:cNvGrpSpPr/>
                    </xdr:nvGrpSpPr>
                    <xdr:grpSpPr>
                      <a:xfrm>
                        <a:off x="8331984" y="5195368"/>
                        <a:ext cx="104148" cy="403472"/>
                        <a:chOff x="8335274" y="5216751"/>
                        <a:chExt cx="104148" cy="404386"/>
                      </a:xfrm>
                    </xdr:grpSpPr>
                    <xdr:sp macro="" textlink="">
                      <xdr:nvSpPr>
                        <xdr:cNvPr id="235" name="Line 1011"/>
                        <xdr:cNvSpPr>
                          <a:spLocks noChangeShapeType="1"/>
                        </xdr:cNvSpPr>
                      </xdr:nvSpPr>
                      <xdr:spPr bwMode="auto">
                        <a:xfrm>
                          <a:off x="8398760" y="5216751"/>
                          <a:ext cx="0" cy="186841"/>
                        </a:xfrm>
                        <a:prstGeom prst="line">
                          <a:avLst/>
                        </a:prstGeom>
                        <a:noFill/>
                        <a:ln w="12700">
                          <a:solidFill>
                            <a:srgbClr xmlns:mc="http://schemas.openxmlformats.org/markup-compatibility/2006" xmlns:a14="http://schemas.microsoft.com/office/drawing/2010/main" val="000000" mc:Ignorable="a14" a14:legacySpreadsheetColorIndex="64"/>
                          </a:solidFill>
                          <a:round/>
                          <a:headEnd/>
                          <a:tailEnd/>
                        </a:ln>
                        <a:extLst>
                          <a:ext uri="{909E8E84-426E-40DD-AFC4-6F175D3DCCD1}">
                            <a14:hiddenFill xmlns:a14="http://schemas.microsoft.com/office/drawing/2010/main">
                              <a:noFill/>
                            </a14:hiddenFill>
                          </a:ext>
                        </a:extLst>
                      </xdr:spPr>
                    </xdr:sp>
                    <xdr:sp macro="" textlink="">
                      <xdr:nvSpPr>
                        <xdr:cNvPr id="236" name="Line 1012"/>
                        <xdr:cNvSpPr>
                          <a:spLocks noChangeShapeType="1"/>
                        </xdr:cNvSpPr>
                      </xdr:nvSpPr>
                      <xdr:spPr bwMode="auto">
                        <a:xfrm>
                          <a:off x="8398760" y="5465954"/>
                          <a:ext cx="0" cy="155183"/>
                        </a:xfrm>
                        <a:prstGeom prst="line">
                          <a:avLst/>
                        </a:prstGeom>
                        <a:noFill/>
                        <a:ln w="12700">
                          <a:solidFill>
                            <a:srgbClr xmlns:mc="http://schemas.openxmlformats.org/markup-compatibility/2006" xmlns:a14="http://schemas.microsoft.com/office/drawing/2010/main" val="000000" mc:Ignorable="a14" a14:legacySpreadsheetColorIndex="64"/>
                          </a:solidFill>
                          <a:round/>
                          <a:headEnd/>
                          <a:tailEnd/>
                        </a:ln>
                        <a:extLst>
                          <a:ext uri="{909E8E84-426E-40DD-AFC4-6F175D3DCCD1}">
                            <a14:hiddenFill xmlns:a14="http://schemas.microsoft.com/office/drawing/2010/main">
                              <a:noFill/>
                            </a14:hiddenFill>
                          </a:ext>
                        </a:extLst>
                      </xdr:spPr>
                    </xdr:sp>
                    <xdr:sp macro="" textlink="">
                      <xdr:nvSpPr>
                        <xdr:cNvPr id="237" name="Line 1013"/>
                        <xdr:cNvSpPr>
                          <a:spLocks noChangeShapeType="1"/>
                        </xdr:cNvSpPr>
                      </xdr:nvSpPr>
                      <xdr:spPr bwMode="auto">
                        <a:xfrm>
                          <a:off x="8335274" y="5409481"/>
                          <a:ext cx="104148" cy="27750"/>
                        </a:xfrm>
                        <a:prstGeom prst="line">
                          <a:avLst/>
                        </a:prstGeom>
                        <a:noFill/>
                        <a:ln w="12700">
                          <a:solidFill>
                            <a:srgbClr xmlns:mc="http://schemas.openxmlformats.org/markup-compatibility/2006" xmlns:a14="http://schemas.microsoft.com/office/drawing/2010/main" val="000000" mc:Ignorable="a14" a14:legacySpreadsheetColorIndex="64"/>
                          </a:solidFill>
                          <a:round/>
                          <a:headEnd/>
                          <a:tailEnd/>
                        </a:ln>
                        <a:extLst>
                          <a:ext uri="{909E8E84-426E-40DD-AFC4-6F175D3DCCD1}">
                            <a14:hiddenFill xmlns:a14="http://schemas.microsoft.com/office/drawing/2010/main">
                              <a:noFill/>
                            </a14:hiddenFill>
                          </a:ext>
                        </a:extLst>
                      </xdr:spPr>
                    </xdr:sp>
                  </xdr:grpSp>
                </xdr:grpSp>
              </xdr:grpSp>
            </xdr:grpSp>
            <xdr:grpSp>
              <xdr:nvGrpSpPr>
                <xdr:cNvPr id="348" name="Group 347"/>
                <xdr:cNvGrpSpPr/>
              </xdr:nvGrpSpPr>
              <xdr:grpSpPr>
                <a:xfrm>
                  <a:off x="7737231" y="12385369"/>
                  <a:ext cx="765241" cy="494824"/>
                  <a:chOff x="7737231" y="12385369"/>
                  <a:chExt cx="765241" cy="494824"/>
                </a:xfrm>
              </xdr:grpSpPr>
              <xdr:sp macro="" textlink="">
                <xdr:nvSpPr>
                  <xdr:cNvPr id="342" name="Oval 341"/>
                  <xdr:cNvSpPr/>
                </xdr:nvSpPr>
                <xdr:spPr>
                  <a:xfrm>
                    <a:off x="7737231" y="12798194"/>
                    <a:ext cx="107179" cy="81999"/>
                  </a:xfrm>
                  <a:prstGeom prst="ellipse">
                    <a:avLst/>
                  </a:prstGeom>
                  <a:noFill/>
                  <a:ln w="12700">
                    <a:solidFill>
                      <a:schemeClr val="tx1"/>
                    </a:solidFill>
                  </a:ln>
                </xdr:spPr>
                <xdr:style>
                  <a:lnRef idx="2">
                    <a:schemeClr val="accent1">
                      <a:shade val="50000"/>
                    </a:schemeClr>
                  </a:lnRef>
                  <a:fillRef idx="1">
                    <a:schemeClr val="accent1"/>
                  </a:fillRef>
                  <a:effectRef idx="0">
                    <a:schemeClr val="accent1"/>
                  </a:effectRef>
                  <a:fontRef idx="minor">
                    <a:schemeClr val="lt1"/>
                  </a:fontRef>
                </xdr:style>
                <xdr:txBody>
                  <a:bodyPr vertOverflow="clip" horzOverflow="clip" rtlCol="0" anchor="t"/>
                  <a:lstStyle/>
                  <a:p>
                    <a:pPr algn="l"/>
                    <a:endParaRPr lang="th-TH" sz="1100"/>
                  </a:p>
                </xdr:txBody>
              </xdr:sp>
              <xdr:cxnSp macro="">
                <xdr:nvCxnSpPr>
                  <xdr:cNvPr id="343" name="Straight Connector 342"/>
                  <xdr:cNvCxnSpPr/>
                </xdr:nvCxnSpPr>
                <xdr:spPr>
                  <a:xfrm>
                    <a:off x="7790123" y="12385369"/>
                    <a:ext cx="0" cy="405041"/>
                  </a:xfrm>
                  <a:prstGeom prst="line">
                    <a:avLst/>
                  </a:prstGeom>
                </xdr:spPr>
                <xdr:style>
                  <a:lnRef idx="1">
                    <a:schemeClr val="dk1"/>
                  </a:lnRef>
                  <a:fillRef idx="0">
                    <a:schemeClr val="dk1"/>
                  </a:fillRef>
                  <a:effectRef idx="0">
                    <a:schemeClr val="dk1"/>
                  </a:effectRef>
                  <a:fontRef idx="minor">
                    <a:schemeClr val="tx1"/>
                  </a:fontRef>
                </xdr:style>
              </xdr:cxnSp>
              <xdr:cxnSp macro="">
                <xdr:nvCxnSpPr>
                  <xdr:cNvPr id="344" name="Straight Connector 343"/>
                  <xdr:cNvCxnSpPr/>
                </xdr:nvCxnSpPr>
                <xdr:spPr>
                  <a:xfrm>
                    <a:off x="7784465" y="12385369"/>
                    <a:ext cx="718007" cy="0"/>
                  </a:xfrm>
                  <a:prstGeom prst="line">
                    <a:avLst/>
                  </a:prstGeom>
                </xdr:spPr>
                <xdr:style>
                  <a:lnRef idx="1">
                    <a:schemeClr val="dk1"/>
                  </a:lnRef>
                  <a:fillRef idx="0">
                    <a:schemeClr val="dk1"/>
                  </a:fillRef>
                  <a:effectRef idx="0">
                    <a:schemeClr val="dk1"/>
                  </a:effectRef>
                  <a:fontRef idx="minor">
                    <a:schemeClr val="tx1"/>
                  </a:fontRef>
                </xdr:style>
              </xdr:cxnSp>
            </xdr:grpSp>
          </xdr:grpSp>
          <xdr:sp macro="" textlink="">
            <xdr:nvSpPr>
              <xdr:cNvPr id="377" name="Oval 1040"/>
              <xdr:cNvSpPr>
                <a:spLocks noChangeArrowheads="1"/>
              </xdr:cNvSpPr>
            </xdr:nvSpPr>
            <xdr:spPr bwMode="auto">
              <a:xfrm>
                <a:off x="8460018" y="12857334"/>
                <a:ext cx="44764" cy="33688"/>
              </a:xfrm>
              <a:prstGeom prst="ellipse">
                <a:avLst/>
              </a:prstGeom>
              <a:solidFill>
                <a:srgbClr val="00B050"/>
              </a:solidFill>
              <a:ln w="9525">
                <a:solidFill>
                  <a:srgbClr val="00B050"/>
                </a:solidFill>
                <a:round/>
                <a:headEnd/>
                <a:tailEnd/>
              </a:ln>
            </xdr:spPr>
          </xdr:sp>
          <xdr:sp macro="" textlink="">
            <xdr:nvSpPr>
              <xdr:cNvPr id="378" name="Oval 1040"/>
              <xdr:cNvSpPr>
                <a:spLocks noChangeArrowheads="1"/>
              </xdr:cNvSpPr>
            </xdr:nvSpPr>
            <xdr:spPr bwMode="auto">
              <a:xfrm>
                <a:off x="8705871" y="12851583"/>
                <a:ext cx="44764" cy="33688"/>
              </a:xfrm>
              <a:prstGeom prst="ellipse">
                <a:avLst/>
              </a:prstGeom>
              <a:solidFill>
                <a:srgbClr val="00B050"/>
              </a:solidFill>
              <a:ln w="9525">
                <a:solidFill>
                  <a:srgbClr val="00B050"/>
                </a:solidFill>
                <a:round/>
                <a:headEnd/>
                <a:tailEnd/>
              </a:ln>
            </xdr:spPr>
          </xdr:sp>
          <xdr:sp macro="" textlink="">
            <xdr:nvSpPr>
              <xdr:cNvPr id="379" name="Oval 1040"/>
              <xdr:cNvSpPr>
                <a:spLocks noChangeArrowheads="1"/>
              </xdr:cNvSpPr>
            </xdr:nvSpPr>
            <xdr:spPr bwMode="auto">
              <a:xfrm>
                <a:off x="8951724" y="12856616"/>
                <a:ext cx="44764" cy="33688"/>
              </a:xfrm>
              <a:prstGeom prst="ellipse">
                <a:avLst/>
              </a:prstGeom>
              <a:solidFill>
                <a:srgbClr val="00B050"/>
              </a:solidFill>
              <a:ln w="9525">
                <a:solidFill>
                  <a:srgbClr val="00B050"/>
                </a:solidFill>
                <a:round/>
                <a:headEnd/>
                <a:tailEnd/>
              </a:ln>
            </xdr:spPr>
          </xdr:sp>
          <xdr:sp macro="" textlink="">
            <xdr:nvSpPr>
              <xdr:cNvPr id="380" name="Oval 1040"/>
              <xdr:cNvSpPr>
                <a:spLocks noChangeArrowheads="1"/>
              </xdr:cNvSpPr>
            </xdr:nvSpPr>
            <xdr:spPr bwMode="auto">
              <a:xfrm>
                <a:off x="9168822" y="12861648"/>
                <a:ext cx="44764" cy="33688"/>
              </a:xfrm>
              <a:prstGeom prst="ellipse">
                <a:avLst/>
              </a:prstGeom>
              <a:solidFill>
                <a:srgbClr val="00B050"/>
              </a:solidFill>
              <a:ln w="9525">
                <a:solidFill>
                  <a:srgbClr val="00B050"/>
                </a:solidFill>
                <a:round/>
                <a:headEnd/>
                <a:tailEnd/>
              </a:ln>
            </xdr:spPr>
          </xdr:sp>
        </xdr:grpSp>
        <xdr:grpSp>
          <xdr:nvGrpSpPr>
            <xdr:cNvPr id="382" name="Group 381"/>
            <xdr:cNvGrpSpPr/>
          </xdr:nvGrpSpPr>
          <xdr:grpSpPr>
            <a:xfrm>
              <a:off x="8610600" y="12585838"/>
              <a:ext cx="950099" cy="162926"/>
              <a:chOff x="8429625" y="10877550"/>
              <a:chExt cx="946786" cy="162926"/>
            </a:xfrm>
          </xdr:grpSpPr>
          <xdr:sp macro="" textlink="$H$26">
            <xdr:nvSpPr>
              <xdr:cNvPr id="383" name="Text Box 1095"/>
              <xdr:cNvSpPr txBox="1">
                <a:spLocks noChangeArrowheads="1" noTextEdit="1"/>
              </xdr:cNvSpPr>
            </xdr:nvSpPr>
            <xdr:spPr bwMode="auto">
              <a:xfrm flipH="1">
                <a:off x="8678428" y="10881870"/>
                <a:ext cx="243799" cy="157067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 xmlns:a14="http://schemas.microsoft.com/office/drawing/2010/main">
                    <a:solidFill>
                      <a:srgbClr xmlns:mc="http://schemas.openxmlformats.org/markup-compatibility/2006" val="FFFFFF" mc:Ignorable="a14" a14:legacySpreadsheetColorIndex="9"/>
                    </a:solidFill>
                  </a14:hiddenFill>
                </a:ext>
                <a:ext uri="{91240B29-F687-4F45-9708-019B960494DF}">
                  <a14:hiddenLine xmlns:a14="http://schemas.microsoft.com/office/drawing/2010/main" w="9525">
                    <a:solidFill>
                      <a:srgbClr xmlns:mc="http://schemas.openxmlformats.org/markup-compatibility/2006"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  <xdr:txBody>
              <a:bodyPr vertOverflow="clip" wrap="square" lIns="27432" tIns="22860" rIns="0" bIns="0" anchor="t" upright="1"/>
              <a:lstStyle/>
              <a:p>
                <a:pPr algn="l" rtl="0">
                  <a:defRPr sz="1000"/>
                </a:pPr>
                <a:fld id="{9F4FA19C-B4EA-4B64-80B1-B77D01F06708}" type="TxLink">
                  <a:rPr lang="th-TH" sz="1000" b="0" i="0" u="none" strike="noStrike" baseline="0">
                    <a:solidFill>
                      <a:srgbClr val="0000FF"/>
                    </a:solidFill>
                    <a:latin typeface="Times New Roman"/>
                  </a:rPr>
                  <a:pPr algn="l" rtl="0">
                    <a:defRPr sz="1000"/>
                  </a:pPr>
                  <a:t>9.0</a:t>
                </a:fld>
                <a:endParaRPr lang="th-TH" sz="1000" b="0" i="0" u="none" strike="noStrike" baseline="0">
                  <a:solidFill>
                    <a:srgbClr val="0000FF"/>
                  </a:solidFill>
                  <a:latin typeface="Times New Roman"/>
                </a:endParaRPr>
              </a:p>
            </xdr:txBody>
          </xdr:sp>
          <xdr:sp macro="" textlink="$H$27">
            <xdr:nvSpPr>
              <xdr:cNvPr id="384" name="Text Box 1095"/>
              <xdr:cNvSpPr txBox="1">
                <a:spLocks noChangeArrowheads="1" noTextEdit="1"/>
              </xdr:cNvSpPr>
            </xdr:nvSpPr>
            <xdr:spPr bwMode="auto">
              <a:xfrm flipH="1">
                <a:off x="8889784" y="10883409"/>
                <a:ext cx="486627" cy="157067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 xmlns:a14="http://schemas.microsoft.com/office/drawing/2010/main">
                    <a:solidFill>
                      <a:srgbClr xmlns:mc="http://schemas.openxmlformats.org/markup-compatibility/2006" val="FFFFFF" mc:Ignorable="a14" a14:legacySpreadsheetColorIndex="9"/>
                    </a:solidFill>
                  </a14:hiddenFill>
                </a:ext>
                <a:ext uri="{91240B29-F687-4F45-9708-019B960494DF}">
                  <a14:hiddenLine xmlns:a14="http://schemas.microsoft.com/office/drawing/2010/main" w="9525">
                    <a:solidFill>
                      <a:srgbClr xmlns:mc="http://schemas.openxmlformats.org/markup-compatibility/2006"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  <xdr:txBody>
              <a:bodyPr vertOverflow="clip" wrap="square" lIns="27432" tIns="22860" rIns="0" bIns="0" anchor="t" upright="1"/>
              <a:lstStyle/>
              <a:p>
                <a:pPr algn="l" rtl="0">
                  <a:defRPr sz="1000"/>
                </a:pPr>
                <a:fld id="{5797B41A-3684-4D07-B22D-F4CF007C5770}" type="TxLink">
                  <a:rPr lang="th-TH" sz="1000" b="0" i="0" u="none" strike="noStrike" baseline="0">
                    <a:solidFill>
                      <a:srgbClr val="0000FF"/>
                    </a:solidFill>
                    <a:latin typeface="Times New Roman"/>
                  </a:rPr>
                  <a:pPr algn="l" rtl="0">
                    <a:defRPr sz="1000"/>
                  </a:pPr>
                  <a:t>@0.150</a:t>
                </a:fld>
                <a:endParaRPr lang="th-TH" sz="1000" b="0" i="0" u="none" strike="noStrike" baseline="0">
                  <a:solidFill>
                    <a:srgbClr val="0000FF"/>
                  </a:solidFill>
                  <a:latin typeface="Times New Roman"/>
                </a:endParaRPr>
              </a:p>
            </xdr:txBody>
          </xdr:sp>
          <xdr:sp macro="" textlink="$D$12">
            <xdr:nvSpPr>
              <xdr:cNvPr id="385" name="Text Box 1095"/>
              <xdr:cNvSpPr txBox="1">
                <a:spLocks noChangeArrowheads="1" noTextEdit="1"/>
              </xdr:cNvSpPr>
            </xdr:nvSpPr>
            <xdr:spPr bwMode="auto">
              <a:xfrm flipH="1">
                <a:off x="8429625" y="10877550"/>
                <a:ext cx="243799" cy="157067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 xmlns:a14="http://schemas.microsoft.com/office/drawing/2010/main">
                    <a:solidFill>
                      <a:srgbClr xmlns:mc="http://schemas.openxmlformats.org/markup-compatibility/2006" val="FFFFFF" mc:Ignorable="a14" a14:legacySpreadsheetColorIndex="9"/>
                    </a:solidFill>
                  </a14:hiddenFill>
                </a:ext>
                <a:ext uri="{91240B29-F687-4F45-9708-019B960494DF}">
                  <a14:hiddenLine xmlns:a14="http://schemas.microsoft.com/office/drawing/2010/main" w="9525">
                    <a:solidFill>
                      <a:srgbClr xmlns:mc="http://schemas.openxmlformats.org/markup-compatibility/2006"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  <xdr:txBody>
              <a:bodyPr vertOverflow="clip" wrap="square" lIns="27432" tIns="22860" rIns="0" bIns="0" anchor="t" upright="1"/>
              <a:lstStyle/>
              <a:p>
                <a:pPr algn="l" rtl="0">
                  <a:defRPr sz="1000"/>
                </a:pPr>
                <a:fld id="{D38B2959-27FB-497E-ADEF-468D2068F92F}" type="TxLink">
                  <a:rPr lang="th-TH" sz="1000" b="0" i="0" u="none" strike="noStrike" baseline="0">
                    <a:solidFill>
                      <a:srgbClr val="0000FF"/>
                    </a:solidFill>
                    <a:latin typeface="Times New Roman"/>
                  </a:rPr>
                  <a:pPr algn="l" rtl="0">
                    <a:defRPr sz="1000"/>
                  </a:pPr>
                  <a:t>RB</a:t>
                </a:fld>
                <a:endParaRPr lang="th-TH" sz="1000" b="0" i="0" u="none" strike="noStrike" baseline="0">
                  <a:solidFill>
                    <a:srgbClr val="0000FF"/>
                  </a:solidFill>
                  <a:latin typeface="Times New Roman"/>
                </a:endParaRPr>
              </a:p>
            </xdr:txBody>
          </xdr:sp>
        </xdr:grpSp>
        <xdr:grpSp>
          <xdr:nvGrpSpPr>
            <xdr:cNvPr id="386" name="Group 385"/>
            <xdr:cNvGrpSpPr/>
          </xdr:nvGrpSpPr>
          <xdr:grpSpPr>
            <a:xfrm>
              <a:off x="8613913" y="12374217"/>
              <a:ext cx="950099" cy="162926"/>
              <a:chOff x="8429625" y="10877550"/>
              <a:chExt cx="946786" cy="162926"/>
            </a:xfrm>
          </xdr:grpSpPr>
          <xdr:sp macro="" textlink="$H$32">
            <xdr:nvSpPr>
              <xdr:cNvPr id="387" name="Text Box 1095"/>
              <xdr:cNvSpPr txBox="1">
                <a:spLocks noChangeArrowheads="1" noTextEdit="1"/>
              </xdr:cNvSpPr>
            </xdr:nvSpPr>
            <xdr:spPr bwMode="auto">
              <a:xfrm flipH="1">
                <a:off x="8678428" y="10881870"/>
                <a:ext cx="243799" cy="157067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 xmlns:a14="http://schemas.microsoft.com/office/drawing/2010/main">
                    <a:solidFill>
                      <a:srgbClr xmlns:mc="http://schemas.openxmlformats.org/markup-compatibility/2006" val="FFFFFF" mc:Ignorable="a14" a14:legacySpreadsheetColorIndex="9"/>
                    </a:solidFill>
                  </a14:hiddenFill>
                </a:ext>
                <a:ext uri="{91240B29-F687-4F45-9708-019B960494DF}">
                  <a14:hiddenLine xmlns:a14="http://schemas.microsoft.com/office/drawing/2010/main" w="9525">
                    <a:solidFill>
                      <a:srgbClr xmlns:mc="http://schemas.openxmlformats.org/markup-compatibility/2006"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  <xdr:txBody>
              <a:bodyPr vertOverflow="clip" wrap="square" lIns="27432" tIns="22860" rIns="0" bIns="0" anchor="t" upright="1"/>
              <a:lstStyle/>
              <a:p>
                <a:pPr algn="l" rtl="0">
                  <a:defRPr sz="1000"/>
                </a:pPr>
                <a:fld id="{47DCF9FB-CC4C-46ED-8D52-E42355E39457}" type="TxLink">
                  <a:rPr lang="th-TH" sz="1000" b="0" i="0" u="none" strike="noStrike" baseline="0">
                    <a:solidFill>
                      <a:srgbClr val="0000FF"/>
                    </a:solidFill>
                    <a:latin typeface="Times New Roman"/>
                  </a:rPr>
                  <a:pPr algn="l" rtl="0">
                    <a:defRPr sz="1000"/>
                  </a:pPr>
                  <a:t>9.0</a:t>
                </a:fld>
                <a:endParaRPr lang="th-TH" sz="1000" b="0" i="0" u="none" strike="noStrike" baseline="0">
                  <a:solidFill>
                    <a:srgbClr val="0000FF"/>
                  </a:solidFill>
                  <a:latin typeface="Times New Roman"/>
                </a:endParaRPr>
              </a:p>
            </xdr:txBody>
          </xdr:sp>
          <xdr:sp macro="" textlink="$H$33">
            <xdr:nvSpPr>
              <xdr:cNvPr id="388" name="Text Box 1095"/>
              <xdr:cNvSpPr txBox="1">
                <a:spLocks noChangeArrowheads="1" noTextEdit="1"/>
              </xdr:cNvSpPr>
            </xdr:nvSpPr>
            <xdr:spPr bwMode="auto">
              <a:xfrm flipH="1">
                <a:off x="8889784" y="10883409"/>
                <a:ext cx="486627" cy="157067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 xmlns:a14="http://schemas.microsoft.com/office/drawing/2010/main">
                    <a:solidFill>
                      <a:srgbClr xmlns:mc="http://schemas.openxmlformats.org/markup-compatibility/2006" val="FFFFFF" mc:Ignorable="a14" a14:legacySpreadsheetColorIndex="9"/>
                    </a:solidFill>
                  </a14:hiddenFill>
                </a:ext>
                <a:ext uri="{91240B29-F687-4F45-9708-019B960494DF}">
                  <a14:hiddenLine xmlns:a14="http://schemas.microsoft.com/office/drawing/2010/main" w="9525">
                    <a:solidFill>
                      <a:srgbClr xmlns:mc="http://schemas.openxmlformats.org/markup-compatibility/2006"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  <xdr:txBody>
              <a:bodyPr vertOverflow="clip" wrap="square" lIns="27432" tIns="22860" rIns="0" bIns="0" anchor="t" upright="1"/>
              <a:lstStyle/>
              <a:p>
                <a:pPr algn="l" rtl="0">
                  <a:defRPr sz="1000"/>
                </a:pPr>
                <a:fld id="{738BF2D1-B7C7-4EAF-846E-886870974749}" type="TxLink">
                  <a:rPr lang="th-TH" sz="1000" b="0" i="0" u="none" strike="noStrike" baseline="0">
                    <a:solidFill>
                      <a:srgbClr val="0000FF"/>
                    </a:solidFill>
                    <a:latin typeface="Times New Roman"/>
                  </a:rPr>
                  <a:pPr algn="l" rtl="0">
                    <a:defRPr sz="1000"/>
                  </a:pPr>
                  <a:t>@0.250</a:t>
                </a:fld>
                <a:endParaRPr lang="th-TH" sz="1000" b="0" i="0" u="none" strike="noStrike" baseline="0">
                  <a:solidFill>
                    <a:srgbClr val="0000FF"/>
                  </a:solidFill>
                  <a:latin typeface="Times New Roman"/>
                </a:endParaRPr>
              </a:p>
            </xdr:txBody>
          </xdr:sp>
          <xdr:sp macro="" textlink="$D$12">
            <xdr:nvSpPr>
              <xdr:cNvPr id="389" name="Text Box 1095"/>
              <xdr:cNvSpPr txBox="1">
                <a:spLocks noChangeArrowheads="1" noTextEdit="1"/>
              </xdr:cNvSpPr>
            </xdr:nvSpPr>
            <xdr:spPr bwMode="auto">
              <a:xfrm flipH="1">
                <a:off x="8429625" y="10877550"/>
                <a:ext cx="243799" cy="157067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 xmlns:a14="http://schemas.microsoft.com/office/drawing/2010/main">
                    <a:solidFill>
                      <a:srgbClr xmlns:mc="http://schemas.openxmlformats.org/markup-compatibility/2006" val="FFFFFF" mc:Ignorable="a14" a14:legacySpreadsheetColorIndex="9"/>
                    </a:solidFill>
                  </a14:hiddenFill>
                </a:ext>
                <a:ext uri="{91240B29-F687-4F45-9708-019B960494DF}">
                  <a14:hiddenLine xmlns:a14="http://schemas.microsoft.com/office/drawing/2010/main" w="9525">
                    <a:solidFill>
                      <a:srgbClr xmlns:mc="http://schemas.openxmlformats.org/markup-compatibility/2006"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  <xdr:txBody>
              <a:bodyPr vertOverflow="clip" wrap="square" lIns="27432" tIns="22860" rIns="0" bIns="0" anchor="t" upright="1"/>
              <a:lstStyle/>
              <a:p>
                <a:pPr algn="l" rtl="0">
                  <a:defRPr sz="1000"/>
                </a:pPr>
                <a:fld id="{D38B2959-27FB-497E-ADEF-468D2068F92F}" type="TxLink">
                  <a:rPr lang="th-TH" sz="1000" b="0" i="0" u="none" strike="noStrike" baseline="0">
                    <a:solidFill>
                      <a:srgbClr val="0000FF"/>
                    </a:solidFill>
                    <a:latin typeface="Times New Roman"/>
                  </a:rPr>
                  <a:pPr algn="l" rtl="0">
                    <a:defRPr sz="1000"/>
                  </a:pPr>
                  <a:t>RB</a:t>
                </a:fld>
                <a:endParaRPr lang="th-TH" sz="1000" b="0" i="0" u="none" strike="noStrike" baseline="0">
                  <a:solidFill>
                    <a:srgbClr val="0000FF"/>
                  </a:solidFill>
                  <a:latin typeface="Times New Roman"/>
                </a:endParaRPr>
              </a:p>
            </xdr:txBody>
          </xdr:sp>
        </xdr:grpSp>
      </xdr:grpSp>
    </xdr:grpSp>
    <xdr:clientData/>
  </xdr:twoCellAnchor>
  <xdr:twoCellAnchor>
    <xdr:from>
      <xdr:col>7</xdr:col>
      <xdr:colOff>175118</xdr:colOff>
      <xdr:row>50</xdr:row>
      <xdr:rowOff>105799</xdr:rowOff>
    </xdr:from>
    <xdr:to>
      <xdr:col>10</xdr:col>
      <xdr:colOff>301768</xdr:colOff>
      <xdr:row>53</xdr:row>
      <xdr:rowOff>267410</xdr:rowOff>
    </xdr:to>
    <xdr:grpSp>
      <xdr:nvGrpSpPr>
        <xdr:cNvPr id="436" name="Group 435"/>
        <xdr:cNvGrpSpPr/>
      </xdr:nvGrpSpPr>
      <xdr:grpSpPr>
        <a:xfrm>
          <a:off x="4657471" y="14987211"/>
          <a:ext cx="1942003" cy="1035670"/>
          <a:chOff x="4615543" y="15339646"/>
          <a:chExt cx="1955450" cy="1043354"/>
        </a:xfrm>
      </xdr:grpSpPr>
      <xdr:grpSp>
        <xdr:nvGrpSpPr>
          <xdr:cNvPr id="425" name="Group 424"/>
          <xdr:cNvGrpSpPr/>
        </xdr:nvGrpSpPr>
        <xdr:grpSpPr>
          <a:xfrm>
            <a:off x="5189557" y="15339646"/>
            <a:ext cx="1381436" cy="1023467"/>
            <a:chOff x="5189557" y="15339646"/>
            <a:chExt cx="1381436" cy="1023467"/>
          </a:xfrm>
        </xdr:grpSpPr>
        <xdr:sp macro="" textlink="$Q$54">
          <xdr:nvSpPr>
            <xdr:cNvPr id="413" name="Text Box 1095"/>
            <xdr:cNvSpPr txBox="1">
              <a:spLocks noChangeArrowheads="1" noTextEdit="1"/>
            </xdr:cNvSpPr>
          </xdr:nvSpPr>
          <xdr:spPr bwMode="auto">
            <a:xfrm flipH="1">
              <a:off x="5968720" y="15339646"/>
              <a:ext cx="602273" cy="220645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xmlns:mc="http://schemas.openxmlformats.org/markup-compatibility/2006" val="FFFFFF" mc:Ignorable="a14" a14:legacySpreadsheetColorIndex="9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xmlns:mc="http://schemas.openxmlformats.org/markup-compatibility/2006"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0" anchor="t" upright="1"/>
            <a:lstStyle/>
            <a:p>
              <a:pPr algn="l" rtl="0">
                <a:defRPr sz="1000"/>
              </a:pPr>
              <a:fld id="{6EEC1D09-5756-4603-B7F0-58F06E8CFF04}" type="TxLink">
                <a:rPr lang="th-TH" sz="1000" b="0" i="0" u="none" strike="noStrike" baseline="0">
                  <a:solidFill>
                    <a:srgbClr val="0000FF"/>
                  </a:solidFill>
                  <a:latin typeface="Times New Roman"/>
                </a:rPr>
                <a:pPr algn="l" rtl="0">
                  <a:defRPr sz="1000"/>
                </a:pPr>
                <a:t>13.010</a:t>
              </a:fld>
              <a:endParaRPr lang="th-TH" sz="1000" b="0" i="0" u="none" strike="noStrike" baseline="0">
                <a:solidFill>
                  <a:srgbClr val="0000FF"/>
                </a:solidFill>
                <a:latin typeface="Times New Roman"/>
              </a:endParaRPr>
            </a:p>
          </xdr:txBody>
        </xdr:sp>
        <xdr:grpSp>
          <xdr:nvGrpSpPr>
            <xdr:cNvPr id="423" name="Group 422"/>
            <xdr:cNvGrpSpPr/>
          </xdr:nvGrpSpPr>
          <xdr:grpSpPr>
            <a:xfrm>
              <a:off x="5189557" y="15525331"/>
              <a:ext cx="1189887" cy="837782"/>
              <a:chOff x="5189557" y="15525331"/>
              <a:chExt cx="1189887" cy="837782"/>
            </a:xfrm>
          </xdr:grpSpPr>
          <xdr:sp macro="" textlink="">
            <xdr:nvSpPr>
              <xdr:cNvPr id="408" name="Freeform 407"/>
              <xdr:cNvSpPr/>
            </xdr:nvSpPr>
            <xdr:spPr>
              <a:xfrm>
                <a:off x="5287080" y="15871371"/>
                <a:ext cx="1036582" cy="412156"/>
              </a:xfrm>
              <a:custGeom>
                <a:avLst/>
                <a:gdLst>
                  <a:gd name="connsiteX0" fmla="*/ 1037896 w 1037896"/>
                  <a:gd name="connsiteY0" fmla="*/ 0 h 413844"/>
                  <a:gd name="connsiteX1" fmla="*/ 39413 w 1037896"/>
                  <a:gd name="connsiteY1" fmla="*/ 0 h 413844"/>
                  <a:gd name="connsiteX2" fmla="*/ 0 w 1037896"/>
                  <a:gd name="connsiteY2" fmla="*/ 39413 h 413844"/>
                  <a:gd name="connsiteX3" fmla="*/ 0 w 1037896"/>
                  <a:gd name="connsiteY3" fmla="*/ 413844 h 413844"/>
                </a:gdLst>
                <a:ahLst/>
                <a:cxnLst>
                  <a:cxn ang="0">
                    <a:pos x="connsiteX0" y="connsiteY0"/>
                  </a:cxn>
                  <a:cxn ang="0">
                    <a:pos x="connsiteX1" y="connsiteY1"/>
                  </a:cxn>
                  <a:cxn ang="0">
                    <a:pos x="connsiteX2" y="connsiteY2"/>
                  </a:cxn>
                  <a:cxn ang="0">
                    <a:pos x="connsiteX3" y="connsiteY3"/>
                  </a:cxn>
                </a:cxnLst>
                <a:rect l="l" t="t" r="r" b="b"/>
                <a:pathLst>
                  <a:path w="1037896" h="413844">
                    <a:moveTo>
                      <a:pt x="1037896" y="0"/>
                    </a:moveTo>
                    <a:lnTo>
                      <a:pt x="39413" y="0"/>
                    </a:lnTo>
                    <a:lnTo>
                      <a:pt x="0" y="39413"/>
                    </a:lnTo>
                    <a:lnTo>
                      <a:pt x="0" y="413844"/>
                    </a:lnTo>
                  </a:path>
                </a:pathLst>
              </a:custGeom>
              <a:noFill/>
            </xdr:spPr>
            <xdr:style>
              <a:lnRef idx="2">
                <a:schemeClr val="accent1">
                  <a:shade val="50000"/>
                </a:schemeClr>
              </a:lnRef>
              <a:fillRef idx="1">
                <a:schemeClr val="accent1"/>
              </a:fillRef>
              <a:effectRef idx="0">
                <a:schemeClr val="accent1"/>
              </a:effectRef>
              <a:fontRef idx="minor">
                <a:schemeClr val="lt1"/>
              </a:fontRef>
            </xdr:style>
            <xdr:txBody>
              <a:bodyPr vertOverflow="clip" horzOverflow="clip" rtlCol="0" anchor="t"/>
              <a:lstStyle/>
              <a:p>
                <a:pPr algn="l"/>
                <a:endParaRPr lang="th-TH" sz="1100"/>
              </a:p>
            </xdr:txBody>
          </xdr:sp>
          <xdr:grpSp>
            <xdr:nvGrpSpPr>
              <xdr:cNvPr id="411" name="Group 410"/>
              <xdr:cNvGrpSpPr/>
            </xdr:nvGrpSpPr>
            <xdr:grpSpPr>
              <a:xfrm>
                <a:off x="5189557" y="15525331"/>
                <a:ext cx="1189887" cy="837782"/>
                <a:chOff x="5179600" y="15667642"/>
                <a:chExt cx="1188029" cy="848136"/>
              </a:xfrm>
            </xdr:grpSpPr>
            <xdr:grpSp>
              <xdr:nvGrpSpPr>
                <xdr:cNvPr id="407" name="Group 406"/>
                <xdr:cNvGrpSpPr/>
              </xdr:nvGrpSpPr>
              <xdr:grpSpPr>
                <a:xfrm>
                  <a:off x="5179600" y="15667642"/>
                  <a:ext cx="1188029" cy="848136"/>
                  <a:chOff x="5136173" y="15283962"/>
                  <a:chExt cx="1186962" cy="835269"/>
                </a:xfrm>
              </xdr:grpSpPr>
              <xdr:cxnSp macro="">
                <xdr:nvCxnSpPr>
                  <xdr:cNvPr id="393" name="Straight Connector 392"/>
                  <xdr:cNvCxnSpPr/>
                </xdr:nvCxnSpPr>
                <xdr:spPr>
                  <a:xfrm>
                    <a:off x="5136173" y="15291288"/>
                    <a:ext cx="0" cy="820616"/>
                  </a:xfrm>
                  <a:prstGeom prst="line">
                    <a:avLst/>
                  </a:prstGeom>
                  <a:ln w="12700">
                    <a:solidFill>
                      <a:schemeClr val="tx1"/>
                    </a:solidFill>
                  </a:ln>
                </xdr:spPr>
                <xdr:style>
                  <a:lnRef idx="1">
                    <a:schemeClr val="dk1"/>
                  </a:lnRef>
                  <a:fillRef idx="0">
                    <a:schemeClr val="dk1"/>
                  </a:fillRef>
                  <a:effectRef idx="0">
                    <a:schemeClr val="dk1"/>
                  </a:effectRef>
                  <a:fontRef idx="minor">
                    <a:schemeClr val="tx1"/>
                  </a:fontRef>
                </xdr:style>
              </xdr:cxnSp>
              <xdr:cxnSp macro="">
                <xdr:nvCxnSpPr>
                  <xdr:cNvPr id="394" name="Straight Connector 393"/>
                  <xdr:cNvCxnSpPr/>
                </xdr:nvCxnSpPr>
                <xdr:spPr>
                  <a:xfrm>
                    <a:off x="5581650" y="15767538"/>
                    <a:ext cx="0" cy="351693"/>
                  </a:xfrm>
                  <a:prstGeom prst="line">
                    <a:avLst/>
                  </a:prstGeom>
                  <a:ln w="12700">
                    <a:solidFill>
                      <a:schemeClr val="tx1"/>
                    </a:solidFill>
                  </a:ln>
                </xdr:spPr>
                <xdr:style>
                  <a:lnRef idx="1">
                    <a:schemeClr val="dk1"/>
                  </a:lnRef>
                  <a:fillRef idx="0">
                    <a:schemeClr val="dk1"/>
                  </a:fillRef>
                  <a:effectRef idx="0">
                    <a:schemeClr val="dk1"/>
                  </a:effectRef>
                  <a:fontRef idx="minor">
                    <a:schemeClr val="tx1"/>
                  </a:fontRef>
                </xdr:style>
              </xdr:cxnSp>
              <xdr:cxnSp macro="">
                <xdr:nvCxnSpPr>
                  <xdr:cNvPr id="396" name="Straight Connector 395"/>
                  <xdr:cNvCxnSpPr/>
                </xdr:nvCxnSpPr>
                <xdr:spPr>
                  <a:xfrm>
                    <a:off x="5572858" y="15283962"/>
                    <a:ext cx="0" cy="290146"/>
                  </a:xfrm>
                  <a:prstGeom prst="line">
                    <a:avLst/>
                  </a:prstGeom>
                  <a:ln w="12700">
                    <a:solidFill>
                      <a:schemeClr val="tx1"/>
                    </a:solidFill>
                  </a:ln>
                </xdr:spPr>
                <xdr:style>
                  <a:lnRef idx="1">
                    <a:schemeClr val="dk1"/>
                  </a:lnRef>
                  <a:fillRef idx="0">
                    <a:schemeClr val="dk1"/>
                  </a:fillRef>
                  <a:effectRef idx="0">
                    <a:schemeClr val="dk1"/>
                  </a:effectRef>
                  <a:fontRef idx="minor">
                    <a:schemeClr val="tx1"/>
                  </a:fontRef>
                </xdr:style>
              </xdr:cxnSp>
              <xdr:cxnSp macro="">
                <xdr:nvCxnSpPr>
                  <xdr:cNvPr id="398" name="Straight Connector 397"/>
                  <xdr:cNvCxnSpPr/>
                </xdr:nvCxnSpPr>
                <xdr:spPr>
                  <a:xfrm flipH="1">
                    <a:off x="5575788" y="15569712"/>
                    <a:ext cx="747347" cy="0"/>
                  </a:xfrm>
                  <a:prstGeom prst="line">
                    <a:avLst/>
                  </a:prstGeom>
                  <a:ln w="12700">
                    <a:solidFill>
                      <a:schemeClr val="tx1"/>
                    </a:solidFill>
                  </a:ln>
                </xdr:spPr>
                <xdr:style>
                  <a:lnRef idx="1">
                    <a:schemeClr val="dk1"/>
                  </a:lnRef>
                  <a:fillRef idx="0">
                    <a:schemeClr val="dk1"/>
                  </a:fillRef>
                  <a:effectRef idx="0">
                    <a:schemeClr val="dk1"/>
                  </a:effectRef>
                  <a:fontRef idx="minor">
                    <a:schemeClr val="tx1"/>
                  </a:fontRef>
                </xdr:style>
              </xdr:cxnSp>
              <xdr:cxnSp macro="">
                <xdr:nvCxnSpPr>
                  <xdr:cNvPr id="402" name="Straight Connector 401"/>
                  <xdr:cNvCxnSpPr/>
                </xdr:nvCxnSpPr>
                <xdr:spPr>
                  <a:xfrm flipH="1">
                    <a:off x="5581651" y="15773400"/>
                    <a:ext cx="734704" cy="0"/>
                  </a:xfrm>
                  <a:prstGeom prst="line">
                    <a:avLst/>
                  </a:prstGeom>
                  <a:ln w="12700">
                    <a:solidFill>
                      <a:schemeClr val="tx1"/>
                    </a:solidFill>
                  </a:ln>
                </xdr:spPr>
                <xdr:style>
                  <a:lnRef idx="1">
                    <a:schemeClr val="dk1"/>
                  </a:lnRef>
                  <a:fillRef idx="0">
                    <a:schemeClr val="dk1"/>
                  </a:fillRef>
                  <a:effectRef idx="0">
                    <a:schemeClr val="dk1"/>
                  </a:effectRef>
                  <a:fontRef idx="minor">
                    <a:schemeClr val="tx1"/>
                  </a:fontRef>
                </xdr:style>
              </xdr:cxnSp>
            </xdr:grpSp>
            <xdr:cxnSp macro="">
              <xdr:nvCxnSpPr>
                <xdr:cNvPr id="410" name="Straight Connector 409"/>
                <xdr:cNvCxnSpPr/>
              </xdr:nvCxnSpPr>
              <xdr:spPr>
                <a:xfrm flipV="1">
                  <a:off x="6361162" y="15957780"/>
                  <a:ext cx="0" cy="211968"/>
                </a:xfrm>
                <a:prstGeom prst="line">
                  <a:avLst/>
                </a:prstGeom>
                <a:ln w="12700">
                  <a:solidFill>
                    <a:schemeClr val="tx1"/>
                  </a:solidFill>
                </a:ln>
              </xdr:spPr>
              <xdr:style>
                <a:lnRef idx="1">
                  <a:schemeClr val="dk1"/>
                </a:lnRef>
                <a:fillRef idx="0">
                  <a:schemeClr val="dk1"/>
                </a:fillRef>
                <a:effectRef idx="0">
                  <a:schemeClr val="dk1"/>
                </a:effectRef>
                <a:fontRef idx="minor">
                  <a:schemeClr val="tx1"/>
                </a:fontRef>
              </xdr:style>
            </xdr:cxnSp>
          </xdr:grpSp>
          <xdr:grpSp>
            <xdr:nvGrpSpPr>
              <xdr:cNvPr id="422" name="Group 421"/>
              <xdr:cNvGrpSpPr/>
            </xdr:nvGrpSpPr>
            <xdr:grpSpPr>
              <a:xfrm>
                <a:off x="5254032" y="15614092"/>
                <a:ext cx="455735" cy="124558"/>
                <a:chOff x="5254032" y="15614092"/>
                <a:chExt cx="455735" cy="124558"/>
              </a:xfrm>
            </xdr:grpSpPr>
            <xdr:cxnSp macro="">
              <xdr:nvCxnSpPr>
                <xdr:cNvPr id="415" name="Straight Connector 414"/>
                <xdr:cNvCxnSpPr/>
              </xdr:nvCxnSpPr>
              <xdr:spPr>
                <a:xfrm flipV="1">
                  <a:off x="5328767" y="15614092"/>
                  <a:ext cx="0" cy="124558"/>
                </a:xfrm>
                <a:prstGeom prst="line">
                  <a:avLst/>
                </a:prstGeom>
              </xdr:spPr>
              <xdr:style>
                <a:lnRef idx="1">
                  <a:schemeClr val="accent1"/>
                </a:lnRef>
                <a:fillRef idx="0">
                  <a:schemeClr val="accent1"/>
                </a:fillRef>
                <a:effectRef idx="0">
                  <a:schemeClr val="accent1"/>
                </a:effectRef>
                <a:fontRef idx="minor">
                  <a:schemeClr val="tx1"/>
                </a:fontRef>
              </xdr:style>
            </xdr:cxnSp>
            <xdr:cxnSp macro="">
              <xdr:nvCxnSpPr>
                <xdr:cNvPr id="416" name="Straight Connector 415"/>
                <xdr:cNvCxnSpPr/>
              </xdr:nvCxnSpPr>
              <xdr:spPr>
                <a:xfrm>
                  <a:off x="5254032" y="15693223"/>
                  <a:ext cx="455735" cy="0"/>
                </a:xfrm>
                <a:prstGeom prst="line">
                  <a:avLst/>
                </a:prstGeom>
              </xdr:spPr>
              <xdr:style>
                <a:lnRef idx="1">
                  <a:schemeClr val="accent1"/>
                </a:lnRef>
                <a:fillRef idx="0">
                  <a:schemeClr val="accent1"/>
                </a:fillRef>
                <a:effectRef idx="0">
                  <a:schemeClr val="accent1"/>
                </a:effectRef>
                <a:fontRef idx="minor">
                  <a:schemeClr val="tx1"/>
                </a:fontRef>
              </xdr:style>
            </xdr:cxnSp>
            <xdr:cxnSp macro="">
              <xdr:nvCxnSpPr>
                <xdr:cNvPr id="419" name="Straight Connector 418"/>
                <xdr:cNvCxnSpPr/>
              </xdr:nvCxnSpPr>
              <xdr:spPr>
                <a:xfrm flipV="1">
                  <a:off x="5591489" y="15631886"/>
                  <a:ext cx="90854" cy="106345"/>
                </a:xfrm>
                <a:prstGeom prst="line">
                  <a:avLst/>
                </a:prstGeom>
              </xdr:spPr>
              <xdr:style>
                <a:lnRef idx="1">
                  <a:schemeClr val="accent1"/>
                </a:lnRef>
                <a:fillRef idx="0">
                  <a:schemeClr val="accent1"/>
                </a:fillRef>
                <a:effectRef idx="0">
                  <a:schemeClr val="accent1"/>
                </a:effectRef>
                <a:fontRef idx="minor">
                  <a:schemeClr val="tx1"/>
                </a:fontRef>
              </xdr:style>
            </xdr:cxnSp>
            <xdr:cxnSp macro="">
              <xdr:nvCxnSpPr>
                <xdr:cNvPr id="421" name="Straight Connector 420"/>
                <xdr:cNvCxnSpPr/>
              </xdr:nvCxnSpPr>
              <xdr:spPr>
                <a:xfrm flipV="1">
                  <a:off x="5297575" y="15621001"/>
                  <a:ext cx="90854" cy="106345"/>
                </a:xfrm>
                <a:prstGeom prst="line">
                  <a:avLst/>
                </a:prstGeom>
              </xdr:spPr>
              <xdr:style>
                <a:lnRef idx="1">
                  <a:schemeClr val="accent1"/>
                </a:lnRef>
                <a:fillRef idx="0">
                  <a:schemeClr val="accent1"/>
                </a:fillRef>
                <a:effectRef idx="0">
                  <a:schemeClr val="accent1"/>
                </a:effectRef>
                <a:fontRef idx="minor">
                  <a:schemeClr val="tx1"/>
                </a:fontRef>
              </xdr:style>
            </xdr:cxnSp>
          </xdr:grpSp>
        </xdr:grpSp>
        <xdr:sp macro="" textlink="">
          <xdr:nvSpPr>
            <xdr:cNvPr id="424" name="Freeform 423"/>
            <xdr:cNvSpPr/>
          </xdr:nvSpPr>
          <xdr:spPr>
            <a:xfrm>
              <a:off x="5480957" y="15441386"/>
              <a:ext cx="446314" cy="250371"/>
            </a:xfrm>
            <a:custGeom>
              <a:avLst/>
              <a:gdLst>
                <a:gd name="connsiteX0" fmla="*/ 0 w 446314"/>
                <a:gd name="connsiteY0" fmla="*/ 250371 h 250371"/>
                <a:gd name="connsiteX1" fmla="*/ 0 w 446314"/>
                <a:gd name="connsiteY1" fmla="*/ 250371 h 250371"/>
                <a:gd name="connsiteX2" fmla="*/ 0 w 446314"/>
                <a:gd name="connsiteY2" fmla="*/ 0 h 250371"/>
                <a:gd name="connsiteX3" fmla="*/ 446314 w 446314"/>
                <a:gd name="connsiteY3" fmla="*/ 0 h 250371"/>
                <a:gd name="connsiteX4" fmla="*/ 446314 w 446314"/>
                <a:gd name="connsiteY4" fmla="*/ 10885 h 250371"/>
              </a:gdLst>
              <a:ahLst/>
              <a:cxnLst>
                <a:cxn ang="0">
                  <a:pos x="connsiteX0" y="connsiteY0"/>
                </a:cxn>
                <a:cxn ang="0">
                  <a:pos x="connsiteX1" y="connsiteY1"/>
                </a:cxn>
                <a:cxn ang="0">
                  <a:pos x="connsiteX2" y="connsiteY2"/>
                </a:cxn>
                <a:cxn ang="0">
                  <a:pos x="connsiteX3" y="connsiteY3"/>
                </a:cxn>
                <a:cxn ang="0">
                  <a:pos x="connsiteX4" y="connsiteY4"/>
                </a:cxn>
              </a:cxnLst>
              <a:rect l="l" t="t" r="r" b="b"/>
              <a:pathLst>
                <a:path w="446314" h="250371">
                  <a:moveTo>
                    <a:pt x="0" y="250371"/>
                  </a:moveTo>
                  <a:lnTo>
                    <a:pt x="0" y="250371"/>
                  </a:lnTo>
                  <a:lnTo>
                    <a:pt x="0" y="0"/>
                  </a:lnTo>
                  <a:lnTo>
                    <a:pt x="446314" y="0"/>
                  </a:lnTo>
                  <a:lnTo>
                    <a:pt x="446314" y="10885"/>
                  </a:lnTo>
                </a:path>
              </a:pathLst>
            </a:custGeom>
          </xdr:spPr>
          <xdr:style>
            <a:lnRef idx="1">
              <a:schemeClr val="accent1"/>
            </a:lnRef>
            <a:fillRef idx="0">
              <a:schemeClr val="accent1"/>
            </a:fillRef>
            <a:effectRef idx="0">
              <a:schemeClr val="accent1"/>
            </a:effectRef>
            <a:fontRef idx="minor">
              <a:schemeClr val="tx1"/>
            </a:fontRef>
          </xdr:style>
          <xdr:txBody>
            <a:bodyPr vertOverflow="clip" horzOverflow="clip" rtlCol="0" anchor="t"/>
            <a:lstStyle/>
            <a:p>
              <a:pPr algn="l"/>
              <a:endParaRPr lang="th-TH" sz="1100"/>
            </a:p>
          </xdr:txBody>
        </xdr:sp>
      </xdr:grpSp>
      <xdr:grpSp>
        <xdr:nvGrpSpPr>
          <xdr:cNvPr id="434" name="Group 433"/>
          <xdr:cNvGrpSpPr/>
        </xdr:nvGrpSpPr>
        <xdr:grpSpPr>
          <a:xfrm>
            <a:off x="4985657" y="15860485"/>
            <a:ext cx="136072" cy="522515"/>
            <a:chOff x="4985657" y="15860485"/>
            <a:chExt cx="136072" cy="522515"/>
          </a:xfrm>
        </xdr:grpSpPr>
        <xdr:cxnSp macro="">
          <xdr:nvCxnSpPr>
            <xdr:cNvPr id="427" name="Straight Connector 426"/>
            <xdr:cNvCxnSpPr/>
          </xdr:nvCxnSpPr>
          <xdr:spPr>
            <a:xfrm flipH="1">
              <a:off x="4985657" y="15931243"/>
              <a:ext cx="136072" cy="0"/>
            </a:xfrm>
            <a:prstGeom prst="line">
              <a:avLst/>
            </a:prstGeom>
          </xdr:spPr>
          <xdr:style>
            <a:lnRef idx="1">
              <a:schemeClr val="accent1"/>
            </a:lnRef>
            <a:fillRef idx="0">
              <a:schemeClr val="accent1"/>
            </a:fillRef>
            <a:effectRef idx="0">
              <a:schemeClr val="accent1"/>
            </a:effectRef>
            <a:fontRef idx="minor">
              <a:schemeClr val="tx1"/>
            </a:fontRef>
          </xdr:style>
        </xdr:cxnSp>
        <xdr:cxnSp macro="">
          <xdr:nvCxnSpPr>
            <xdr:cNvPr id="428" name="Straight Connector 427"/>
            <xdr:cNvCxnSpPr/>
          </xdr:nvCxnSpPr>
          <xdr:spPr>
            <a:xfrm flipH="1">
              <a:off x="4985657" y="16295914"/>
              <a:ext cx="136072" cy="0"/>
            </a:xfrm>
            <a:prstGeom prst="line">
              <a:avLst/>
            </a:prstGeom>
          </xdr:spPr>
          <xdr:style>
            <a:lnRef idx="1">
              <a:schemeClr val="accent1"/>
            </a:lnRef>
            <a:fillRef idx="0">
              <a:schemeClr val="accent1"/>
            </a:fillRef>
            <a:effectRef idx="0">
              <a:schemeClr val="accent1"/>
            </a:effectRef>
            <a:fontRef idx="minor">
              <a:schemeClr val="tx1"/>
            </a:fontRef>
          </xdr:style>
        </xdr:cxnSp>
        <xdr:cxnSp macro="">
          <xdr:nvCxnSpPr>
            <xdr:cNvPr id="429" name="Straight Connector 428"/>
            <xdr:cNvCxnSpPr/>
          </xdr:nvCxnSpPr>
          <xdr:spPr>
            <a:xfrm flipV="1">
              <a:off x="5050971" y="15860485"/>
              <a:ext cx="1" cy="522515"/>
            </a:xfrm>
            <a:prstGeom prst="line">
              <a:avLst/>
            </a:prstGeom>
          </xdr:spPr>
          <xdr:style>
            <a:lnRef idx="1">
              <a:schemeClr val="accent1"/>
            </a:lnRef>
            <a:fillRef idx="0">
              <a:schemeClr val="accent1"/>
            </a:fillRef>
            <a:effectRef idx="0">
              <a:schemeClr val="accent1"/>
            </a:effectRef>
            <a:fontRef idx="minor">
              <a:schemeClr val="tx1"/>
            </a:fontRef>
          </xdr:style>
        </xdr:cxnSp>
        <xdr:cxnSp macro="">
          <xdr:nvCxnSpPr>
            <xdr:cNvPr id="432" name="Straight Connector 431"/>
            <xdr:cNvCxnSpPr/>
          </xdr:nvCxnSpPr>
          <xdr:spPr>
            <a:xfrm flipV="1">
              <a:off x="5001986" y="15882257"/>
              <a:ext cx="90854" cy="106345"/>
            </a:xfrm>
            <a:prstGeom prst="line">
              <a:avLst/>
            </a:prstGeom>
          </xdr:spPr>
          <xdr:style>
            <a:lnRef idx="1">
              <a:schemeClr val="accent1"/>
            </a:lnRef>
            <a:fillRef idx="0">
              <a:schemeClr val="accent1"/>
            </a:fillRef>
            <a:effectRef idx="0">
              <a:schemeClr val="accent1"/>
            </a:effectRef>
            <a:fontRef idx="minor">
              <a:schemeClr val="tx1"/>
            </a:fontRef>
          </xdr:style>
        </xdr:cxnSp>
        <xdr:cxnSp macro="">
          <xdr:nvCxnSpPr>
            <xdr:cNvPr id="433" name="Straight Connector 432"/>
            <xdr:cNvCxnSpPr/>
          </xdr:nvCxnSpPr>
          <xdr:spPr>
            <a:xfrm flipV="1">
              <a:off x="5018314" y="16236042"/>
              <a:ext cx="90854" cy="106345"/>
            </a:xfrm>
            <a:prstGeom prst="line">
              <a:avLst/>
            </a:prstGeom>
          </xdr:spPr>
          <xdr:style>
            <a:lnRef idx="1">
              <a:schemeClr val="accent1"/>
            </a:lnRef>
            <a:fillRef idx="0">
              <a:schemeClr val="accent1"/>
            </a:fillRef>
            <a:effectRef idx="0">
              <a:schemeClr val="accent1"/>
            </a:effectRef>
            <a:fontRef idx="minor">
              <a:schemeClr val="tx1"/>
            </a:fontRef>
          </xdr:style>
        </xdr:cxnSp>
      </xdr:grpSp>
      <xdr:sp macro="" textlink="$Q$55">
        <xdr:nvSpPr>
          <xdr:cNvPr id="435" name="Text Box 1095"/>
          <xdr:cNvSpPr txBox="1">
            <a:spLocks noChangeArrowheads="1" noTextEdit="1"/>
          </xdr:cNvSpPr>
        </xdr:nvSpPr>
        <xdr:spPr bwMode="auto">
          <a:xfrm flipH="1">
            <a:off x="4615543" y="16018329"/>
            <a:ext cx="602273" cy="220645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ABDDE0F6-8C88-455E-839F-1243C9260D84}" type="TxLink">
              <a:rPr lang="th-TH" sz="1000" b="0" i="0" u="none" strike="noStrike" baseline="0">
                <a:solidFill>
                  <a:srgbClr val="0000FF"/>
                </a:solidFill>
                <a:latin typeface="Times New Roman"/>
              </a:rPr>
              <a:pPr algn="l" rtl="0">
                <a:defRPr sz="1000"/>
              </a:pPr>
              <a:t>10.800</a:t>
            </a:fld>
            <a:endParaRPr lang="th-TH" sz="1000" b="0" i="0" u="none" strike="noStrike" baseline="0">
              <a:solidFill>
                <a:srgbClr val="0000FF"/>
              </a:solidFill>
              <a:latin typeface="Times New Roman"/>
            </a:endParaRPr>
          </a:p>
        </xdr:txBody>
      </xdr:sp>
    </xdr:grpSp>
    <xdr:clientData/>
  </xdr:twoCellAnchor>
  <xdr:twoCellAnchor>
    <xdr:from>
      <xdr:col>11</xdr:col>
      <xdr:colOff>48232</xdr:colOff>
      <xdr:row>32</xdr:row>
      <xdr:rowOff>153865</xdr:rowOff>
    </xdr:from>
    <xdr:to>
      <xdr:col>19</xdr:col>
      <xdr:colOff>169951</xdr:colOff>
      <xdr:row>37</xdr:row>
      <xdr:rowOff>182072</xdr:rowOff>
    </xdr:to>
    <xdr:grpSp>
      <xdr:nvGrpSpPr>
        <xdr:cNvPr id="568" name="Group 567"/>
        <xdr:cNvGrpSpPr/>
      </xdr:nvGrpSpPr>
      <xdr:grpSpPr>
        <a:xfrm>
          <a:off x="6951056" y="9746100"/>
          <a:ext cx="4828189" cy="1496178"/>
          <a:chOff x="6979501" y="9832730"/>
          <a:chExt cx="4620450" cy="1493592"/>
        </a:xfrm>
      </xdr:grpSpPr>
      <xdr:grpSp>
        <xdr:nvGrpSpPr>
          <xdr:cNvPr id="563" name="Group 562"/>
          <xdr:cNvGrpSpPr/>
        </xdr:nvGrpSpPr>
        <xdr:grpSpPr>
          <a:xfrm>
            <a:off x="6979501" y="9832730"/>
            <a:ext cx="4620450" cy="1493592"/>
            <a:chOff x="6979501" y="9832730"/>
            <a:chExt cx="4620450" cy="1493592"/>
          </a:xfrm>
        </xdr:grpSpPr>
        <xdr:grpSp>
          <xdr:nvGrpSpPr>
            <xdr:cNvPr id="548" name="Group 547"/>
            <xdr:cNvGrpSpPr/>
          </xdr:nvGrpSpPr>
          <xdr:grpSpPr>
            <a:xfrm>
              <a:off x="6979501" y="10076865"/>
              <a:ext cx="4620450" cy="1249457"/>
              <a:chOff x="6991957" y="10096701"/>
              <a:chExt cx="4626891" cy="1258198"/>
            </a:xfrm>
          </xdr:grpSpPr>
          <xdr:grpSp>
            <xdr:nvGrpSpPr>
              <xdr:cNvPr id="440" name="Group 439"/>
              <xdr:cNvGrpSpPr/>
            </xdr:nvGrpSpPr>
            <xdr:grpSpPr>
              <a:xfrm>
                <a:off x="6991957" y="10096701"/>
                <a:ext cx="4626891" cy="1258198"/>
                <a:chOff x="8266692" y="5278915"/>
                <a:chExt cx="4662014" cy="1283182"/>
              </a:xfrm>
            </xdr:grpSpPr>
            <xdr:cxnSp macro="">
              <xdr:nvCxnSpPr>
                <xdr:cNvPr id="442" name="Straight Connector 441"/>
                <xdr:cNvCxnSpPr/>
              </xdr:nvCxnSpPr>
              <xdr:spPr>
                <a:xfrm flipH="1">
                  <a:off x="8333336" y="5786259"/>
                  <a:ext cx="235619" cy="0"/>
                </a:xfrm>
                <a:prstGeom prst="line">
                  <a:avLst/>
                </a:prstGeom>
                <a:ln w="12700"/>
              </xdr:spPr>
              <xdr:style>
                <a:lnRef idx="1">
                  <a:schemeClr val="dk1"/>
                </a:lnRef>
                <a:fillRef idx="0">
                  <a:schemeClr val="dk1"/>
                </a:fillRef>
                <a:effectRef idx="0">
                  <a:schemeClr val="dk1"/>
                </a:effectRef>
                <a:fontRef idx="minor">
                  <a:schemeClr val="tx1"/>
                </a:fontRef>
              </xdr:style>
            </xdr:cxnSp>
            <xdr:grpSp>
              <xdr:nvGrpSpPr>
                <xdr:cNvPr id="443" name="Group 442"/>
                <xdr:cNvGrpSpPr/>
              </xdr:nvGrpSpPr>
              <xdr:grpSpPr>
                <a:xfrm>
                  <a:off x="8266692" y="5278915"/>
                  <a:ext cx="4662014" cy="1283182"/>
                  <a:chOff x="8252046" y="5297597"/>
                  <a:chExt cx="4657156" cy="1290166"/>
                </a:xfrm>
              </xdr:grpSpPr>
              <xdr:grpSp>
                <xdr:nvGrpSpPr>
                  <xdr:cNvPr id="444" name="Group 443"/>
                  <xdr:cNvGrpSpPr/>
                </xdr:nvGrpSpPr>
                <xdr:grpSpPr>
                  <a:xfrm>
                    <a:off x="8319143" y="5297597"/>
                    <a:ext cx="4590059" cy="1290166"/>
                    <a:chOff x="3346720" y="19307725"/>
                    <a:chExt cx="5530790" cy="1810048"/>
                  </a:xfrm>
                </xdr:grpSpPr>
                <xdr:grpSp>
                  <xdr:nvGrpSpPr>
                    <xdr:cNvPr id="454" name="Group 453"/>
                    <xdr:cNvGrpSpPr/>
                  </xdr:nvGrpSpPr>
                  <xdr:grpSpPr>
                    <a:xfrm>
                      <a:off x="3346720" y="19307725"/>
                      <a:ext cx="5530790" cy="1810048"/>
                      <a:chOff x="3346720" y="19307725"/>
                      <a:chExt cx="5530790" cy="1810048"/>
                    </a:xfrm>
                  </xdr:grpSpPr>
                  <xdr:grpSp>
                    <xdr:nvGrpSpPr>
                      <xdr:cNvPr id="456" name="Group 455"/>
                      <xdr:cNvGrpSpPr/>
                    </xdr:nvGrpSpPr>
                    <xdr:grpSpPr>
                      <a:xfrm>
                        <a:off x="3346720" y="19307725"/>
                        <a:ext cx="5530790" cy="1810048"/>
                        <a:chOff x="1691860" y="18709435"/>
                        <a:chExt cx="5511954" cy="1807064"/>
                      </a:xfrm>
                    </xdr:grpSpPr>
                    <xdr:grpSp>
                      <xdr:nvGrpSpPr>
                        <xdr:cNvPr id="458" name="Group 457"/>
                        <xdr:cNvGrpSpPr/>
                      </xdr:nvGrpSpPr>
                      <xdr:grpSpPr>
                        <a:xfrm>
                          <a:off x="6267855" y="18982684"/>
                          <a:ext cx="134428" cy="569024"/>
                          <a:chOff x="7631206" y="20392243"/>
                          <a:chExt cx="134428" cy="555442"/>
                        </a:xfrm>
                      </xdr:grpSpPr>
                      <xdr:sp macro="" textlink="">
                        <xdr:nvSpPr>
                          <xdr:cNvPr id="535" name="Line 1011"/>
                          <xdr:cNvSpPr>
                            <a:spLocks noChangeShapeType="1"/>
                          </xdr:cNvSpPr>
                        </xdr:nvSpPr>
                        <xdr:spPr bwMode="auto">
                          <a:xfrm>
                            <a:off x="7708484" y="20392243"/>
                            <a:ext cx="0" cy="256393"/>
                          </a:xfrm>
                          <a:prstGeom prst="line">
                            <a:avLst/>
                          </a:prstGeom>
                          <a:noFill/>
                          <a:ln w="12700">
                            <a:solidFill>
                              <a:srgbClr xmlns:mc="http://schemas.openxmlformats.org/markup-compatibility/2006" xmlns:a14="http://schemas.microsoft.com/office/drawing/2010/main" val="000000" mc:Ignorable="a14" a14:legacySpreadsheetColorIndex="64"/>
                            </a:solidFill>
                            <a:round/>
                            <a:headEnd/>
                            <a:tailEnd/>
                          </a:ln>
                          <a:extLst>
                            <a:ext uri="{909E8E84-426E-40DD-AFC4-6F175D3DCCD1}">
                              <a14:hiddenFill xmlns:a14="http://schemas.microsoft.com/office/drawing/2010/main">
                                <a:noFill/>
                              </a14:hiddenFill>
                            </a:ext>
                          </a:extLst>
                        </xdr:spPr>
                      </xdr:sp>
                      <xdr:sp macro="" textlink="">
                        <xdr:nvSpPr>
                          <xdr:cNvPr id="536" name="Line 1012"/>
                          <xdr:cNvSpPr>
                            <a:spLocks noChangeShapeType="1"/>
                          </xdr:cNvSpPr>
                        </xdr:nvSpPr>
                        <xdr:spPr bwMode="auto">
                          <a:xfrm>
                            <a:off x="7708484" y="20734362"/>
                            <a:ext cx="0" cy="213323"/>
                          </a:xfrm>
                          <a:prstGeom prst="line">
                            <a:avLst/>
                          </a:prstGeom>
                          <a:noFill/>
                          <a:ln w="12700">
                            <a:solidFill>
                              <a:srgbClr xmlns:mc="http://schemas.openxmlformats.org/markup-compatibility/2006" xmlns:a14="http://schemas.microsoft.com/office/drawing/2010/main" val="000000" mc:Ignorable="a14" a14:legacySpreadsheetColorIndex="64"/>
                            </a:solidFill>
                            <a:round/>
                            <a:headEnd/>
                            <a:tailEnd/>
                          </a:ln>
                          <a:extLst>
                            <a:ext uri="{909E8E84-426E-40DD-AFC4-6F175D3DCCD1}">
                              <a14:hiddenFill xmlns:a14="http://schemas.microsoft.com/office/drawing/2010/main">
                                <a:noFill/>
                              </a14:hiddenFill>
                            </a:ext>
                          </a:extLst>
                        </xdr:spPr>
                      </xdr:sp>
                      <xdr:sp macro="" textlink="">
                        <xdr:nvSpPr>
                          <xdr:cNvPr id="537" name="Line 1013"/>
                          <xdr:cNvSpPr>
                            <a:spLocks noChangeShapeType="1"/>
                          </xdr:cNvSpPr>
                        </xdr:nvSpPr>
                        <xdr:spPr bwMode="auto">
                          <a:xfrm>
                            <a:off x="7640731" y="20658161"/>
                            <a:ext cx="124903" cy="38100"/>
                          </a:xfrm>
                          <a:prstGeom prst="line">
                            <a:avLst/>
                          </a:prstGeom>
                          <a:noFill/>
                          <a:ln w="12700">
                            <a:solidFill>
                              <a:srgbClr xmlns:mc="http://schemas.openxmlformats.org/markup-compatibility/2006" xmlns:a14="http://schemas.microsoft.com/office/drawing/2010/main" val="000000" mc:Ignorable="a14" a14:legacySpreadsheetColorIndex="64"/>
                            </a:solidFill>
                            <a:round/>
                            <a:headEnd/>
                            <a:tailEnd/>
                          </a:ln>
                          <a:extLst>
                            <a:ext uri="{909E8E84-426E-40DD-AFC4-6F175D3DCCD1}">
                              <a14:hiddenFill xmlns:a14="http://schemas.microsoft.com/office/drawing/2010/main">
                                <a:noFill/>
                              </a14:hiddenFill>
                            </a:ext>
                          </a:extLst>
                        </xdr:spPr>
                      </xdr:sp>
                      <xdr:sp macro="" textlink="">
                        <xdr:nvSpPr>
                          <xdr:cNvPr id="538" name="Line 1014"/>
                          <xdr:cNvSpPr>
                            <a:spLocks noChangeShapeType="1"/>
                          </xdr:cNvSpPr>
                        </xdr:nvSpPr>
                        <xdr:spPr bwMode="auto">
                          <a:xfrm flipH="1">
                            <a:off x="7631206" y="20648636"/>
                            <a:ext cx="77278" cy="9525"/>
                          </a:xfrm>
                          <a:prstGeom prst="line">
                            <a:avLst/>
                          </a:prstGeom>
                          <a:noFill/>
                          <a:ln w="12700">
                            <a:solidFill>
                              <a:srgbClr xmlns:mc="http://schemas.openxmlformats.org/markup-compatibility/2006" xmlns:a14="http://schemas.microsoft.com/office/drawing/2010/main" val="000000" mc:Ignorable="a14" a14:legacySpreadsheetColorIndex="64"/>
                            </a:solidFill>
                            <a:round/>
                            <a:headEnd/>
                            <a:tailEnd/>
                          </a:ln>
                          <a:extLst>
                            <a:ext uri="{909E8E84-426E-40DD-AFC4-6F175D3DCCD1}">
                              <a14:hiddenFill xmlns:a14="http://schemas.microsoft.com/office/drawing/2010/main">
                                <a:noFill/>
                              </a14:hiddenFill>
                            </a:ext>
                          </a:extLst>
                        </xdr:spPr>
                      </xdr:sp>
                      <xdr:sp macro="" textlink="">
                        <xdr:nvSpPr>
                          <xdr:cNvPr id="539" name="Line 1015"/>
                          <xdr:cNvSpPr>
                            <a:spLocks noChangeShapeType="1"/>
                          </xdr:cNvSpPr>
                        </xdr:nvSpPr>
                        <xdr:spPr bwMode="auto">
                          <a:xfrm flipH="1">
                            <a:off x="7708484" y="20696261"/>
                            <a:ext cx="47625" cy="38100"/>
                          </a:xfrm>
                          <a:prstGeom prst="line">
                            <a:avLst/>
                          </a:prstGeom>
                          <a:noFill/>
                          <a:ln w="12700">
                            <a:solidFill>
                              <a:srgbClr xmlns:mc="http://schemas.openxmlformats.org/markup-compatibility/2006" xmlns:a14="http://schemas.microsoft.com/office/drawing/2010/main" val="000000" mc:Ignorable="a14" a14:legacySpreadsheetColorIndex="64"/>
                            </a:solidFill>
                            <a:round/>
                            <a:headEnd/>
                            <a:tailEnd/>
                          </a:ln>
                          <a:extLst>
                            <a:ext uri="{909E8E84-426E-40DD-AFC4-6F175D3DCCD1}">
                              <a14:hiddenFill xmlns:a14="http://schemas.microsoft.com/office/drawing/2010/main">
                                <a:noFill/>
                              </a14:hiddenFill>
                            </a:ext>
                          </a:extLst>
                        </xdr:spPr>
                      </xdr:sp>
                    </xdr:grpSp>
                    <xdr:sp macro="" textlink="$J$8">
                      <xdr:nvSpPr>
                        <xdr:cNvPr id="459" name="Text Box 1095"/>
                        <xdr:cNvSpPr txBox="1">
                          <a:spLocks noChangeArrowheads="1" noTextEdit="1"/>
                        </xdr:cNvSpPr>
                      </xdr:nvSpPr>
                      <xdr:spPr bwMode="auto">
                        <a:xfrm>
                          <a:off x="6337764" y="19129750"/>
                          <a:ext cx="866050" cy="256245"/>
                        </a:xfrm>
                        <a:prstGeom prst="rect">
                          <a:avLst/>
                        </a:prstGeom>
                        <a:noFill/>
                        <a:ln>
                          <a:noFill/>
                        </a:ln>
                        <a:extLst/>
                      </xdr:spPr>
                      <xdr:txBody>
                        <a:bodyPr vertOverflow="clip" wrap="square" lIns="27432" tIns="22860" rIns="0" bIns="0" anchor="t" upright="1"/>
                        <a:lstStyle/>
                        <a:p>
                          <a:pPr algn="l" rtl="0">
                            <a:defRPr sz="1000"/>
                          </a:pPr>
                          <a:fld id="{F17BB690-E901-4F22-BEDC-645F7D6ED662}" type="TxLink">
                            <a:rPr lang="th-TH" sz="1050" b="1" i="0" u="none" strike="noStrike" baseline="0">
                              <a:solidFill>
                                <a:schemeClr val="tx1"/>
                              </a:solidFill>
                              <a:latin typeface="Times New Roman"/>
                            </a:rPr>
                            <a:pPr algn="l" rtl="0">
                              <a:defRPr sz="1000"/>
                            </a:pPr>
                            <a:t>0.113</a:t>
                          </a:fld>
                          <a:endParaRPr lang="th-TH" sz="1050" b="1" i="0" u="none" strike="noStrike" baseline="0">
                            <a:solidFill>
                              <a:schemeClr val="tx1"/>
                            </a:solidFill>
                            <a:latin typeface="Times New Roman"/>
                          </a:endParaRPr>
                        </a:p>
                      </xdr:txBody>
                    </xdr:sp>
                    <xdr:grpSp>
                      <xdr:nvGrpSpPr>
                        <xdr:cNvPr id="460" name="Group 459"/>
                        <xdr:cNvGrpSpPr/>
                      </xdr:nvGrpSpPr>
                      <xdr:grpSpPr>
                        <a:xfrm>
                          <a:off x="3122843" y="19278260"/>
                          <a:ext cx="454832" cy="355557"/>
                          <a:chOff x="3135086" y="19104429"/>
                          <a:chExt cx="454693" cy="351814"/>
                        </a:xfrm>
                      </xdr:grpSpPr>
                      <xdr:grpSp>
                        <xdr:nvGrpSpPr>
                          <xdr:cNvPr id="531" name="Group 530"/>
                          <xdr:cNvGrpSpPr/>
                        </xdr:nvGrpSpPr>
                        <xdr:grpSpPr>
                          <a:xfrm>
                            <a:off x="3183610" y="19221450"/>
                            <a:ext cx="406169" cy="234793"/>
                            <a:chOff x="3188906" y="19325724"/>
                            <a:chExt cx="406053" cy="236655"/>
                          </a:xfrm>
                        </xdr:grpSpPr>
                        <xdr:cxnSp macro="">
                          <xdr:nvCxnSpPr>
                            <xdr:cNvPr id="533" name="Straight Connector 532"/>
                            <xdr:cNvCxnSpPr/>
                          </xdr:nvCxnSpPr>
                          <xdr:spPr>
                            <a:xfrm>
                              <a:off x="3188906" y="19556836"/>
                              <a:ext cx="406053" cy="0"/>
                            </a:xfrm>
                            <a:prstGeom prst="line">
                              <a:avLst/>
                            </a:prstGeom>
                          </xdr:spPr>
                          <xdr:style>
                            <a:lnRef idx="1">
                              <a:schemeClr val="dk1"/>
                            </a:lnRef>
                            <a:fillRef idx="0">
                              <a:schemeClr val="dk1"/>
                            </a:fillRef>
                            <a:effectRef idx="0">
                              <a:schemeClr val="dk1"/>
                            </a:effectRef>
                            <a:fontRef idx="minor">
                              <a:schemeClr val="tx1"/>
                            </a:fontRef>
                          </xdr:style>
                        </xdr:cxnSp>
                        <xdr:cxnSp macro="">
                          <xdr:nvCxnSpPr>
                            <xdr:cNvPr id="534" name="Straight Connector 533"/>
                            <xdr:cNvCxnSpPr/>
                          </xdr:nvCxnSpPr>
                          <xdr:spPr>
                            <a:xfrm>
                              <a:off x="3193382" y="19325724"/>
                              <a:ext cx="173" cy="236655"/>
                            </a:xfrm>
                            <a:prstGeom prst="line">
                              <a:avLst/>
                            </a:prstGeom>
                          </xdr:spPr>
                          <xdr:style>
                            <a:lnRef idx="1">
                              <a:schemeClr val="dk1"/>
                            </a:lnRef>
                            <a:fillRef idx="0">
                              <a:schemeClr val="dk1"/>
                            </a:fillRef>
                            <a:effectRef idx="0">
                              <a:schemeClr val="dk1"/>
                            </a:effectRef>
                            <a:fontRef idx="minor">
                              <a:schemeClr val="tx1"/>
                            </a:fontRef>
                          </xdr:style>
                        </xdr:cxnSp>
                      </xdr:grpSp>
                      <xdr:sp macro="" textlink="">
                        <xdr:nvSpPr>
                          <xdr:cNvPr id="532" name="Oval 531"/>
                          <xdr:cNvSpPr/>
                        </xdr:nvSpPr>
                        <xdr:spPr>
                          <a:xfrm>
                            <a:off x="3135086" y="19104429"/>
                            <a:ext cx="130628" cy="114300"/>
                          </a:xfrm>
                          <a:prstGeom prst="ellipse">
                            <a:avLst/>
                          </a:prstGeom>
                          <a:noFill/>
                          <a:ln w="12700">
                            <a:solidFill>
                              <a:schemeClr val="tx1"/>
                            </a:solidFill>
                          </a:ln>
                        </xdr:spPr>
                        <xdr:style>
                          <a:lnRef idx="2">
                            <a:schemeClr val="accent1">
                              <a:shade val="50000"/>
                            </a:schemeClr>
                          </a:lnRef>
                          <a:fillRef idx="1">
                            <a:schemeClr val="accent1"/>
                          </a:fillRef>
                          <a:effectRef idx="0">
                            <a:schemeClr val="accent1"/>
                          </a:effectRef>
                          <a:fontRef idx="minor">
                            <a:schemeClr val="lt1"/>
                          </a:fontRef>
                        </xdr:style>
                        <xdr:txBody>
                          <a:bodyPr vertOverflow="clip" horzOverflow="clip" rtlCol="0" anchor="t"/>
                          <a:lstStyle/>
                          <a:p>
                            <a:pPr algn="l"/>
                            <a:endParaRPr lang="th-TH" sz="1100"/>
                          </a:p>
                        </xdr:txBody>
                      </xdr:sp>
                    </xdr:grpSp>
                    <xdr:grpSp>
                      <xdr:nvGrpSpPr>
                        <xdr:cNvPr id="461" name="Group 460"/>
                        <xdr:cNvGrpSpPr/>
                      </xdr:nvGrpSpPr>
                      <xdr:grpSpPr>
                        <a:xfrm>
                          <a:off x="1691860" y="18709435"/>
                          <a:ext cx="4652293" cy="1807064"/>
                          <a:chOff x="1698850" y="18606377"/>
                          <a:chExt cx="4654828" cy="1793338"/>
                        </a:xfrm>
                      </xdr:grpSpPr>
                      <xdr:grpSp>
                        <xdr:nvGrpSpPr>
                          <xdr:cNvPr id="467" name="Group 466"/>
                          <xdr:cNvGrpSpPr/>
                        </xdr:nvGrpSpPr>
                        <xdr:grpSpPr>
                          <a:xfrm>
                            <a:off x="2493170" y="18760327"/>
                            <a:ext cx="923692" cy="240751"/>
                            <a:chOff x="2495767" y="18700579"/>
                            <a:chExt cx="922819" cy="240751"/>
                          </a:xfrm>
                        </xdr:grpSpPr>
                        <xdr:sp macro="" textlink="$V$34">
                          <xdr:nvSpPr>
                            <xdr:cNvPr id="525" name="Text Box 1095"/>
                            <xdr:cNvSpPr txBox="1">
                              <a:spLocks noChangeArrowheads="1" noTextEdit="1"/>
                            </xdr:cNvSpPr>
                          </xdr:nvSpPr>
                          <xdr:spPr bwMode="auto">
                            <a:xfrm>
                              <a:off x="2753214" y="18700579"/>
                              <a:ext cx="665372" cy="212681"/>
                            </a:xfrm>
                            <a:prstGeom prst="rect">
                              <a:avLst/>
                            </a:prstGeom>
                            <a:noFill/>
                            <a:ln>
                              <a:noFill/>
                            </a:ln>
                            <a:extLst>
                              <a:ext uri="{909E8E84-426E-40DD-AFC4-6F175D3DCCD1}">
                                <a14:hiddenFill xmlns:a14="http://schemas.microsoft.com/office/drawing/2010/main">
                                  <a:solidFill>
                                    <a:srgbClr xmlns:mc="http://schemas.openxmlformats.org/markup-compatibility/2006" val="FFFFFF" mc:Ignorable="a14" a14:legacySpreadsheetColorIndex="9"/>
                                  </a:solidFill>
                                </a14:hiddenFill>
                              </a:ext>
                              <a:ext uri="{91240B29-F687-4F45-9708-019B960494DF}">
                                <a14:hiddenLine xmlns:a14="http://schemas.microsoft.com/office/drawing/2010/main" w="9525">
                                  <a:solidFill>
                                    <a:srgbClr xmlns:mc="http://schemas.openxmlformats.org/markup-compatibility/2006" val="000000" mc:Ignorable="a14" a14:legacySpreadsheetColorIndex="64"/>
                                  </a:solidFill>
                                  <a:miter lim="800000"/>
                                  <a:headEnd/>
                                  <a:tailEnd/>
                                </a14:hiddenLine>
                              </a:ext>
                            </a:extLst>
                          </xdr:spPr>
                          <xdr:txBody>
                            <a:bodyPr vertOverflow="clip" wrap="square" lIns="27432" tIns="22860" rIns="0" bIns="0" anchor="t" upright="1"/>
                            <a:lstStyle/>
                            <a:p>
                              <a:pPr algn="l" rtl="0">
                                <a:defRPr sz="1000"/>
                              </a:pPr>
                              <a:fld id="{05B039A0-D13D-494F-B34F-3F6779E49343}" type="TxLink">
                                <a:rPr lang="th-TH" sz="1000" b="0" i="0" u="none" strike="noStrike" baseline="0">
                                  <a:solidFill>
                                    <a:srgbClr val="0000FF"/>
                                  </a:solidFill>
                                  <a:latin typeface="Times New Roman"/>
                                </a:rPr>
                                <a:pPr algn="l" rtl="0">
                                  <a:defRPr sz="1000"/>
                                </a:pPr>
                                <a:t>0.9m.</a:t>
                              </a:fld>
                              <a:endParaRPr lang="th-TH" sz="1000" b="0" i="0" u="none" strike="noStrike" baseline="0">
                                <a:solidFill>
                                  <a:srgbClr val="0000FF"/>
                                </a:solidFill>
                                <a:latin typeface="Times New Roman"/>
                              </a:endParaRPr>
                            </a:p>
                          </xdr:txBody>
                        </xdr:sp>
                        <xdr:grpSp>
                          <xdr:nvGrpSpPr>
                            <xdr:cNvPr id="526" name="Group 525"/>
                            <xdr:cNvGrpSpPr/>
                          </xdr:nvGrpSpPr>
                          <xdr:grpSpPr>
                            <a:xfrm>
                              <a:off x="2495767" y="18738273"/>
                              <a:ext cx="915916" cy="203057"/>
                              <a:chOff x="2495767" y="18738273"/>
                              <a:chExt cx="915916" cy="203057"/>
                            </a:xfrm>
                          </xdr:grpSpPr>
                          <xdr:cxnSp macro="">
                            <xdr:nvCxnSpPr>
                              <xdr:cNvPr id="527" name="Straight Connector 526"/>
                              <xdr:cNvCxnSpPr/>
                            </xdr:nvCxnSpPr>
                            <xdr:spPr>
                              <a:xfrm flipH="1">
                                <a:off x="3156239" y="18840181"/>
                                <a:ext cx="255444" cy="0"/>
                              </a:xfrm>
                              <a:prstGeom prst="line">
                                <a:avLst/>
                              </a:prstGeom>
                            </xdr:spPr>
                            <xdr:style>
                              <a:lnRef idx="1">
                                <a:schemeClr val="dk1"/>
                              </a:lnRef>
                              <a:fillRef idx="0">
                                <a:schemeClr val="dk1"/>
                              </a:fillRef>
                              <a:effectRef idx="0">
                                <a:schemeClr val="dk1"/>
                              </a:effectRef>
                              <a:fontRef idx="minor">
                                <a:schemeClr val="tx1"/>
                              </a:fontRef>
                            </xdr:style>
                          </xdr:cxnSp>
                          <xdr:cxnSp macro="">
                            <xdr:nvCxnSpPr>
                              <xdr:cNvPr id="528" name="Straight Connector 527"/>
                              <xdr:cNvCxnSpPr/>
                            </xdr:nvCxnSpPr>
                            <xdr:spPr>
                              <a:xfrm flipH="1">
                                <a:off x="2495767" y="18837799"/>
                                <a:ext cx="259232" cy="0"/>
                              </a:xfrm>
                              <a:prstGeom prst="line">
                                <a:avLst/>
                              </a:prstGeom>
                            </xdr:spPr>
                            <xdr:style>
                              <a:lnRef idx="1">
                                <a:schemeClr val="dk1"/>
                              </a:lnRef>
                              <a:fillRef idx="0">
                                <a:schemeClr val="dk1"/>
                              </a:fillRef>
                              <a:effectRef idx="0">
                                <a:schemeClr val="dk1"/>
                              </a:effectRef>
                              <a:fontRef idx="minor">
                                <a:schemeClr val="tx1"/>
                              </a:fontRef>
                            </xdr:style>
                          </xdr:cxnSp>
                          <xdr:cxnSp macro="">
                            <xdr:nvCxnSpPr>
                              <xdr:cNvPr id="529" name="Straight Connector 528"/>
                              <xdr:cNvCxnSpPr/>
                            </xdr:nvCxnSpPr>
                            <xdr:spPr>
                              <a:xfrm flipV="1">
                                <a:off x="2569910" y="18738273"/>
                                <a:ext cx="0" cy="184873"/>
                              </a:xfrm>
                              <a:prstGeom prst="line">
                                <a:avLst/>
                              </a:prstGeom>
                            </xdr:spPr>
                            <xdr:style>
                              <a:lnRef idx="1">
                                <a:schemeClr val="dk1"/>
                              </a:lnRef>
                              <a:fillRef idx="0">
                                <a:schemeClr val="dk1"/>
                              </a:fillRef>
                              <a:effectRef idx="0">
                                <a:schemeClr val="dk1"/>
                              </a:effectRef>
                              <a:fontRef idx="minor">
                                <a:schemeClr val="tx1"/>
                              </a:fontRef>
                            </xdr:style>
                          </xdr:cxnSp>
                          <xdr:cxnSp macro="">
                            <xdr:nvCxnSpPr>
                              <xdr:cNvPr id="530" name="Straight Connector 529"/>
                              <xdr:cNvCxnSpPr/>
                            </xdr:nvCxnSpPr>
                            <xdr:spPr>
                              <a:xfrm flipV="1">
                                <a:off x="3363082" y="18756457"/>
                                <a:ext cx="0" cy="184873"/>
                              </a:xfrm>
                              <a:prstGeom prst="line">
                                <a:avLst/>
                              </a:prstGeom>
                            </xdr:spPr>
                            <xdr:style>
                              <a:lnRef idx="1">
                                <a:schemeClr val="dk1"/>
                              </a:lnRef>
                              <a:fillRef idx="0">
                                <a:schemeClr val="dk1"/>
                              </a:fillRef>
                              <a:effectRef idx="0">
                                <a:schemeClr val="dk1"/>
                              </a:effectRef>
                              <a:fontRef idx="minor">
                                <a:schemeClr val="tx1"/>
                              </a:fontRef>
                            </xdr:style>
                          </xdr:cxnSp>
                        </xdr:grpSp>
                      </xdr:grpSp>
                      <xdr:grpSp>
                        <xdr:nvGrpSpPr>
                          <xdr:cNvPr id="468" name="Group 467"/>
                          <xdr:cNvGrpSpPr/>
                        </xdr:nvGrpSpPr>
                        <xdr:grpSpPr>
                          <a:xfrm>
                            <a:off x="4487141" y="18771742"/>
                            <a:ext cx="933073" cy="221543"/>
                            <a:chOff x="2553566" y="18719787"/>
                            <a:chExt cx="934960" cy="221543"/>
                          </a:xfrm>
                        </xdr:grpSpPr>
                        <xdr:sp macro="" textlink="$V$34">
                          <xdr:nvSpPr>
                            <xdr:cNvPr id="519" name="Text Box 1095"/>
                            <xdr:cNvSpPr txBox="1">
                              <a:spLocks noChangeArrowheads="1" noTextEdit="1"/>
                            </xdr:cNvSpPr>
                          </xdr:nvSpPr>
                          <xdr:spPr bwMode="auto">
                            <a:xfrm>
                              <a:off x="2809896" y="18719787"/>
                              <a:ext cx="678630" cy="216918"/>
                            </a:xfrm>
                            <a:prstGeom prst="rect">
                              <a:avLst/>
                            </a:prstGeom>
                            <a:noFill/>
                            <a:ln>
                              <a:noFill/>
                            </a:ln>
                            <a:extLst>
                              <a:ext uri="{909E8E84-426E-40DD-AFC4-6F175D3DCCD1}">
                                <a14:hiddenFill xmlns:a14="http://schemas.microsoft.com/office/drawing/2010/main">
                                  <a:solidFill>
                                    <a:srgbClr xmlns:mc="http://schemas.openxmlformats.org/markup-compatibility/2006" val="FFFFFF" mc:Ignorable="a14" a14:legacySpreadsheetColorIndex="9"/>
                                  </a:solidFill>
                                </a14:hiddenFill>
                              </a:ext>
                              <a:ext uri="{91240B29-F687-4F45-9708-019B960494DF}">
                                <a14:hiddenLine xmlns:a14="http://schemas.microsoft.com/office/drawing/2010/main" w="9525">
                                  <a:solidFill>
                                    <a:srgbClr xmlns:mc="http://schemas.openxmlformats.org/markup-compatibility/2006" val="000000" mc:Ignorable="a14" a14:legacySpreadsheetColorIndex="64"/>
                                  </a:solidFill>
                                  <a:miter lim="800000"/>
                                  <a:headEnd/>
                                  <a:tailEnd/>
                                </a14:hiddenLine>
                              </a:ext>
                            </a:extLst>
                          </xdr:spPr>
                          <xdr:txBody>
                            <a:bodyPr vertOverflow="clip" wrap="square" lIns="27432" tIns="22860" rIns="0" bIns="0" anchor="t" upright="1"/>
                            <a:lstStyle/>
                            <a:p>
                              <a:pPr algn="l" rtl="0">
                                <a:defRPr sz="1000"/>
                              </a:pPr>
                              <a:fld id="{748CC34E-C34B-448B-9BD9-A45999067FC3}" type="TxLink">
                                <a:rPr lang="th-TH" sz="1000" b="0" i="0" u="none" strike="noStrike" baseline="0">
                                  <a:solidFill>
                                    <a:srgbClr val="0000FF"/>
                                  </a:solidFill>
                                  <a:latin typeface="Times New Roman"/>
                                </a:rPr>
                                <a:pPr algn="l" rtl="0">
                                  <a:defRPr sz="1000"/>
                                </a:pPr>
                                <a:t>0.9m.</a:t>
                              </a:fld>
                              <a:endParaRPr lang="th-TH" sz="1000" b="0" i="0" u="none" strike="noStrike" baseline="0">
                                <a:solidFill>
                                  <a:srgbClr val="0000FF"/>
                                </a:solidFill>
                                <a:latin typeface="Times New Roman"/>
                              </a:endParaRPr>
                            </a:p>
                          </xdr:txBody>
                        </xdr:sp>
                        <xdr:grpSp>
                          <xdr:nvGrpSpPr>
                            <xdr:cNvPr id="520" name="Group 519"/>
                            <xdr:cNvGrpSpPr/>
                          </xdr:nvGrpSpPr>
                          <xdr:grpSpPr>
                            <a:xfrm>
                              <a:off x="2553566" y="18755591"/>
                              <a:ext cx="858117" cy="185739"/>
                              <a:chOff x="2553566" y="18755591"/>
                              <a:chExt cx="858117" cy="185739"/>
                            </a:xfrm>
                          </xdr:grpSpPr>
                          <xdr:cxnSp macro="">
                            <xdr:nvCxnSpPr>
                              <xdr:cNvPr id="521" name="Straight Connector 520"/>
                              <xdr:cNvCxnSpPr/>
                            </xdr:nvCxnSpPr>
                            <xdr:spPr>
                              <a:xfrm flipH="1">
                                <a:off x="3156239" y="18840181"/>
                                <a:ext cx="255444" cy="0"/>
                              </a:xfrm>
                              <a:prstGeom prst="line">
                                <a:avLst/>
                              </a:prstGeom>
                            </xdr:spPr>
                            <xdr:style>
                              <a:lnRef idx="1">
                                <a:schemeClr val="dk1"/>
                              </a:lnRef>
                              <a:fillRef idx="0">
                                <a:schemeClr val="dk1"/>
                              </a:fillRef>
                              <a:effectRef idx="0">
                                <a:schemeClr val="dk1"/>
                              </a:effectRef>
                              <a:fontRef idx="minor">
                                <a:schemeClr val="tx1"/>
                              </a:fontRef>
                            </xdr:style>
                          </xdr:cxnSp>
                          <xdr:cxnSp macro="">
                            <xdr:nvCxnSpPr>
                              <xdr:cNvPr id="522" name="Straight Connector 521"/>
                              <xdr:cNvCxnSpPr/>
                            </xdr:nvCxnSpPr>
                            <xdr:spPr>
                              <a:xfrm flipH="1">
                                <a:off x="2553566" y="18837799"/>
                                <a:ext cx="201433" cy="0"/>
                              </a:xfrm>
                              <a:prstGeom prst="line">
                                <a:avLst/>
                              </a:prstGeom>
                            </xdr:spPr>
                            <xdr:style>
                              <a:lnRef idx="1">
                                <a:schemeClr val="dk1"/>
                              </a:lnRef>
                              <a:fillRef idx="0">
                                <a:schemeClr val="dk1"/>
                              </a:fillRef>
                              <a:effectRef idx="0">
                                <a:schemeClr val="dk1"/>
                              </a:effectRef>
                              <a:fontRef idx="minor">
                                <a:schemeClr val="tx1"/>
                              </a:fontRef>
                            </xdr:style>
                          </xdr:cxnSp>
                          <xdr:cxnSp macro="">
                            <xdr:nvCxnSpPr>
                              <xdr:cNvPr id="523" name="Straight Connector 522"/>
                              <xdr:cNvCxnSpPr/>
                            </xdr:nvCxnSpPr>
                            <xdr:spPr>
                              <a:xfrm flipV="1">
                                <a:off x="2600217" y="18755591"/>
                                <a:ext cx="0" cy="184873"/>
                              </a:xfrm>
                              <a:prstGeom prst="line">
                                <a:avLst/>
                              </a:prstGeom>
                            </xdr:spPr>
                            <xdr:style>
                              <a:lnRef idx="1">
                                <a:schemeClr val="dk1"/>
                              </a:lnRef>
                              <a:fillRef idx="0">
                                <a:schemeClr val="dk1"/>
                              </a:fillRef>
                              <a:effectRef idx="0">
                                <a:schemeClr val="dk1"/>
                              </a:effectRef>
                              <a:fontRef idx="minor">
                                <a:schemeClr val="tx1"/>
                              </a:fontRef>
                            </xdr:style>
                          </xdr:cxnSp>
                          <xdr:cxnSp macro="">
                            <xdr:nvCxnSpPr>
                              <xdr:cNvPr id="524" name="Straight Connector 523"/>
                              <xdr:cNvCxnSpPr/>
                            </xdr:nvCxnSpPr>
                            <xdr:spPr>
                              <a:xfrm flipV="1">
                                <a:off x="3363082" y="18756457"/>
                                <a:ext cx="0" cy="184873"/>
                              </a:xfrm>
                              <a:prstGeom prst="line">
                                <a:avLst/>
                              </a:prstGeom>
                            </xdr:spPr>
                            <xdr:style>
                              <a:lnRef idx="1">
                                <a:schemeClr val="dk1"/>
                              </a:lnRef>
                              <a:fillRef idx="0">
                                <a:schemeClr val="dk1"/>
                              </a:fillRef>
                              <a:effectRef idx="0">
                                <a:schemeClr val="dk1"/>
                              </a:effectRef>
                              <a:fontRef idx="minor">
                                <a:schemeClr val="tx1"/>
                              </a:fontRef>
                            </xdr:style>
                          </xdr:cxnSp>
                        </xdr:grpSp>
                      </xdr:grpSp>
                      <xdr:grpSp>
                        <xdr:nvGrpSpPr>
                          <xdr:cNvPr id="471" name="Group 470"/>
                          <xdr:cNvGrpSpPr/>
                        </xdr:nvGrpSpPr>
                        <xdr:grpSpPr>
                          <a:xfrm>
                            <a:off x="1698850" y="18606377"/>
                            <a:ext cx="4654828" cy="1793338"/>
                            <a:chOff x="1698850" y="18606377"/>
                            <a:chExt cx="4654828" cy="1793338"/>
                          </a:xfrm>
                        </xdr:grpSpPr>
                        <xdr:sp macro="" textlink="$E$24">
                          <xdr:nvSpPr>
                            <xdr:cNvPr id="472" name="Text Box 1095"/>
                            <xdr:cNvSpPr txBox="1">
                              <a:spLocks noChangeArrowheads="1" noTextEdit="1"/>
                            </xdr:cNvSpPr>
                          </xdr:nvSpPr>
                          <xdr:spPr bwMode="auto">
                            <a:xfrm>
                              <a:off x="2993496" y="20145853"/>
                              <a:ext cx="870503" cy="253862"/>
                            </a:xfrm>
                            <a:prstGeom prst="rect">
                              <a:avLst/>
                            </a:prstGeom>
                            <a:solidFill>
                              <a:schemeClr val="bg1"/>
                            </a:solidFill>
                            <a:ln>
                              <a:noFill/>
                            </a:ln>
                            <a:extLst/>
                          </xdr:spPr>
                          <xdr:txBody>
                            <a:bodyPr vertOverflow="clip" wrap="square" lIns="27432" tIns="22860" rIns="0" bIns="0" anchor="t" upright="1"/>
                            <a:lstStyle/>
                            <a:p>
                              <a:pPr algn="l" rtl="0">
                                <a:defRPr sz="1000"/>
                              </a:pPr>
                              <a:fld id="{EA3C55B9-B573-4E29-8B98-672563E404AC}" type="TxLink">
                                <a:rPr lang="th-TH" sz="1050" b="1" i="0" u="none" strike="noStrike" baseline="0">
                                  <a:solidFill>
                                    <a:schemeClr val="tx1"/>
                                  </a:solidFill>
                                  <a:latin typeface="Times New Roman"/>
                                </a:rPr>
                                <a:pPr algn="l" rtl="0">
                                  <a:defRPr sz="1000"/>
                                </a:pPr>
                                <a:t>OK</a:t>
                              </a:fld>
                              <a:endParaRPr lang="th-TH" sz="1050" b="1" i="0" u="none" strike="noStrike" baseline="0">
                                <a:solidFill>
                                  <a:schemeClr val="tx1"/>
                                </a:solidFill>
                                <a:latin typeface="Times New Roman"/>
                              </a:endParaRPr>
                            </a:p>
                          </xdr:txBody>
                        </xdr:sp>
                        <xdr:grpSp>
                          <xdr:nvGrpSpPr>
                            <xdr:cNvPr id="473" name="Group 472"/>
                            <xdr:cNvGrpSpPr/>
                          </xdr:nvGrpSpPr>
                          <xdr:grpSpPr>
                            <a:xfrm>
                              <a:off x="1698850" y="18606377"/>
                              <a:ext cx="4654828" cy="1286060"/>
                              <a:chOff x="1691860" y="18709373"/>
                              <a:chExt cx="4652293" cy="1297377"/>
                            </a:xfrm>
                          </xdr:grpSpPr>
                          <xdr:sp macro="" textlink="">
                            <xdr:nvSpPr>
                              <xdr:cNvPr id="476" name="Line 1086"/>
                              <xdr:cNvSpPr>
                                <a:spLocks noChangeShapeType="1"/>
                              </xdr:cNvSpPr>
                            </xdr:nvSpPr>
                            <xdr:spPr bwMode="auto">
                              <a:xfrm flipH="1">
                                <a:off x="3122912" y="18737564"/>
                                <a:ext cx="0" cy="443191"/>
                              </a:xfrm>
                              <a:prstGeom prst="line">
                                <a:avLst/>
                              </a:prstGeom>
                              <a:noFill/>
                              <a:ln w="9525">
                                <a:solidFill>
                                  <a:srgbClr xmlns:mc="http://schemas.openxmlformats.org/markup-compatibility/2006" xmlns:a14="http://schemas.microsoft.com/office/drawing/2010/main" val="000000" mc:Ignorable="a14" a14:legacySpreadsheetColorIndex="64"/>
                                </a:solidFill>
                                <a:round/>
                                <a:headEnd/>
                                <a:tailEnd type="triangle" w="sm" len="med"/>
                              </a:ln>
                              <a:extLst>
                                <a:ext uri="{909E8E84-426E-40DD-AFC4-6F175D3DCCD1}">
                                  <a14:hiddenFill xmlns:a14="http://schemas.microsoft.com/office/drawing/2010/main">
                                    <a:noFill/>
                                  </a14:hiddenFill>
                                </a:ext>
                              </a:extLst>
                            </xdr:spPr>
                          </xdr:sp>
                          <xdr:cxnSp macro="">
                            <xdr:nvCxnSpPr>
                              <xdr:cNvPr id="477" name="Straight Connector 476"/>
                              <xdr:cNvCxnSpPr/>
                            </xdr:nvCxnSpPr>
                            <xdr:spPr>
                              <a:xfrm>
                                <a:off x="3122913" y="18733942"/>
                                <a:ext cx="365765" cy="0"/>
                              </a:xfrm>
                              <a:prstGeom prst="line">
                                <a:avLst/>
                              </a:prstGeom>
                            </xdr:spPr>
                            <xdr:style>
                              <a:lnRef idx="1">
                                <a:schemeClr val="dk1"/>
                              </a:lnRef>
                              <a:fillRef idx="0">
                                <a:schemeClr val="dk1"/>
                              </a:fillRef>
                              <a:effectRef idx="0">
                                <a:schemeClr val="dk1"/>
                              </a:effectRef>
                              <a:fontRef idx="minor">
                                <a:schemeClr val="tx1"/>
                              </a:fontRef>
                            </xdr:style>
                          </xdr:cxnSp>
                          <xdr:sp macro="" textlink="">
                            <xdr:nvSpPr>
                              <xdr:cNvPr id="478" name="Line 1086"/>
                              <xdr:cNvSpPr>
                                <a:spLocks noChangeShapeType="1"/>
                              </xdr:cNvSpPr>
                            </xdr:nvSpPr>
                            <xdr:spPr bwMode="auto">
                              <a:xfrm flipH="1">
                                <a:off x="5061475" y="18709373"/>
                                <a:ext cx="1" cy="496491"/>
                              </a:xfrm>
                              <a:prstGeom prst="line">
                                <a:avLst/>
                              </a:prstGeom>
                              <a:noFill/>
                              <a:ln w="9525">
                                <a:solidFill>
                                  <a:srgbClr xmlns:mc="http://schemas.openxmlformats.org/markup-compatibility/2006" xmlns:a14="http://schemas.microsoft.com/office/drawing/2010/main" val="000000" mc:Ignorable="a14" a14:legacySpreadsheetColorIndex="64"/>
                                </a:solidFill>
                                <a:round/>
                                <a:headEnd/>
                                <a:tailEnd type="triangle" w="sm" len="med"/>
                              </a:ln>
                              <a:extLst>
                                <a:ext uri="{909E8E84-426E-40DD-AFC4-6F175D3DCCD1}">
                                  <a14:hiddenFill xmlns:a14="http://schemas.microsoft.com/office/drawing/2010/main">
                                    <a:noFill/>
                                  </a14:hiddenFill>
                                </a:ext>
                              </a:extLst>
                            </xdr:spPr>
                          </xdr:sp>
                          <xdr:cxnSp macro="">
                            <xdr:nvCxnSpPr>
                              <xdr:cNvPr id="479" name="Straight Connector 478"/>
                              <xdr:cNvCxnSpPr/>
                            </xdr:nvCxnSpPr>
                            <xdr:spPr>
                              <a:xfrm>
                                <a:off x="4609852" y="18717655"/>
                                <a:ext cx="463012" cy="0"/>
                              </a:xfrm>
                              <a:prstGeom prst="line">
                                <a:avLst/>
                              </a:prstGeom>
                            </xdr:spPr>
                            <xdr:style>
                              <a:lnRef idx="1">
                                <a:schemeClr val="dk1"/>
                              </a:lnRef>
                              <a:fillRef idx="0">
                                <a:schemeClr val="dk1"/>
                              </a:fillRef>
                              <a:effectRef idx="0">
                                <a:schemeClr val="dk1"/>
                              </a:effectRef>
                              <a:fontRef idx="minor">
                                <a:schemeClr val="tx1"/>
                              </a:fontRef>
                            </xdr:style>
                          </xdr:cxnSp>
                          <xdr:sp macro="" textlink="">
                            <xdr:nvSpPr>
                              <xdr:cNvPr id="480" name="Line 1086"/>
                              <xdr:cNvSpPr>
                                <a:spLocks noChangeShapeType="1"/>
                              </xdr:cNvSpPr>
                            </xdr:nvSpPr>
                            <xdr:spPr bwMode="auto">
                              <a:xfrm flipH="1" flipV="1">
                                <a:off x="2977597" y="19358009"/>
                                <a:ext cx="0" cy="567155"/>
                              </a:xfrm>
                              <a:prstGeom prst="line">
                                <a:avLst/>
                              </a:prstGeom>
                              <a:noFill/>
                              <a:ln w="9525">
                                <a:solidFill>
                                  <a:srgbClr xmlns:mc="http://schemas.openxmlformats.org/markup-compatibility/2006" xmlns:a14="http://schemas.microsoft.com/office/drawing/2010/main" val="000000" mc:Ignorable="a14" a14:legacySpreadsheetColorIndex="64"/>
                                </a:solidFill>
                                <a:round/>
                                <a:headEnd/>
                                <a:tailEnd type="triangle" w="sm" len="med"/>
                              </a:ln>
                              <a:extLst>
                                <a:ext uri="{909E8E84-426E-40DD-AFC4-6F175D3DCCD1}">
                                  <a14:hiddenFill xmlns:a14="http://schemas.microsoft.com/office/drawing/2010/main">
                                    <a:noFill/>
                                  </a14:hiddenFill>
                                </a:ext>
                              </a:extLst>
                            </xdr:spPr>
                          </xdr:sp>
                          <xdr:cxnSp macro="">
                            <xdr:nvCxnSpPr>
                              <xdr:cNvPr id="481" name="Straight Connector 480"/>
                              <xdr:cNvCxnSpPr/>
                            </xdr:nvCxnSpPr>
                            <xdr:spPr>
                              <a:xfrm>
                                <a:off x="2964170" y="19930321"/>
                                <a:ext cx="613497" cy="0"/>
                              </a:xfrm>
                              <a:prstGeom prst="line">
                                <a:avLst/>
                              </a:prstGeom>
                            </xdr:spPr>
                            <xdr:style>
                              <a:lnRef idx="1">
                                <a:schemeClr val="dk1"/>
                              </a:lnRef>
                              <a:fillRef idx="0">
                                <a:schemeClr val="dk1"/>
                              </a:fillRef>
                              <a:effectRef idx="0">
                                <a:schemeClr val="dk1"/>
                              </a:effectRef>
                              <a:fontRef idx="minor">
                                <a:schemeClr val="tx1"/>
                              </a:fontRef>
                            </xdr:style>
                          </xdr:cxnSp>
                          <xdr:grpSp>
                            <xdr:nvGrpSpPr>
                              <xdr:cNvPr id="482" name="Group 481"/>
                              <xdr:cNvGrpSpPr/>
                            </xdr:nvGrpSpPr>
                            <xdr:grpSpPr>
                              <a:xfrm>
                                <a:off x="1691860" y="19120737"/>
                                <a:ext cx="4652293" cy="886013"/>
                                <a:chOff x="1704170" y="19177163"/>
                                <a:chExt cx="4662760" cy="887565"/>
                              </a:xfrm>
                            </xdr:grpSpPr>
                            <xdr:grpSp>
                              <xdr:nvGrpSpPr>
                                <xdr:cNvPr id="483" name="Group 482"/>
                                <xdr:cNvGrpSpPr/>
                              </xdr:nvGrpSpPr>
                              <xdr:grpSpPr>
                                <a:xfrm>
                                  <a:off x="1704170" y="19177163"/>
                                  <a:ext cx="4662760" cy="887565"/>
                                  <a:chOff x="1691860" y="19120737"/>
                                  <a:chExt cx="4652291" cy="886013"/>
                                </a:xfrm>
                              </xdr:grpSpPr>
                              <xdr:grpSp>
                                <xdr:nvGrpSpPr>
                                  <xdr:cNvPr id="506" name="Group 505"/>
                                  <xdr:cNvGrpSpPr/>
                                </xdr:nvGrpSpPr>
                                <xdr:grpSpPr>
                                  <a:xfrm>
                                    <a:off x="1700458" y="19120737"/>
                                    <a:ext cx="4641975" cy="886013"/>
                                    <a:chOff x="3078562" y="20529176"/>
                                    <a:chExt cx="4633790" cy="867103"/>
                                  </a:xfrm>
                                </xdr:grpSpPr>
                                <xdr:sp macro="" textlink="">
                                  <xdr:nvSpPr>
                                    <xdr:cNvPr id="510" name="Line 1001"/>
                                    <xdr:cNvSpPr>
                                      <a:spLocks noChangeShapeType="1"/>
                                    </xdr:cNvSpPr>
                                  </xdr:nvSpPr>
                                  <xdr:spPr bwMode="auto">
                                    <a:xfrm>
                                      <a:off x="3078562" y="20529176"/>
                                      <a:ext cx="4633790" cy="0"/>
                                    </a:xfrm>
                                    <a:prstGeom prst="line">
                                      <a:avLst/>
                                    </a:prstGeom>
                                    <a:noFill/>
                                    <a:ln w="12700">
                                      <a:solidFill>
                                        <a:srgbClr xmlns:mc="http://schemas.openxmlformats.org/markup-compatibility/2006" xmlns:a14="http://schemas.microsoft.com/office/drawing/2010/main" val="000000" mc:Ignorable="a14" a14:legacySpreadsheetColorIndex="64"/>
                                      </a:solidFill>
                                      <a:round/>
                                      <a:headEnd/>
                                      <a:tailEnd/>
                                    </a:ln>
                                    <a:extLst>
                                      <a:ext uri="{909E8E84-426E-40DD-AFC4-6F175D3DCCD1}">
                                        <a14:hiddenFill xmlns:a14="http://schemas.microsoft.com/office/drawing/2010/main">
                                          <a:noFill/>
                                        </a14:hiddenFill>
                                      </a:ext>
                                    </a:extLst>
                                  </xdr:spPr>
                                </xdr:sp>
                                <xdr:sp macro="" textlink="">
                                  <xdr:nvSpPr>
                                    <xdr:cNvPr id="511" name="Line 1002"/>
                                    <xdr:cNvSpPr>
                                      <a:spLocks noChangeShapeType="1"/>
                                    </xdr:cNvSpPr>
                                  </xdr:nvSpPr>
                                  <xdr:spPr bwMode="auto">
                                    <a:xfrm>
                                      <a:off x="3350559" y="20821050"/>
                                      <a:ext cx="0" cy="575229"/>
                                    </a:xfrm>
                                    <a:prstGeom prst="line">
                                      <a:avLst/>
                                    </a:prstGeom>
                                    <a:noFill/>
                                    <a:ln w="12700">
                                      <a:solidFill>
                                        <a:srgbClr xmlns:mc="http://schemas.openxmlformats.org/markup-compatibility/2006" xmlns:a14="http://schemas.microsoft.com/office/drawing/2010/main" val="000000" mc:Ignorable="a14" a14:legacySpreadsheetColorIndex="64"/>
                                      </a:solidFill>
                                      <a:round/>
                                      <a:headEnd/>
                                      <a:tailEnd/>
                                    </a:ln>
                                    <a:extLst>
                                      <a:ext uri="{909E8E84-426E-40DD-AFC4-6F175D3DCCD1}">
                                        <a14:hiddenFill xmlns:a14="http://schemas.microsoft.com/office/drawing/2010/main">
                                          <a:noFill/>
                                        </a14:hiddenFill>
                                      </a:ext>
                                    </a:extLst>
                                  </xdr:spPr>
                                </xdr:sp>
                                <xdr:sp macro="" textlink="">
                                  <xdr:nvSpPr>
                                    <xdr:cNvPr id="512" name="Line 1003"/>
                                    <xdr:cNvSpPr>
                                      <a:spLocks noChangeShapeType="1"/>
                                    </xdr:cNvSpPr>
                                  </xdr:nvSpPr>
                                  <xdr:spPr bwMode="auto">
                                    <a:xfrm>
                                      <a:off x="3938749" y="20812869"/>
                                      <a:ext cx="0" cy="578069"/>
                                    </a:xfrm>
                                    <a:prstGeom prst="line">
                                      <a:avLst/>
                                    </a:prstGeom>
                                    <a:noFill/>
                                    <a:ln w="12700">
                                      <a:solidFill>
                                        <a:srgbClr xmlns:mc="http://schemas.openxmlformats.org/markup-compatibility/2006" xmlns:a14="http://schemas.microsoft.com/office/drawing/2010/main" val="000000" mc:Ignorable="a14" a14:legacySpreadsheetColorIndex="64"/>
                                      </a:solidFill>
                                      <a:round/>
                                      <a:headEnd/>
                                      <a:tailEnd/>
                                    </a:ln>
                                    <a:extLst>
                                      <a:ext uri="{909E8E84-426E-40DD-AFC4-6F175D3DCCD1}">
                                        <a14:hiddenFill xmlns:a14="http://schemas.microsoft.com/office/drawing/2010/main">
                                          <a:noFill/>
                                        </a14:hiddenFill>
                                      </a:ext>
                                    </a:extLst>
                                  </xdr:spPr>
                                </xdr:sp>
                                <xdr:sp macro="" textlink="">
                                  <xdr:nvSpPr>
                                    <xdr:cNvPr id="513" name="Line 1004"/>
                                    <xdr:cNvSpPr>
                                      <a:spLocks noChangeShapeType="1"/>
                                    </xdr:cNvSpPr>
                                  </xdr:nvSpPr>
                                  <xdr:spPr bwMode="auto">
                                    <a:xfrm>
                                      <a:off x="6608766" y="20818210"/>
                                      <a:ext cx="0" cy="578069"/>
                                    </a:xfrm>
                                    <a:prstGeom prst="line">
                                      <a:avLst/>
                                    </a:prstGeom>
                                    <a:noFill/>
                                    <a:ln w="12700">
                                      <a:solidFill>
                                        <a:srgbClr xmlns:mc="http://schemas.openxmlformats.org/markup-compatibility/2006" xmlns:a14="http://schemas.microsoft.com/office/drawing/2010/main" val="000000" mc:Ignorable="a14" a14:legacySpreadsheetColorIndex="64"/>
                                      </a:solidFill>
                                      <a:round/>
                                      <a:headEnd/>
                                      <a:tailEnd/>
                                    </a:ln>
                                    <a:extLst>
                                      <a:ext uri="{909E8E84-426E-40DD-AFC4-6F175D3DCCD1}">
                                        <a14:hiddenFill xmlns:a14="http://schemas.microsoft.com/office/drawing/2010/main">
                                          <a:noFill/>
                                        </a14:hiddenFill>
                                      </a:ext>
                                    </a:extLst>
                                  </xdr:spPr>
                                </xdr:sp>
                                <xdr:sp macro="" textlink="">
                                  <xdr:nvSpPr>
                                    <xdr:cNvPr id="514" name="Line 1006"/>
                                    <xdr:cNvSpPr>
                                      <a:spLocks noChangeShapeType="1"/>
                                    </xdr:cNvSpPr>
                                  </xdr:nvSpPr>
                                  <xdr:spPr bwMode="auto">
                                    <a:xfrm>
                                      <a:off x="7160559" y="20818210"/>
                                      <a:ext cx="0" cy="578069"/>
                                    </a:xfrm>
                                    <a:prstGeom prst="line">
                                      <a:avLst/>
                                    </a:prstGeom>
                                    <a:noFill/>
                                    <a:ln w="12700">
                                      <a:solidFill>
                                        <a:srgbClr xmlns:mc="http://schemas.openxmlformats.org/markup-compatibility/2006" xmlns:a14="http://schemas.microsoft.com/office/drawing/2010/main" val="000000" mc:Ignorable="a14" a14:legacySpreadsheetColorIndex="64"/>
                                      </a:solidFill>
                                      <a:round/>
                                      <a:headEnd/>
                                      <a:tailEnd/>
                                    </a:ln>
                                    <a:extLst>
                                      <a:ext uri="{909E8E84-426E-40DD-AFC4-6F175D3DCCD1}">
                                        <a14:hiddenFill xmlns:a14="http://schemas.microsoft.com/office/drawing/2010/main">
                                          <a:noFill/>
                                        </a14:hiddenFill>
                                      </a:ext>
                                    </a:extLst>
                                  </xdr:spPr>
                                </xdr:sp>
                                <xdr:sp macro="" textlink="">
                                  <xdr:nvSpPr>
                                    <xdr:cNvPr id="515" name="Line 1007"/>
                                    <xdr:cNvSpPr>
                                      <a:spLocks noChangeShapeType="1"/>
                                    </xdr:cNvSpPr>
                                  </xdr:nvSpPr>
                                  <xdr:spPr bwMode="auto">
                                    <a:xfrm>
                                      <a:off x="3350559" y="21396279"/>
                                      <a:ext cx="590550" cy="0"/>
                                    </a:xfrm>
                                    <a:prstGeom prst="line">
                                      <a:avLst/>
                                    </a:prstGeom>
                                    <a:noFill/>
                                    <a:ln w="12700">
                                      <a:solidFill>
                                        <a:srgbClr xmlns:mc="http://schemas.openxmlformats.org/markup-compatibility/2006" xmlns:a14="http://schemas.microsoft.com/office/drawing/2010/main" val="000000" mc:Ignorable="a14" a14:legacySpreadsheetColorIndex="64"/>
                                      </a:solidFill>
                                      <a:round/>
                                      <a:headEnd/>
                                      <a:tailEnd/>
                                    </a:ln>
                                    <a:extLst>
                                      <a:ext uri="{909E8E84-426E-40DD-AFC4-6F175D3DCCD1}">
                                        <a14:hiddenFill xmlns:a14="http://schemas.microsoft.com/office/drawing/2010/main">
                                          <a:noFill/>
                                        </a14:hiddenFill>
                                      </a:ext>
                                    </a:extLst>
                                  </xdr:spPr>
                                </xdr:sp>
                                <xdr:sp macro="" textlink="">
                                  <xdr:nvSpPr>
                                    <xdr:cNvPr id="516" name="Line 1008"/>
                                    <xdr:cNvSpPr>
                                      <a:spLocks noChangeShapeType="1"/>
                                    </xdr:cNvSpPr>
                                  </xdr:nvSpPr>
                                  <xdr:spPr bwMode="auto">
                                    <a:xfrm flipV="1">
                                      <a:off x="6608766" y="21396279"/>
                                      <a:ext cx="551793" cy="0"/>
                                    </a:xfrm>
                                    <a:prstGeom prst="line">
                                      <a:avLst/>
                                    </a:prstGeom>
                                    <a:noFill/>
                                    <a:ln w="12700">
                                      <a:solidFill>
                                        <a:srgbClr xmlns:mc="http://schemas.openxmlformats.org/markup-compatibility/2006" xmlns:a14="http://schemas.microsoft.com/office/drawing/2010/main" val="000000" mc:Ignorable="a14" a14:legacySpreadsheetColorIndex="64"/>
                                      </a:solidFill>
                                      <a:round/>
                                      <a:headEnd/>
                                      <a:tailEnd/>
                                    </a:ln>
                                    <a:extLst>
                                      <a:ext uri="{909E8E84-426E-40DD-AFC4-6F175D3DCCD1}">
                                        <a14:hiddenFill xmlns:a14="http://schemas.microsoft.com/office/drawing/2010/main">
                                          <a:noFill/>
                                        </a14:hiddenFill>
                                      </a:ext>
                                    </a:extLst>
                                  </xdr:spPr>
                                </xdr:sp>
                                <xdr:sp macro="" textlink="">
                                  <xdr:nvSpPr>
                                    <xdr:cNvPr id="517" name="Line 1009"/>
                                    <xdr:cNvSpPr>
                                      <a:spLocks noChangeShapeType="1"/>
                                    </xdr:cNvSpPr>
                                  </xdr:nvSpPr>
                                  <xdr:spPr bwMode="auto">
                                    <a:xfrm>
                                      <a:off x="3941109" y="20818210"/>
                                      <a:ext cx="2667657" cy="0"/>
                                    </a:xfrm>
                                    <a:prstGeom prst="line">
                                      <a:avLst/>
                                    </a:prstGeom>
                                    <a:noFill/>
                                    <a:ln w="12700">
                                      <a:solidFill>
                                        <a:srgbClr xmlns:mc="http://schemas.openxmlformats.org/markup-compatibility/2006" xmlns:a14="http://schemas.microsoft.com/office/drawing/2010/main" val="000000" mc:Ignorable="a14" a14:legacySpreadsheetColorIndex="64"/>
                                      </a:solidFill>
                                      <a:round/>
                                      <a:headEnd/>
                                      <a:tailEnd/>
                                    </a:ln>
                                    <a:extLst>
                                      <a:ext uri="{909E8E84-426E-40DD-AFC4-6F175D3DCCD1}">
                                        <a14:hiddenFill xmlns:a14="http://schemas.microsoft.com/office/drawing/2010/main">
                                          <a:noFill/>
                                        </a14:hiddenFill>
                                      </a:ext>
                                    </a:extLst>
                                  </xdr:spPr>
                                </xdr:sp>
                                <xdr:sp macro="" textlink="">
                                  <xdr:nvSpPr>
                                    <xdr:cNvPr id="518" name="Line 1010"/>
                                    <xdr:cNvSpPr>
                                      <a:spLocks noChangeShapeType="1"/>
                                    </xdr:cNvSpPr>
                                  </xdr:nvSpPr>
                                  <xdr:spPr bwMode="auto">
                                    <a:xfrm>
                                      <a:off x="7160559" y="20818210"/>
                                      <a:ext cx="551793" cy="0"/>
                                    </a:xfrm>
                                    <a:prstGeom prst="line">
                                      <a:avLst/>
                                    </a:prstGeom>
                                    <a:noFill/>
                                    <a:ln w="12700">
                                      <a:solidFill>
                                        <a:srgbClr xmlns:mc="http://schemas.openxmlformats.org/markup-compatibility/2006" xmlns:a14="http://schemas.microsoft.com/office/drawing/2010/main" val="000000" mc:Ignorable="a14" a14:legacySpreadsheetColorIndex="64"/>
                                      </a:solidFill>
                                      <a:round/>
                                      <a:headEnd/>
                                      <a:tailEnd/>
                                    </a:ln>
                                    <a:extLst>
                                      <a:ext uri="{909E8E84-426E-40DD-AFC4-6F175D3DCCD1}">
                                        <a14:hiddenFill xmlns:a14="http://schemas.microsoft.com/office/drawing/2010/main">
                                          <a:noFill/>
                                        </a14:hiddenFill>
                                      </a:ext>
                                    </a:extLst>
                                  </xdr:spPr>
                                </xdr:sp>
                              </xdr:grpSp>
                              <xdr:sp macro="" textlink="">
                                <xdr:nvSpPr>
                                  <xdr:cNvPr id="507" name="Line 1022"/>
                                  <xdr:cNvSpPr>
                                    <a:spLocks noChangeShapeType="1"/>
                                  </xdr:cNvSpPr>
                                </xdr:nvSpPr>
                                <xdr:spPr bwMode="auto">
                                  <a:xfrm>
                                    <a:off x="1691860" y="19366706"/>
                                    <a:ext cx="4652291" cy="0"/>
                                  </a:xfrm>
                                  <a:prstGeom prst="line">
                                    <a:avLst/>
                                  </a:prstGeom>
                                  <a:ln>
                                    <a:headEnd/>
                                    <a:tailEnd/>
                                  </a:ln>
                                  <a:extLst/>
                                </xdr:spPr>
                                <xdr:style>
                                  <a:lnRef idx="1">
                                    <a:schemeClr val="accent1"/>
                                  </a:lnRef>
                                  <a:fillRef idx="0">
                                    <a:schemeClr val="accent1"/>
                                  </a:fillRef>
                                  <a:effectRef idx="0">
                                    <a:schemeClr val="accent1"/>
                                  </a:effectRef>
                                  <a:fontRef idx="minor">
                                    <a:schemeClr val="tx1"/>
                                  </a:fontRef>
                                </xdr:style>
                              </xdr:sp>
                              <xdr:sp macro="" textlink="">
                                <xdr:nvSpPr>
                                  <xdr:cNvPr id="508" name="Line 1025"/>
                                  <xdr:cNvSpPr>
                                    <a:spLocks noChangeShapeType="1"/>
                                  </xdr:cNvSpPr>
                                </xdr:nvSpPr>
                                <xdr:spPr bwMode="auto">
                                  <a:xfrm>
                                    <a:off x="1695731" y="19176206"/>
                                    <a:ext cx="1658563" cy="0"/>
                                  </a:xfrm>
                                  <a:prstGeom prst="line">
                                    <a:avLst/>
                                  </a:prstGeom>
                                  <a:ln>
                                    <a:headEnd/>
                                    <a:tailEnd/>
                                  </a:ln>
                                  <a:extLst/>
                                </xdr:spPr>
                                <xdr:style>
                                  <a:lnRef idx="1">
                                    <a:schemeClr val="accent1"/>
                                  </a:lnRef>
                                  <a:fillRef idx="0">
                                    <a:schemeClr val="accent1"/>
                                  </a:fillRef>
                                  <a:effectRef idx="0">
                                    <a:schemeClr val="accent1"/>
                                  </a:effectRef>
                                  <a:fontRef idx="minor">
                                    <a:schemeClr val="tx1"/>
                                  </a:fontRef>
                                </xdr:style>
                              </xdr:sp>
                              <xdr:sp macro="" textlink="">
                                <xdr:nvSpPr>
                                  <xdr:cNvPr id="509" name="Line 1027"/>
                                  <xdr:cNvSpPr>
                                    <a:spLocks noChangeShapeType="1"/>
                                  </xdr:cNvSpPr>
                                </xdr:nvSpPr>
                                <xdr:spPr bwMode="auto">
                                  <a:xfrm>
                                    <a:off x="4526198" y="19176206"/>
                                    <a:ext cx="1813879" cy="0"/>
                                  </a:xfrm>
                                  <a:prstGeom prst="line">
                                    <a:avLst/>
                                  </a:prstGeom>
                                  <a:ln>
                                    <a:headEnd/>
                                    <a:tailEnd/>
                                  </a:ln>
                                  <a:extLst/>
                                </xdr:spPr>
                                <xdr:style>
                                  <a:lnRef idx="1">
                                    <a:schemeClr val="accent1"/>
                                  </a:lnRef>
                                  <a:fillRef idx="0">
                                    <a:schemeClr val="accent1"/>
                                  </a:fillRef>
                                  <a:effectRef idx="0">
                                    <a:schemeClr val="accent1"/>
                                  </a:effectRef>
                                  <a:fontRef idx="minor">
                                    <a:schemeClr val="tx1"/>
                                  </a:fontRef>
                                </xdr:style>
                              </xdr:sp>
                            </xdr:grpSp>
                            <xdr:grpSp>
                              <xdr:nvGrpSpPr>
                                <xdr:cNvPr id="484" name="Group 483"/>
                                <xdr:cNvGrpSpPr/>
                              </xdr:nvGrpSpPr>
                              <xdr:grpSpPr>
                                <a:xfrm>
                                  <a:off x="2595907" y="19238708"/>
                                  <a:ext cx="3580232" cy="178630"/>
                                  <a:chOff x="2595907" y="19238708"/>
                                  <a:chExt cx="3580232" cy="178630"/>
                                </a:xfrm>
                              </xdr:grpSpPr>
                              <xdr:sp macro="" textlink="">
                                <xdr:nvSpPr>
                                  <xdr:cNvPr id="485" name="Oval 1040"/>
                                  <xdr:cNvSpPr>
                                    <a:spLocks noChangeArrowheads="1"/>
                                  </xdr:cNvSpPr>
                                </xdr:nvSpPr>
                                <xdr:spPr bwMode="auto">
                                  <a:xfrm>
                                    <a:off x="3180059" y="19247733"/>
                                    <a:ext cx="57150" cy="47625"/>
                                  </a:xfrm>
                                  <a:prstGeom prst="ellipse">
                                    <a:avLst/>
                                  </a:prstGeom>
                                  <a:solidFill>
                                    <a:srgbClr val="00B050"/>
                                  </a:solidFill>
                                  <a:ln w="9525">
                                    <a:solidFill>
                                      <a:srgbClr val="00B050"/>
                                    </a:solidFill>
                                    <a:round/>
                                    <a:headEnd/>
                                    <a:tailEnd/>
                                  </a:ln>
                                </xdr:spPr>
                              </xdr:sp>
                              <xdr:sp macro="" textlink="">
                                <xdr:nvSpPr>
                                  <xdr:cNvPr id="486" name="Oval 1040"/>
                                  <xdr:cNvSpPr>
                                    <a:spLocks noChangeArrowheads="1"/>
                                  </xdr:cNvSpPr>
                                </xdr:nvSpPr>
                                <xdr:spPr bwMode="auto">
                                  <a:xfrm>
                                    <a:off x="2896314" y="19249738"/>
                                    <a:ext cx="57150" cy="47625"/>
                                  </a:xfrm>
                                  <a:prstGeom prst="ellipse">
                                    <a:avLst/>
                                  </a:prstGeom>
                                  <a:solidFill>
                                    <a:srgbClr val="00B050"/>
                                  </a:solidFill>
                                  <a:ln w="9525">
                                    <a:solidFill>
                                      <a:srgbClr val="00B050"/>
                                    </a:solidFill>
                                    <a:round/>
                                    <a:headEnd/>
                                    <a:tailEnd/>
                                  </a:ln>
                                </xdr:spPr>
                              </xdr:sp>
                              <xdr:sp macro="" textlink="">
                                <xdr:nvSpPr>
                                  <xdr:cNvPr id="487" name="Oval 1040"/>
                                  <xdr:cNvSpPr>
                                    <a:spLocks noChangeArrowheads="1"/>
                                  </xdr:cNvSpPr>
                                </xdr:nvSpPr>
                                <xdr:spPr bwMode="auto">
                                  <a:xfrm>
                                    <a:off x="2597529" y="19241716"/>
                                    <a:ext cx="57150" cy="47625"/>
                                  </a:xfrm>
                                  <a:prstGeom prst="ellipse">
                                    <a:avLst/>
                                  </a:prstGeom>
                                  <a:solidFill>
                                    <a:srgbClr val="00B050"/>
                                  </a:solidFill>
                                  <a:ln w="9525">
                                    <a:solidFill>
                                      <a:srgbClr val="00B050"/>
                                    </a:solidFill>
                                    <a:round/>
                                    <a:headEnd/>
                                    <a:tailEnd/>
                                  </a:ln>
                                </xdr:spPr>
                              </xdr:sp>
                              <xdr:sp macro="" textlink="">
                                <xdr:nvSpPr>
                                  <xdr:cNvPr id="488" name="Oval 1040"/>
                                  <xdr:cNvSpPr>
                                    <a:spLocks noChangeArrowheads="1"/>
                                  </xdr:cNvSpPr>
                                </xdr:nvSpPr>
                                <xdr:spPr bwMode="auto">
                                  <a:xfrm>
                                    <a:off x="5224162" y="19244725"/>
                                    <a:ext cx="57150" cy="47625"/>
                                  </a:xfrm>
                                  <a:prstGeom prst="ellipse">
                                    <a:avLst/>
                                  </a:prstGeom>
                                  <a:solidFill>
                                    <a:srgbClr val="00B050"/>
                                  </a:solidFill>
                                  <a:ln w="9525">
                                    <a:solidFill>
                                      <a:srgbClr val="00B050"/>
                                    </a:solidFill>
                                    <a:round/>
                                    <a:headEnd/>
                                    <a:tailEnd/>
                                  </a:ln>
                                </xdr:spPr>
                              </xdr:sp>
                              <xdr:sp macro="" textlink="">
                                <xdr:nvSpPr>
                                  <xdr:cNvPr id="489" name="Oval 1040"/>
                                  <xdr:cNvSpPr>
                                    <a:spLocks noChangeArrowheads="1"/>
                                  </xdr:cNvSpPr>
                                </xdr:nvSpPr>
                                <xdr:spPr bwMode="auto">
                                  <a:xfrm>
                                    <a:off x="4940417" y="19246730"/>
                                    <a:ext cx="57150" cy="47625"/>
                                  </a:xfrm>
                                  <a:prstGeom prst="ellipse">
                                    <a:avLst/>
                                  </a:prstGeom>
                                  <a:solidFill>
                                    <a:srgbClr val="00B050"/>
                                  </a:solidFill>
                                  <a:ln w="9525">
                                    <a:solidFill>
                                      <a:srgbClr val="00B050"/>
                                    </a:solidFill>
                                    <a:round/>
                                    <a:headEnd/>
                                    <a:tailEnd/>
                                  </a:ln>
                                </xdr:spPr>
                              </xdr:sp>
                              <xdr:sp macro="" textlink="">
                                <xdr:nvSpPr>
                                  <xdr:cNvPr id="490" name="Oval 1040"/>
                                  <xdr:cNvSpPr>
                                    <a:spLocks noChangeArrowheads="1"/>
                                  </xdr:cNvSpPr>
                                </xdr:nvSpPr>
                                <xdr:spPr bwMode="auto">
                                  <a:xfrm>
                                    <a:off x="4638145" y="19238708"/>
                                    <a:ext cx="57150" cy="47625"/>
                                  </a:xfrm>
                                  <a:prstGeom prst="ellipse">
                                    <a:avLst/>
                                  </a:prstGeom>
                                  <a:solidFill>
                                    <a:srgbClr val="00B050"/>
                                  </a:solidFill>
                                  <a:ln w="9525">
                                    <a:solidFill>
                                      <a:srgbClr val="00B050"/>
                                    </a:solidFill>
                                    <a:round/>
                                    <a:headEnd/>
                                    <a:tailEnd/>
                                  </a:ln>
                                </xdr:spPr>
                              </xdr:sp>
                              <xdr:sp macro="" textlink="">
                                <xdr:nvSpPr>
                                  <xdr:cNvPr id="491" name="Oval 1040"/>
                                  <xdr:cNvSpPr>
                                    <a:spLocks noChangeArrowheads="1"/>
                                  </xdr:cNvSpPr>
                                </xdr:nvSpPr>
                                <xdr:spPr bwMode="auto">
                                  <a:xfrm>
                                    <a:off x="6118989" y="19243722"/>
                                    <a:ext cx="57150" cy="47625"/>
                                  </a:xfrm>
                                  <a:prstGeom prst="ellipse">
                                    <a:avLst/>
                                  </a:prstGeom>
                                  <a:solidFill>
                                    <a:srgbClr val="00B050"/>
                                  </a:solidFill>
                                  <a:ln w="9525">
                                    <a:solidFill>
                                      <a:srgbClr val="00B050"/>
                                    </a:solidFill>
                                    <a:round/>
                                    <a:headEnd/>
                                    <a:tailEnd/>
                                  </a:ln>
                                </xdr:spPr>
                              </xdr:sp>
                              <xdr:sp macro="" textlink="">
                                <xdr:nvSpPr>
                                  <xdr:cNvPr id="492" name="Oval 1040"/>
                                  <xdr:cNvSpPr>
                                    <a:spLocks noChangeArrowheads="1"/>
                                  </xdr:cNvSpPr>
                                </xdr:nvSpPr>
                                <xdr:spPr bwMode="auto">
                                  <a:xfrm>
                                    <a:off x="5820204" y="19240713"/>
                                    <a:ext cx="57150" cy="47625"/>
                                  </a:xfrm>
                                  <a:prstGeom prst="ellipse">
                                    <a:avLst/>
                                  </a:prstGeom>
                                  <a:solidFill>
                                    <a:srgbClr val="00B050"/>
                                  </a:solidFill>
                                  <a:ln w="9525">
                                    <a:solidFill>
                                      <a:srgbClr val="00B050"/>
                                    </a:solidFill>
                                    <a:round/>
                                    <a:headEnd/>
                                    <a:tailEnd/>
                                  </a:ln>
                                </xdr:spPr>
                              </xdr:sp>
                              <xdr:sp macro="" textlink="">
                                <xdr:nvSpPr>
                                  <xdr:cNvPr id="493" name="Oval 1040"/>
                                  <xdr:cNvSpPr>
                                    <a:spLocks noChangeArrowheads="1"/>
                                  </xdr:cNvSpPr>
                                </xdr:nvSpPr>
                                <xdr:spPr bwMode="auto">
                                  <a:xfrm>
                                    <a:off x="3178437" y="19367708"/>
                                    <a:ext cx="56831" cy="47625"/>
                                  </a:xfrm>
                                  <a:prstGeom prst="ellipse">
                                    <a:avLst/>
                                  </a:prstGeom>
                                  <a:solidFill>
                                    <a:srgbClr val="00B050"/>
                                  </a:solidFill>
                                  <a:ln w="9525">
                                    <a:solidFill>
                                      <a:srgbClr val="00B050"/>
                                    </a:solidFill>
                                    <a:round/>
                                    <a:headEnd/>
                                    <a:tailEnd/>
                                  </a:ln>
                                </xdr:spPr>
                              </xdr:sp>
                              <xdr:sp macro="" textlink="">
                                <xdr:nvSpPr>
                                  <xdr:cNvPr id="494" name="Oval 1040"/>
                                  <xdr:cNvSpPr>
                                    <a:spLocks noChangeArrowheads="1"/>
                                  </xdr:cNvSpPr>
                                </xdr:nvSpPr>
                                <xdr:spPr bwMode="auto">
                                  <a:xfrm>
                                    <a:off x="2894692" y="19369713"/>
                                    <a:ext cx="57150" cy="47625"/>
                                  </a:xfrm>
                                  <a:prstGeom prst="ellipse">
                                    <a:avLst/>
                                  </a:prstGeom>
                                  <a:solidFill>
                                    <a:srgbClr val="00B050"/>
                                  </a:solidFill>
                                  <a:ln w="9525">
                                    <a:solidFill>
                                      <a:srgbClr val="00B050"/>
                                    </a:solidFill>
                                    <a:round/>
                                    <a:headEnd/>
                                    <a:tailEnd/>
                                  </a:ln>
                                </xdr:spPr>
                              </xdr:sp>
                              <xdr:sp macro="" textlink="">
                                <xdr:nvSpPr>
                                  <xdr:cNvPr id="495" name="Oval 1040"/>
                                  <xdr:cNvSpPr>
                                    <a:spLocks noChangeArrowheads="1"/>
                                  </xdr:cNvSpPr>
                                </xdr:nvSpPr>
                                <xdr:spPr bwMode="auto">
                                  <a:xfrm>
                                    <a:off x="2595907" y="19361691"/>
                                    <a:ext cx="57150" cy="47625"/>
                                  </a:xfrm>
                                  <a:prstGeom prst="ellipse">
                                    <a:avLst/>
                                  </a:prstGeom>
                                  <a:solidFill>
                                    <a:srgbClr val="00B050"/>
                                  </a:solidFill>
                                  <a:ln w="9525">
                                    <a:solidFill>
                                      <a:srgbClr val="00B050"/>
                                    </a:solidFill>
                                    <a:round/>
                                    <a:headEnd/>
                                    <a:tailEnd/>
                                  </a:ln>
                                </xdr:spPr>
                              </xdr:sp>
                              <xdr:sp macro="" textlink="">
                                <xdr:nvSpPr>
                                  <xdr:cNvPr id="496" name="Oval 1040"/>
                                  <xdr:cNvSpPr>
                                    <a:spLocks noChangeArrowheads="1"/>
                                  </xdr:cNvSpPr>
                                </xdr:nvSpPr>
                                <xdr:spPr bwMode="auto">
                                  <a:xfrm>
                                    <a:off x="5222540" y="19364700"/>
                                    <a:ext cx="57150" cy="47625"/>
                                  </a:xfrm>
                                  <a:prstGeom prst="ellipse">
                                    <a:avLst/>
                                  </a:prstGeom>
                                  <a:solidFill>
                                    <a:srgbClr val="00B050"/>
                                  </a:solidFill>
                                  <a:ln w="9525">
                                    <a:solidFill>
                                      <a:srgbClr val="00B050"/>
                                    </a:solidFill>
                                    <a:round/>
                                    <a:headEnd/>
                                    <a:tailEnd/>
                                  </a:ln>
                                </xdr:spPr>
                              </xdr:sp>
                              <xdr:sp macro="" textlink="">
                                <xdr:nvSpPr>
                                  <xdr:cNvPr id="497" name="Oval 1040"/>
                                  <xdr:cNvSpPr>
                                    <a:spLocks noChangeArrowheads="1"/>
                                  </xdr:cNvSpPr>
                                </xdr:nvSpPr>
                                <xdr:spPr bwMode="auto">
                                  <a:xfrm>
                                    <a:off x="4938795" y="19366705"/>
                                    <a:ext cx="57150" cy="47625"/>
                                  </a:xfrm>
                                  <a:prstGeom prst="ellipse">
                                    <a:avLst/>
                                  </a:prstGeom>
                                  <a:solidFill>
                                    <a:srgbClr val="00B050"/>
                                  </a:solidFill>
                                  <a:ln w="9525">
                                    <a:solidFill>
                                      <a:srgbClr val="00B050"/>
                                    </a:solidFill>
                                    <a:round/>
                                    <a:headEnd/>
                                    <a:tailEnd/>
                                  </a:ln>
                                </xdr:spPr>
                              </xdr:sp>
                              <xdr:sp macro="" textlink="">
                                <xdr:nvSpPr>
                                  <xdr:cNvPr id="498" name="Oval 1040"/>
                                  <xdr:cNvSpPr>
                                    <a:spLocks noChangeArrowheads="1"/>
                                  </xdr:cNvSpPr>
                                </xdr:nvSpPr>
                                <xdr:spPr bwMode="auto">
                                  <a:xfrm>
                                    <a:off x="4636523" y="19358683"/>
                                    <a:ext cx="56936" cy="47625"/>
                                  </a:xfrm>
                                  <a:prstGeom prst="ellipse">
                                    <a:avLst/>
                                  </a:prstGeom>
                                  <a:solidFill>
                                    <a:srgbClr val="00B050"/>
                                  </a:solidFill>
                                  <a:ln w="9525">
                                    <a:solidFill>
                                      <a:srgbClr val="00B050"/>
                                    </a:solidFill>
                                    <a:round/>
                                    <a:headEnd/>
                                    <a:tailEnd/>
                                  </a:ln>
                                </xdr:spPr>
                              </xdr:sp>
                              <xdr:sp macro="" textlink="">
                                <xdr:nvSpPr>
                                  <xdr:cNvPr id="499" name="Oval 1040"/>
                                  <xdr:cNvSpPr>
                                    <a:spLocks noChangeArrowheads="1"/>
                                  </xdr:cNvSpPr>
                                </xdr:nvSpPr>
                                <xdr:spPr bwMode="auto">
                                  <a:xfrm>
                                    <a:off x="6117687" y="19363697"/>
                                    <a:ext cx="57150" cy="47625"/>
                                  </a:xfrm>
                                  <a:prstGeom prst="ellipse">
                                    <a:avLst/>
                                  </a:prstGeom>
                                  <a:solidFill>
                                    <a:srgbClr val="00B050"/>
                                  </a:solidFill>
                                  <a:ln w="9525">
                                    <a:solidFill>
                                      <a:srgbClr val="00B050"/>
                                    </a:solidFill>
                                    <a:round/>
                                    <a:headEnd/>
                                    <a:tailEnd/>
                                  </a:ln>
                                </xdr:spPr>
                              </xdr:sp>
                              <xdr:sp macro="" textlink="">
                                <xdr:nvSpPr>
                                  <xdr:cNvPr id="500" name="Oval 1040"/>
                                  <xdr:cNvSpPr>
                                    <a:spLocks noChangeArrowheads="1"/>
                                  </xdr:cNvSpPr>
                                </xdr:nvSpPr>
                                <xdr:spPr bwMode="auto">
                                  <a:xfrm>
                                    <a:off x="5818582" y="19360688"/>
                                    <a:ext cx="57150" cy="47625"/>
                                  </a:xfrm>
                                  <a:prstGeom prst="ellipse">
                                    <a:avLst/>
                                  </a:prstGeom>
                                  <a:solidFill>
                                    <a:srgbClr val="00B050"/>
                                  </a:solidFill>
                                  <a:ln w="9525">
                                    <a:solidFill>
                                      <a:srgbClr val="00B050"/>
                                    </a:solidFill>
                                    <a:round/>
                                    <a:headEnd/>
                                    <a:tailEnd/>
                                  </a:ln>
                                </xdr:spPr>
                              </xdr:sp>
                              <xdr:sp macro="" textlink="">
                                <xdr:nvSpPr>
                                  <xdr:cNvPr id="501" name="Oval 1040"/>
                                  <xdr:cNvSpPr>
                                    <a:spLocks noChangeArrowheads="1"/>
                                  </xdr:cNvSpPr>
                                </xdr:nvSpPr>
                                <xdr:spPr bwMode="auto">
                                  <a:xfrm>
                                    <a:off x="3437629" y="19366087"/>
                                    <a:ext cx="56831" cy="47625"/>
                                  </a:xfrm>
                                  <a:prstGeom prst="ellipse">
                                    <a:avLst/>
                                  </a:prstGeom>
                                  <a:solidFill>
                                    <a:srgbClr val="00B050"/>
                                  </a:solidFill>
                                  <a:ln w="9525">
                                    <a:solidFill>
                                      <a:srgbClr val="00B050"/>
                                    </a:solidFill>
                                    <a:round/>
                                    <a:headEnd/>
                                    <a:tailEnd/>
                                  </a:ln>
                                </xdr:spPr>
                              </xdr:sp>
                              <xdr:sp macro="" textlink="">
                                <xdr:nvSpPr>
                                  <xdr:cNvPr id="502" name="Oval 1040"/>
                                  <xdr:cNvSpPr>
                                    <a:spLocks noChangeArrowheads="1"/>
                                  </xdr:cNvSpPr>
                                </xdr:nvSpPr>
                                <xdr:spPr bwMode="auto">
                                  <a:xfrm>
                                    <a:off x="3703518" y="19360413"/>
                                    <a:ext cx="56831" cy="47625"/>
                                  </a:xfrm>
                                  <a:prstGeom prst="ellipse">
                                    <a:avLst/>
                                  </a:prstGeom>
                                  <a:solidFill>
                                    <a:srgbClr val="00B050"/>
                                  </a:solidFill>
                                  <a:ln w="9525">
                                    <a:solidFill>
                                      <a:srgbClr val="00B050"/>
                                    </a:solidFill>
                                    <a:round/>
                                    <a:headEnd/>
                                    <a:tailEnd/>
                                  </a:ln>
                                </xdr:spPr>
                              </xdr:sp>
                              <xdr:sp macro="" textlink="">
                                <xdr:nvSpPr>
                                  <xdr:cNvPr id="503" name="Oval 1040"/>
                                  <xdr:cNvSpPr>
                                    <a:spLocks noChangeArrowheads="1"/>
                                  </xdr:cNvSpPr>
                                </xdr:nvSpPr>
                                <xdr:spPr bwMode="auto">
                                  <a:xfrm>
                                    <a:off x="3940206" y="19362845"/>
                                    <a:ext cx="56831" cy="47625"/>
                                  </a:xfrm>
                                  <a:prstGeom prst="ellipse">
                                    <a:avLst/>
                                  </a:prstGeom>
                                  <a:solidFill>
                                    <a:srgbClr val="00B050"/>
                                  </a:solidFill>
                                  <a:ln w="9525">
                                    <a:solidFill>
                                      <a:srgbClr val="00B050"/>
                                    </a:solidFill>
                                    <a:round/>
                                    <a:headEnd/>
                                    <a:tailEnd/>
                                  </a:ln>
                                </xdr:spPr>
                              </xdr:sp>
                              <xdr:sp macro="" textlink="">
                                <xdr:nvSpPr>
                                  <xdr:cNvPr id="504" name="Oval 1040"/>
                                  <xdr:cNvSpPr>
                                    <a:spLocks noChangeArrowheads="1"/>
                                  </xdr:cNvSpPr>
                                </xdr:nvSpPr>
                                <xdr:spPr bwMode="auto">
                                  <a:xfrm>
                                    <a:off x="4183491" y="19361224"/>
                                    <a:ext cx="56831" cy="47625"/>
                                  </a:xfrm>
                                  <a:prstGeom prst="ellipse">
                                    <a:avLst/>
                                  </a:prstGeom>
                                  <a:solidFill>
                                    <a:srgbClr val="00B050"/>
                                  </a:solidFill>
                                  <a:ln w="9525">
                                    <a:solidFill>
                                      <a:srgbClr val="00B050"/>
                                    </a:solidFill>
                                    <a:round/>
                                    <a:headEnd/>
                                    <a:tailEnd/>
                                  </a:ln>
                                </xdr:spPr>
                              </xdr:sp>
                              <xdr:sp macro="" textlink="">
                                <xdr:nvSpPr>
                                  <xdr:cNvPr id="505" name="Oval 1040"/>
                                  <xdr:cNvSpPr>
                                    <a:spLocks noChangeArrowheads="1"/>
                                  </xdr:cNvSpPr>
                                </xdr:nvSpPr>
                                <xdr:spPr bwMode="auto">
                                  <a:xfrm>
                                    <a:off x="4410784" y="19363656"/>
                                    <a:ext cx="56831" cy="47625"/>
                                  </a:xfrm>
                                  <a:prstGeom prst="ellipse">
                                    <a:avLst/>
                                  </a:prstGeom>
                                  <a:solidFill>
                                    <a:srgbClr val="00B050"/>
                                  </a:solidFill>
                                  <a:ln w="9525">
                                    <a:solidFill>
                                      <a:srgbClr val="00B050"/>
                                    </a:solidFill>
                                    <a:round/>
                                    <a:headEnd/>
                                    <a:tailEnd/>
                                  </a:ln>
                                </xdr:spPr>
                              </xdr:sp>
                            </xdr:grpSp>
                          </xdr:grpSp>
                        </xdr:grpSp>
                        <xdr:cxnSp macro="">
                          <xdr:nvCxnSpPr>
                            <xdr:cNvPr id="474" name="Straight Arrow Connector 473"/>
                            <xdr:cNvCxnSpPr/>
                          </xdr:nvCxnSpPr>
                          <xdr:spPr>
                            <a:xfrm flipH="1">
                              <a:off x="2263639" y="20254846"/>
                              <a:ext cx="747832" cy="3174"/>
                            </a:xfrm>
                            <a:prstGeom prst="straightConnector1">
                              <a:avLst/>
                            </a:prstGeom>
                            <a:ln>
                              <a:tailEnd type="arrow"/>
                            </a:ln>
                          </xdr:spPr>
                          <xdr:style>
                            <a:lnRef idx="1">
                              <a:schemeClr val="dk1"/>
                            </a:lnRef>
                            <a:fillRef idx="0">
                              <a:schemeClr val="dk1"/>
                            </a:fillRef>
                            <a:effectRef idx="0">
                              <a:schemeClr val="dk1"/>
                            </a:effectRef>
                            <a:fontRef idx="minor">
                              <a:schemeClr val="tx1"/>
                            </a:fontRef>
                          </xdr:style>
                        </xdr:cxnSp>
                        <xdr:cxnSp macro="">
                          <xdr:nvCxnSpPr>
                            <xdr:cNvPr id="475" name="Straight Arrow Connector 474"/>
                            <xdr:cNvCxnSpPr/>
                          </xdr:nvCxnSpPr>
                          <xdr:spPr>
                            <a:xfrm flipV="1">
                              <a:off x="4580660" y="20261331"/>
                              <a:ext cx="984013" cy="1721"/>
                            </a:xfrm>
                            <a:prstGeom prst="straightConnector1">
                              <a:avLst/>
                            </a:prstGeom>
                            <a:ln>
                              <a:tailEnd type="arrow"/>
                            </a:ln>
                          </xdr:spPr>
                          <xdr:style>
                            <a:lnRef idx="1">
                              <a:schemeClr val="dk1"/>
                            </a:lnRef>
                            <a:fillRef idx="0">
                              <a:schemeClr val="dk1"/>
                            </a:fillRef>
                            <a:effectRef idx="0">
                              <a:schemeClr val="dk1"/>
                            </a:effectRef>
                            <a:fontRef idx="minor">
                              <a:schemeClr val="tx1"/>
                            </a:fontRef>
                          </xdr:style>
                        </xdr:cxnSp>
                      </xdr:grpSp>
                    </xdr:grpSp>
                  </xdr:grpSp>
                  <xdr:sp macro="" textlink="$J$5">
                    <xdr:nvSpPr>
                      <xdr:cNvPr id="457" name="Text Box 1095"/>
                      <xdr:cNvSpPr txBox="1">
                        <a:spLocks noChangeArrowheads="1" noTextEdit="1"/>
                      </xdr:cNvSpPr>
                    </xdr:nvSpPr>
                    <xdr:spPr bwMode="auto">
                      <a:xfrm>
                        <a:off x="5527838" y="20845993"/>
                        <a:ext cx="510183" cy="256010"/>
                      </a:xfrm>
                      <a:prstGeom prst="rect">
                        <a:avLst/>
                      </a:prstGeom>
                      <a:noFill/>
                      <a:ln>
                        <a:noFill/>
                      </a:ln>
                      <a:extLst/>
                    </xdr:spPr>
                    <xdr:txBody>
                      <a:bodyPr vertOverflow="clip" wrap="square" lIns="27432" tIns="22860" rIns="0" bIns="0" anchor="t" upright="1"/>
                      <a:lstStyle/>
                      <a:p>
                        <a:pPr algn="l" rtl="0">
                          <a:defRPr sz="1000"/>
                        </a:pPr>
                        <a:fld id="{4B18C894-392A-4966-B05D-042002F23EB6}" type="TxLink">
                          <a:rPr lang="th-TH" sz="1050" b="1" i="0" u="none" strike="noStrike" baseline="0">
                            <a:solidFill>
                              <a:schemeClr val="tx1"/>
                            </a:solidFill>
                            <a:latin typeface="Times New Roman"/>
                          </a:rPr>
                          <a:pPr algn="l" rtl="0">
                            <a:defRPr sz="1000"/>
                          </a:pPr>
                          <a:t>2.70</a:t>
                        </a:fld>
                        <a:endParaRPr lang="th-TH" sz="1050" b="1" i="0" u="none" strike="noStrike" baseline="0">
                          <a:solidFill>
                            <a:schemeClr val="tx1"/>
                          </a:solidFill>
                          <a:latin typeface="Times New Roman"/>
                        </a:endParaRPr>
                      </a:p>
                    </xdr:txBody>
                  </xdr:sp>
                </xdr:grpSp>
                <xdr:sp macro="" textlink="$K$6">
                  <xdr:nvSpPr>
                    <xdr:cNvPr id="455" name="Text Box 1095"/>
                    <xdr:cNvSpPr txBox="1">
                      <a:spLocks noChangeArrowheads="1" noTextEdit="1"/>
                    </xdr:cNvSpPr>
                  </xdr:nvSpPr>
                  <xdr:spPr bwMode="auto">
                    <a:xfrm>
                      <a:off x="5888934" y="20830761"/>
                      <a:ext cx="510183" cy="256010"/>
                    </a:xfrm>
                    <a:prstGeom prst="rect">
                      <a:avLst/>
                    </a:prstGeom>
                    <a:noFill/>
                    <a:ln>
                      <a:noFill/>
                    </a:ln>
                    <a:extLst/>
                  </xdr:spPr>
                  <xdr:txBody>
                    <a:bodyPr vertOverflow="clip" wrap="square" lIns="27432" tIns="22860" rIns="0" bIns="0" anchor="t" upright="1"/>
                    <a:lstStyle/>
                    <a:p>
                      <a:pPr algn="l" rtl="0">
                        <a:defRPr sz="1000"/>
                      </a:pPr>
                      <a:fld id="{65A1131F-64AF-4A90-8AAD-4AFFDF04AD7D}" type="TxLink">
                        <a:rPr lang="th-TH" sz="1050" b="1" i="0" u="none" strike="noStrike" baseline="0">
                          <a:solidFill>
                            <a:schemeClr val="tx1"/>
                          </a:solidFill>
                          <a:latin typeface="Times New Roman"/>
                        </a:rPr>
                        <a:pPr algn="l" rtl="0">
                          <a:defRPr sz="1000"/>
                        </a:pPr>
                        <a:t>ม.</a:t>
                      </a:fld>
                      <a:endParaRPr lang="th-TH" sz="1050" b="1" i="0" u="none" strike="noStrike" baseline="0">
                        <a:solidFill>
                          <a:schemeClr val="tx1"/>
                        </a:solidFill>
                        <a:latin typeface="Times New Roman"/>
                      </a:endParaRPr>
                    </a:p>
                  </xdr:txBody>
                </xdr:sp>
              </xdr:grpSp>
              <xdr:grpSp>
                <xdr:nvGrpSpPr>
                  <xdr:cNvPr id="445" name="Group 444"/>
                  <xdr:cNvGrpSpPr/>
                </xdr:nvGrpSpPr>
                <xdr:grpSpPr>
                  <a:xfrm>
                    <a:off x="8252046" y="5485274"/>
                    <a:ext cx="105083" cy="405533"/>
                    <a:chOff x="8331049" y="5195368"/>
                    <a:chExt cx="105083" cy="403472"/>
                  </a:xfrm>
                </xdr:grpSpPr>
                <xdr:sp macro="" textlink="">
                  <xdr:nvSpPr>
                    <xdr:cNvPr id="448" name="Line 1014"/>
                    <xdr:cNvSpPr>
                      <a:spLocks noChangeShapeType="1"/>
                    </xdr:cNvSpPr>
                  </xdr:nvSpPr>
                  <xdr:spPr bwMode="auto">
                    <a:xfrm flipH="1">
                      <a:off x="8331049" y="5381295"/>
                      <a:ext cx="64421" cy="6929"/>
                    </a:xfrm>
                    <a:prstGeom prst="line">
                      <a:avLst/>
                    </a:prstGeom>
                    <a:noFill/>
                    <a:ln w="12700">
                      <a:solidFill>
                        <a:srgbClr xmlns:mc="http://schemas.openxmlformats.org/markup-compatibility/2006" xmlns:a14="http://schemas.microsoft.com/office/drawing/2010/main" val="000000" mc:Ignorable="a14" a14:legacySpreadsheetColorIndex="64"/>
                      </a:solidFill>
                      <a:round/>
                      <a:headEnd/>
                      <a:tailEnd/>
                    </a:ln>
                    <a:extLst>
                      <a:ext uri="{909E8E84-426E-40DD-AFC4-6F175D3DCCD1}">
                        <a14:hiddenFill xmlns:a14="http://schemas.microsoft.com/office/drawing/2010/main">
                          <a:noFill/>
                        </a14:hiddenFill>
                      </a:ext>
                    </a:extLst>
                  </xdr:spPr>
                </xdr:sp>
                <xdr:sp macro="" textlink="">
                  <xdr:nvSpPr>
                    <xdr:cNvPr id="449" name="Line 1015"/>
                    <xdr:cNvSpPr>
                      <a:spLocks noChangeShapeType="1"/>
                    </xdr:cNvSpPr>
                  </xdr:nvSpPr>
                  <xdr:spPr bwMode="auto">
                    <a:xfrm flipH="1">
                      <a:off x="8395470" y="5415940"/>
                      <a:ext cx="39702" cy="27716"/>
                    </a:xfrm>
                    <a:prstGeom prst="line">
                      <a:avLst/>
                    </a:prstGeom>
                    <a:noFill/>
                    <a:ln w="12700">
                      <a:solidFill>
                        <a:srgbClr xmlns:mc="http://schemas.openxmlformats.org/markup-compatibility/2006" xmlns:a14="http://schemas.microsoft.com/office/drawing/2010/main" val="000000" mc:Ignorable="a14" a14:legacySpreadsheetColorIndex="64"/>
                      </a:solidFill>
                      <a:round/>
                      <a:headEnd/>
                      <a:tailEnd/>
                    </a:ln>
                    <a:extLst>
                      <a:ext uri="{909E8E84-426E-40DD-AFC4-6F175D3DCCD1}">
                        <a14:hiddenFill xmlns:a14="http://schemas.microsoft.com/office/drawing/2010/main">
                          <a:noFill/>
                        </a14:hiddenFill>
                      </a:ext>
                    </a:extLst>
                  </xdr:spPr>
                </xdr:sp>
                <xdr:grpSp>
                  <xdr:nvGrpSpPr>
                    <xdr:cNvPr id="450" name="Group 449"/>
                    <xdr:cNvGrpSpPr/>
                  </xdr:nvGrpSpPr>
                  <xdr:grpSpPr>
                    <a:xfrm>
                      <a:off x="8331984" y="5195368"/>
                      <a:ext cx="104148" cy="403472"/>
                      <a:chOff x="8335274" y="5216751"/>
                      <a:chExt cx="104148" cy="404386"/>
                    </a:xfrm>
                  </xdr:grpSpPr>
                  <xdr:sp macro="" textlink="">
                    <xdr:nvSpPr>
                      <xdr:cNvPr id="451" name="Line 1011"/>
                      <xdr:cNvSpPr>
                        <a:spLocks noChangeShapeType="1"/>
                      </xdr:cNvSpPr>
                    </xdr:nvSpPr>
                    <xdr:spPr bwMode="auto">
                      <a:xfrm>
                        <a:off x="8398760" y="5216751"/>
                        <a:ext cx="0" cy="186841"/>
                      </a:xfrm>
                      <a:prstGeom prst="line">
                        <a:avLst/>
                      </a:prstGeom>
                      <a:noFill/>
                      <a:ln w="12700">
                        <a:solidFill>
                          <a:srgbClr xmlns:mc="http://schemas.openxmlformats.org/markup-compatibility/2006" xmlns:a14="http://schemas.microsoft.com/office/drawing/2010/main" val="000000" mc:Ignorable="a14" a14:legacySpreadsheetColorIndex="64"/>
                        </a:solidFill>
                        <a:round/>
                        <a:headEnd/>
                        <a:tailEnd/>
                      </a:ln>
                      <a:extLst>
                        <a:ext uri="{909E8E84-426E-40DD-AFC4-6F175D3DCCD1}">
                          <a14:hiddenFill xmlns:a14="http://schemas.microsoft.com/office/drawing/2010/main">
                            <a:noFill/>
                          </a14:hiddenFill>
                        </a:ext>
                      </a:extLst>
                    </xdr:spPr>
                  </xdr:sp>
                  <xdr:sp macro="" textlink="">
                    <xdr:nvSpPr>
                      <xdr:cNvPr id="452" name="Line 1012"/>
                      <xdr:cNvSpPr>
                        <a:spLocks noChangeShapeType="1"/>
                      </xdr:cNvSpPr>
                    </xdr:nvSpPr>
                    <xdr:spPr bwMode="auto">
                      <a:xfrm>
                        <a:off x="8398760" y="5465954"/>
                        <a:ext cx="0" cy="155183"/>
                      </a:xfrm>
                      <a:prstGeom prst="line">
                        <a:avLst/>
                      </a:prstGeom>
                      <a:noFill/>
                      <a:ln w="12700">
                        <a:solidFill>
                          <a:srgbClr xmlns:mc="http://schemas.openxmlformats.org/markup-compatibility/2006" xmlns:a14="http://schemas.microsoft.com/office/drawing/2010/main" val="000000" mc:Ignorable="a14" a14:legacySpreadsheetColorIndex="64"/>
                        </a:solidFill>
                        <a:round/>
                        <a:headEnd/>
                        <a:tailEnd/>
                      </a:ln>
                      <a:extLst>
                        <a:ext uri="{909E8E84-426E-40DD-AFC4-6F175D3DCCD1}">
                          <a14:hiddenFill xmlns:a14="http://schemas.microsoft.com/office/drawing/2010/main">
                            <a:noFill/>
                          </a14:hiddenFill>
                        </a:ext>
                      </a:extLst>
                    </xdr:spPr>
                  </xdr:sp>
                  <xdr:sp macro="" textlink="">
                    <xdr:nvSpPr>
                      <xdr:cNvPr id="453" name="Line 1013"/>
                      <xdr:cNvSpPr>
                        <a:spLocks noChangeShapeType="1"/>
                      </xdr:cNvSpPr>
                    </xdr:nvSpPr>
                    <xdr:spPr bwMode="auto">
                      <a:xfrm>
                        <a:off x="8335274" y="5409481"/>
                        <a:ext cx="104148" cy="27750"/>
                      </a:xfrm>
                      <a:prstGeom prst="line">
                        <a:avLst/>
                      </a:prstGeom>
                      <a:noFill/>
                      <a:ln w="12700">
                        <a:solidFill>
                          <a:srgbClr xmlns:mc="http://schemas.openxmlformats.org/markup-compatibility/2006" xmlns:a14="http://schemas.microsoft.com/office/drawing/2010/main" val="000000" mc:Ignorable="a14" a14:legacySpreadsheetColorIndex="64"/>
                        </a:solidFill>
                        <a:round/>
                        <a:headEnd/>
                        <a:tailEnd/>
                      </a:ln>
                      <a:extLst>
                        <a:ext uri="{909E8E84-426E-40DD-AFC4-6F175D3DCCD1}">
                          <a14:hiddenFill xmlns:a14="http://schemas.microsoft.com/office/drawing/2010/main">
                            <a:noFill/>
                          </a14:hiddenFill>
                        </a:ext>
                      </a:extLst>
                    </xdr:spPr>
                  </xdr:sp>
                </xdr:grpSp>
              </xdr:grpSp>
              <xdr:sp macro="" textlink="">
                <xdr:nvSpPr>
                  <xdr:cNvPr id="446" name="Oval 1040"/>
                  <xdr:cNvSpPr>
                    <a:spLocks noChangeArrowheads="1"/>
                  </xdr:cNvSpPr>
                </xdr:nvSpPr>
                <xdr:spPr bwMode="auto">
                  <a:xfrm>
                    <a:off x="8469082" y="5633024"/>
                    <a:ext cx="47517" cy="32769"/>
                  </a:xfrm>
                  <a:prstGeom prst="ellipse">
                    <a:avLst/>
                  </a:prstGeom>
                  <a:solidFill>
                    <a:srgbClr val="00B050"/>
                  </a:solidFill>
                  <a:ln w="9525">
                    <a:solidFill>
                      <a:srgbClr val="00B050"/>
                    </a:solidFill>
                    <a:round/>
                    <a:headEnd/>
                    <a:tailEnd/>
                  </a:ln>
                </xdr:spPr>
              </xdr:sp>
              <xdr:sp macro="" textlink="">
                <xdr:nvSpPr>
                  <xdr:cNvPr id="447" name="Oval 1040"/>
                  <xdr:cNvSpPr>
                    <a:spLocks noChangeArrowheads="1"/>
                  </xdr:cNvSpPr>
                </xdr:nvSpPr>
                <xdr:spPr bwMode="auto">
                  <a:xfrm>
                    <a:off x="8467733" y="5717543"/>
                    <a:ext cx="47517" cy="34066"/>
                  </a:xfrm>
                  <a:prstGeom prst="ellipse">
                    <a:avLst/>
                  </a:prstGeom>
                  <a:solidFill>
                    <a:srgbClr val="00B050"/>
                  </a:solidFill>
                  <a:ln w="9525">
                    <a:solidFill>
                      <a:srgbClr val="00B050"/>
                    </a:solidFill>
                    <a:round/>
                    <a:headEnd/>
                    <a:tailEnd/>
                  </a:ln>
                </xdr:spPr>
              </xdr:sp>
            </xdr:grpSp>
          </xdr:grpSp>
          <xdr:grpSp>
            <xdr:nvGrpSpPr>
              <xdr:cNvPr id="543" name="Group 542"/>
              <xdr:cNvGrpSpPr/>
            </xdr:nvGrpSpPr>
            <xdr:grpSpPr>
              <a:xfrm>
                <a:off x="8677275" y="10877550"/>
                <a:ext cx="943372" cy="266700"/>
                <a:chOff x="8772525" y="9696450"/>
                <a:chExt cx="943372" cy="148506"/>
              </a:xfrm>
            </xdr:grpSpPr>
            <xdr:sp macro="" textlink="$H$26">
              <xdr:nvSpPr>
                <xdr:cNvPr id="540" name="Text Box 1095"/>
                <xdr:cNvSpPr txBox="1">
                  <a:spLocks noChangeArrowheads="1" noTextEdit="1"/>
                </xdr:cNvSpPr>
              </xdr:nvSpPr>
              <xdr:spPr bwMode="auto">
                <a:xfrm flipH="1">
                  <a:off x="9020431" y="9700388"/>
                  <a:ext cx="242920" cy="143166"/>
                </a:xfrm>
                <a:prstGeom prst="rect">
                  <a:avLst/>
                </a:prstGeom>
                <a:noFill/>
                <a:ln>
                  <a:noFill/>
                </a:ln>
                <a:extLst>
                  <a:ext uri="{909E8E84-426E-40DD-AFC4-6F175D3DCCD1}">
                    <a14:hiddenFill xmlns:a14="http://schemas.microsoft.com/office/drawing/2010/main">
                      <a:solidFill>
                        <a:srgbClr xmlns:mc="http://schemas.openxmlformats.org/markup-compatibility/2006" val="FFFFFF" mc:Ignorable="a14" a14:legacySpreadsheetColorIndex="9"/>
                      </a:solidFill>
                    </a14:hiddenFill>
                  </a:ext>
                  <a:ext uri="{91240B29-F687-4F45-9708-019B960494DF}">
                    <a14:hiddenLine xmlns:a14="http://schemas.microsoft.com/office/drawing/2010/main" w="9525">
                      <a:solidFill>
                        <a:srgbClr xmlns:mc="http://schemas.openxmlformats.org/markup-compatibility/2006" val="000000" mc:Ignorable="a14" a14:legacySpreadsheetColorIndex="64"/>
                      </a:solidFill>
                      <a:miter lim="800000"/>
                      <a:headEnd/>
                      <a:tailEnd/>
                    </a14:hiddenLine>
                  </a:ext>
                </a:extLst>
              </xdr:spPr>
              <xdr:txBody>
                <a:bodyPr vertOverflow="clip" wrap="square" lIns="27432" tIns="22860" rIns="0" bIns="0" anchor="t" upright="1"/>
                <a:lstStyle/>
                <a:p>
                  <a:pPr algn="l" rtl="0">
                    <a:defRPr sz="1000"/>
                  </a:pPr>
                  <a:fld id="{9F4FA19C-B4EA-4B64-80B1-B77D01F06708}" type="TxLink">
                    <a:rPr lang="th-TH" sz="1000" b="0" i="0" u="none" strike="noStrike" baseline="0">
                      <a:solidFill>
                        <a:srgbClr val="0000FF"/>
                      </a:solidFill>
                      <a:latin typeface="Times New Roman"/>
                    </a:rPr>
                    <a:pPr algn="l" rtl="0">
                      <a:defRPr sz="1000"/>
                    </a:pPr>
                    <a:t>9.0</a:t>
                  </a:fld>
                  <a:endParaRPr lang="th-TH" sz="1000" b="0" i="0" u="none" strike="noStrike" baseline="0">
                    <a:solidFill>
                      <a:srgbClr val="0000FF"/>
                    </a:solidFill>
                    <a:latin typeface="Times New Roman"/>
                  </a:endParaRPr>
                </a:p>
              </xdr:txBody>
            </xdr:sp>
            <xdr:sp macro="" textlink="$H$27">
              <xdr:nvSpPr>
                <xdr:cNvPr id="541" name="Text Box 1095"/>
                <xdr:cNvSpPr txBox="1">
                  <a:spLocks noChangeArrowheads="1" noTextEdit="1"/>
                </xdr:cNvSpPr>
              </xdr:nvSpPr>
              <xdr:spPr bwMode="auto">
                <a:xfrm flipH="1">
                  <a:off x="9231025" y="9701790"/>
                  <a:ext cx="484872" cy="143166"/>
                </a:xfrm>
                <a:prstGeom prst="rect">
                  <a:avLst/>
                </a:prstGeom>
                <a:noFill/>
                <a:ln>
                  <a:noFill/>
                </a:ln>
                <a:extLst>
                  <a:ext uri="{909E8E84-426E-40DD-AFC4-6F175D3DCCD1}">
                    <a14:hiddenFill xmlns:a14="http://schemas.microsoft.com/office/drawing/2010/main">
                      <a:solidFill>
                        <a:srgbClr xmlns:mc="http://schemas.openxmlformats.org/markup-compatibility/2006" val="FFFFFF" mc:Ignorable="a14" a14:legacySpreadsheetColorIndex="9"/>
                      </a:solidFill>
                    </a14:hiddenFill>
                  </a:ext>
                  <a:ext uri="{91240B29-F687-4F45-9708-019B960494DF}">
                    <a14:hiddenLine xmlns:a14="http://schemas.microsoft.com/office/drawing/2010/main" w="9525">
                      <a:solidFill>
                        <a:srgbClr xmlns:mc="http://schemas.openxmlformats.org/markup-compatibility/2006" val="000000" mc:Ignorable="a14" a14:legacySpreadsheetColorIndex="64"/>
                      </a:solidFill>
                      <a:miter lim="800000"/>
                      <a:headEnd/>
                      <a:tailEnd/>
                    </a14:hiddenLine>
                  </a:ext>
                </a:extLst>
              </xdr:spPr>
              <xdr:txBody>
                <a:bodyPr vertOverflow="clip" wrap="square" lIns="27432" tIns="22860" rIns="0" bIns="0" anchor="t" upright="1"/>
                <a:lstStyle/>
                <a:p>
                  <a:pPr algn="l" rtl="0">
                    <a:defRPr sz="1000"/>
                  </a:pPr>
                  <a:fld id="{5797B41A-3684-4D07-B22D-F4CF007C5770}" type="TxLink">
                    <a:rPr lang="th-TH" sz="1000" b="0" i="0" u="none" strike="noStrike" baseline="0">
                      <a:solidFill>
                        <a:srgbClr val="0000FF"/>
                      </a:solidFill>
                      <a:latin typeface="Times New Roman"/>
                    </a:rPr>
                    <a:pPr algn="l" rtl="0">
                      <a:defRPr sz="1000"/>
                    </a:pPr>
                    <a:t>@0.150</a:t>
                  </a:fld>
                  <a:endParaRPr lang="th-TH" sz="1000" b="0" i="0" u="none" strike="noStrike" baseline="0">
                    <a:solidFill>
                      <a:srgbClr val="0000FF"/>
                    </a:solidFill>
                    <a:latin typeface="Times New Roman"/>
                  </a:endParaRPr>
                </a:p>
              </xdr:txBody>
            </xdr:sp>
            <xdr:sp macro="" textlink="$D$12">
              <xdr:nvSpPr>
                <xdr:cNvPr id="542" name="Text Box 1095"/>
                <xdr:cNvSpPr txBox="1">
                  <a:spLocks noChangeArrowheads="1" noTextEdit="1"/>
                </xdr:cNvSpPr>
              </xdr:nvSpPr>
              <xdr:spPr bwMode="auto">
                <a:xfrm flipH="1">
                  <a:off x="8772525" y="9696450"/>
                  <a:ext cx="242920" cy="143166"/>
                </a:xfrm>
                <a:prstGeom prst="rect">
                  <a:avLst/>
                </a:prstGeom>
                <a:noFill/>
                <a:ln>
                  <a:noFill/>
                </a:ln>
                <a:extLst>
                  <a:ext uri="{909E8E84-426E-40DD-AFC4-6F175D3DCCD1}">
                    <a14:hiddenFill xmlns:a14="http://schemas.microsoft.com/office/drawing/2010/main">
                      <a:solidFill>
                        <a:srgbClr xmlns:mc="http://schemas.openxmlformats.org/markup-compatibility/2006" val="FFFFFF" mc:Ignorable="a14" a14:legacySpreadsheetColorIndex="9"/>
                      </a:solidFill>
                    </a14:hiddenFill>
                  </a:ext>
                  <a:ext uri="{91240B29-F687-4F45-9708-019B960494DF}">
                    <a14:hiddenLine xmlns:a14="http://schemas.microsoft.com/office/drawing/2010/main" w="9525">
                      <a:solidFill>
                        <a:srgbClr xmlns:mc="http://schemas.openxmlformats.org/markup-compatibility/2006" val="000000" mc:Ignorable="a14" a14:legacySpreadsheetColorIndex="64"/>
                      </a:solidFill>
                      <a:miter lim="800000"/>
                      <a:headEnd/>
                      <a:tailEnd/>
                    </a14:hiddenLine>
                  </a:ext>
                </a:extLst>
              </xdr:spPr>
              <xdr:txBody>
                <a:bodyPr vertOverflow="clip" wrap="square" lIns="27432" tIns="22860" rIns="0" bIns="0" anchor="t" upright="1"/>
                <a:lstStyle/>
                <a:p>
                  <a:pPr algn="l" rtl="0">
                    <a:defRPr sz="1000"/>
                  </a:pPr>
                  <a:fld id="{D38B2959-27FB-497E-ADEF-468D2068F92F}" type="TxLink">
                    <a:rPr lang="th-TH" sz="1000" b="0" i="0" u="none" strike="noStrike" baseline="0">
                      <a:solidFill>
                        <a:srgbClr val="0000FF"/>
                      </a:solidFill>
                      <a:latin typeface="Times New Roman"/>
                    </a:rPr>
                    <a:pPr algn="l" rtl="0">
                      <a:defRPr sz="1000"/>
                    </a:pPr>
                    <a:t>RB</a:t>
                  </a:fld>
                  <a:endParaRPr lang="th-TH" sz="1000" b="0" i="0" u="none" strike="noStrike" baseline="0">
                    <a:solidFill>
                      <a:srgbClr val="0000FF"/>
                    </a:solidFill>
                    <a:latin typeface="Times New Roman"/>
                  </a:endParaRPr>
                </a:p>
              </xdr:txBody>
            </xdr:sp>
          </xdr:grpSp>
          <xdr:grpSp>
            <xdr:nvGrpSpPr>
              <xdr:cNvPr id="547" name="Group 546"/>
              <xdr:cNvGrpSpPr/>
            </xdr:nvGrpSpPr>
            <xdr:grpSpPr>
              <a:xfrm>
                <a:off x="8696325" y="10668000"/>
                <a:ext cx="943372" cy="160766"/>
                <a:chOff x="8772525" y="9696450"/>
                <a:chExt cx="943372" cy="160766"/>
              </a:xfrm>
            </xdr:grpSpPr>
            <xdr:sp macro="" textlink="$H$32">
              <xdr:nvSpPr>
                <xdr:cNvPr id="544" name="Text Box 1095"/>
                <xdr:cNvSpPr txBox="1">
                  <a:spLocks noChangeArrowheads="1" noTextEdit="1"/>
                </xdr:cNvSpPr>
              </xdr:nvSpPr>
              <xdr:spPr bwMode="auto">
                <a:xfrm flipH="1">
                  <a:off x="9020431" y="9700713"/>
                  <a:ext cx="242920" cy="154985"/>
                </a:xfrm>
                <a:prstGeom prst="rect">
                  <a:avLst/>
                </a:prstGeom>
                <a:noFill/>
                <a:ln>
                  <a:noFill/>
                </a:ln>
                <a:extLst>
                  <a:ext uri="{909E8E84-426E-40DD-AFC4-6F175D3DCCD1}">
                    <a14:hiddenFill xmlns:a14="http://schemas.microsoft.com/office/drawing/2010/main">
                      <a:solidFill>
                        <a:srgbClr xmlns:mc="http://schemas.openxmlformats.org/markup-compatibility/2006" val="FFFFFF" mc:Ignorable="a14" a14:legacySpreadsheetColorIndex="9"/>
                      </a:solidFill>
                    </a14:hiddenFill>
                  </a:ext>
                  <a:ext uri="{91240B29-F687-4F45-9708-019B960494DF}">
                    <a14:hiddenLine xmlns:a14="http://schemas.microsoft.com/office/drawing/2010/main" w="9525">
                      <a:solidFill>
                        <a:srgbClr xmlns:mc="http://schemas.openxmlformats.org/markup-compatibility/2006" val="000000" mc:Ignorable="a14" a14:legacySpreadsheetColorIndex="64"/>
                      </a:solidFill>
                      <a:miter lim="800000"/>
                      <a:headEnd/>
                      <a:tailEnd/>
                    </a14:hiddenLine>
                  </a:ext>
                </a:extLst>
              </xdr:spPr>
              <xdr:txBody>
                <a:bodyPr vertOverflow="clip" wrap="square" lIns="27432" tIns="22860" rIns="0" bIns="0" anchor="t" upright="1"/>
                <a:lstStyle/>
                <a:p>
                  <a:pPr algn="l" rtl="0">
                    <a:defRPr sz="1000"/>
                  </a:pPr>
                  <a:fld id="{47DCF9FB-CC4C-46ED-8D52-E42355E39457}" type="TxLink">
                    <a:rPr lang="th-TH" sz="1000" b="0" i="0" u="none" strike="noStrike" baseline="0">
                      <a:solidFill>
                        <a:srgbClr val="0000FF"/>
                      </a:solidFill>
                      <a:latin typeface="Times New Roman"/>
                    </a:rPr>
                    <a:pPr algn="l" rtl="0">
                      <a:defRPr sz="1000"/>
                    </a:pPr>
                    <a:t>9.0</a:t>
                  </a:fld>
                  <a:endParaRPr lang="th-TH" sz="1000" b="0" i="0" u="none" strike="noStrike" baseline="0">
                    <a:solidFill>
                      <a:srgbClr val="0000FF"/>
                    </a:solidFill>
                    <a:latin typeface="Times New Roman"/>
                  </a:endParaRPr>
                </a:p>
              </xdr:txBody>
            </xdr:sp>
            <xdr:sp macro="" textlink="$H$33">
              <xdr:nvSpPr>
                <xdr:cNvPr id="545" name="Text Box 1095"/>
                <xdr:cNvSpPr txBox="1">
                  <a:spLocks noChangeArrowheads="1" noTextEdit="1"/>
                </xdr:cNvSpPr>
              </xdr:nvSpPr>
              <xdr:spPr bwMode="auto">
                <a:xfrm flipH="1">
                  <a:off x="9231025" y="9702231"/>
                  <a:ext cx="484872" cy="154985"/>
                </a:xfrm>
                <a:prstGeom prst="rect">
                  <a:avLst/>
                </a:prstGeom>
                <a:noFill/>
                <a:ln>
                  <a:noFill/>
                </a:ln>
                <a:extLst>
                  <a:ext uri="{909E8E84-426E-40DD-AFC4-6F175D3DCCD1}">
                    <a14:hiddenFill xmlns:a14="http://schemas.microsoft.com/office/drawing/2010/main">
                      <a:solidFill>
                        <a:srgbClr xmlns:mc="http://schemas.openxmlformats.org/markup-compatibility/2006" val="FFFFFF" mc:Ignorable="a14" a14:legacySpreadsheetColorIndex="9"/>
                      </a:solidFill>
                    </a14:hiddenFill>
                  </a:ext>
                  <a:ext uri="{91240B29-F687-4F45-9708-019B960494DF}">
                    <a14:hiddenLine xmlns:a14="http://schemas.microsoft.com/office/drawing/2010/main" w="9525">
                      <a:solidFill>
                        <a:srgbClr xmlns:mc="http://schemas.openxmlformats.org/markup-compatibility/2006" val="000000" mc:Ignorable="a14" a14:legacySpreadsheetColorIndex="64"/>
                      </a:solidFill>
                      <a:miter lim="800000"/>
                      <a:headEnd/>
                      <a:tailEnd/>
                    </a14:hiddenLine>
                  </a:ext>
                </a:extLst>
              </xdr:spPr>
              <xdr:txBody>
                <a:bodyPr vertOverflow="clip" wrap="square" lIns="27432" tIns="22860" rIns="0" bIns="0" anchor="t" upright="1"/>
                <a:lstStyle/>
                <a:p>
                  <a:pPr algn="l" rtl="0">
                    <a:defRPr sz="1000"/>
                  </a:pPr>
                  <a:fld id="{738BF2D1-B7C7-4EAF-846E-886870974749}" type="TxLink">
                    <a:rPr lang="th-TH" sz="1000" b="0" i="0" u="none" strike="noStrike" baseline="0">
                      <a:solidFill>
                        <a:srgbClr val="0000FF"/>
                      </a:solidFill>
                      <a:latin typeface="Times New Roman"/>
                    </a:rPr>
                    <a:pPr algn="l" rtl="0">
                      <a:defRPr sz="1000"/>
                    </a:pPr>
                    <a:t>@0.250</a:t>
                  </a:fld>
                  <a:endParaRPr lang="th-TH" sz="1000" b="0" i="0" u="none" strike="noStrike" baseline="0">
                    <a:solidFill>
                      <a:srgbClr val="0000FF"/>
                    </a:solidFill>
                    <a:latin typeface="Times New Roman"/>
                  </a:endParaRPr>
                </a:p>
              </xdr:txBody>
            </xdr:sp>
            <xdr:sp macro="" textlink="$D$12">
              <xdr:nvSpPr>
                <xdr:cNvPr id="546" name="Text Box 1095"/>
                <xdr:cNvSpPr txBox="1">
                  <a:spLocks noChangeArrowheads="1" noTextEdit="1"/>
                </xdr:cNvSpPr>
              </xdr:nvSpPr>
              <xdr:spPr bwMode="auto">
                <a:xfrm flipH="1">
                  <a:off x="8772525" y="9696450"/>
                  <a:ext cx="242920" cy="154985"/>
                </a:xfrm>
                <a:prstGeom prst="rect">
                  <a:avLst/>
                </a:prstGeom>
                <a:noFill/>
                <a:ln>
                  <a:noFill/>
                </a:ln>
                <a:extLst>
                  <a:ext uri="{909E8E84-426E-40DD-AFC4-6F175D3DCCD1}">
                    <a14:hiddenFill xmlns:a14="http://schemas.microsoft.com/office/drawing/2010/main">
                      <a:solidFill>
                        <a:srgbClr xmlns:mc="http://schemas.openxmlformats.org/markup-compatibility/2006" val="FFFFFF" mc:Ignorable="a14" a14:legacySpreadsheetColorIndex="9"/>
                      </a:solidFill>
                    </a14:hiddenFill>
                  </a:ext>
                  <a:ext uri="{91240B29-F687-4F45-9708-019B960494DF}">
                    <a14:hiddenLine xmlns:a14="http://schemas.microsoft.com/office/drawing/2010/main" w="9525">
                      <a:solidFill>
                        <a:srgbClr xmlns:mc="http://schemas.openxmlformats.org/markup-compatibility/2006" val="000000" mc:Ignorable="a14" a14:legacySpreadsheetColorIndex="64"/>
                      </a:solidFill>
                      <a:miter lim="800000"/>
                      <a:headEnd/>
                      <a:tailEnd/>
                    </a14:hiddenLine>
                  </a:ext>
                </a:extLst>
              </xdr:spPr>
              <xdr:txBody>
                <a:bodyPr vertOverflow="clip" wrap="square" lIns="27432" tIns="22860" rIns="0" bIns="0" anchor="t" upright="1"/>
                <a:lstStyle/>
                <a:p>
                  <a:pPr algn="l" rtl="0">
                    <a:defRPr sz="1000"/>
                  </a:pPr>
                  <a:fld id="{D38B2959-27FB-497E-ADEF-468D2068F92F}" type="TxLink">
                    <a:rPr lang="th-TH" sz="1000" b="0" i="0" u="none" strike="noStrike" baseline="0">
                      <a:solidFill>
                        <a:srgbClr val="0000FF"/>
                      </a:solidFill>
                      <a:latin typeface="Times New Roman"/>
                    </a:rPr>
                    <a:pPr algn="l" rtl="0">
                      <a:defRPr sz="1000"/>
                    </a:pPr>
                    <a:t>RB</a:t>
                  </a:fld>
                  <a:endParaRPr lang="th-TH" sz="1000" b="0" i="0" u="none" strike="noStrike" baseline="0">
                    <a:solidFill>
                      <a:srgbClr val="0000FF"/>
                    </a:solidFill>
                    <a:latin typeface="Times New Roman"/>
                  </a:endParaRPr>
                </a:p>
              </xdr:txBody>
            </xdr:sp>
          </xdr:grpSp>
        </xdr:grpSp>
        <xdr:grpSp>
          <xdr:nvGrpSpPr>
            <xdr:cNvPr id="552" name="Group 551"/>
            <xdr:cNvGrpSpPr/>
          </xdr:nvGrpSpPr>
          <xdr:grpSpPr>
            <a:xfrm>
              <a:off x="8507291" y="9990992"/>
              <a:ext cx="943855" cy="163139"/>
              <a:chOff x="8162925" y="9696450"/>
              <a:chExt cx="946786" cy="163139"/>
            </a:xfrm>
          </xdr:grpSpPr>
          <xdr:sp macro="" textlink="$J$26">
            <xdr:nvSpPr>
              <xdr:cNvPr id="549" name="Text Box 1095"/>
              <xdr:cNvSpPr txBox="1">
                <a:spLocks noChangeArrowheads="1" noTextEdit="1"/>
              </xdr:cNvSpPr>
            </xdr:nvSpPr>
            <xdr:spPr bwMode="auto">
              <a:xfrm flipH="1">
                <a:off x="8411728" y="9700776"/>
                <a:ext cx="243799" cy="157272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 xmlns:a14="http://schemas.microsoft.com/office/drawing/2010/main">
                    <a:solidFill>
                      <a:srgbClr xmlns:mc="http://schemas.openxmlformats.org/markup-compatibility/2006" val="FFFFFF" mc:Ignorable="a14" a14:legacySpreadsheetColorIndex="9"/>
                    </a:solidFill>
                  </a14:hiddenFill>
                </a:ext>
                <a:ext uri="{91240B29-F687-4F45-9708-019B960494DF}">
                  <a14:hiddenLine xmlns:a14="http://schemas.microsoft.com/office/drawing/2010/main" w="9525">
                    <a:solidFill>
                      <a:srgbClr xmlns:mc="http://schemas.openxmlformats.org/markup-compatibility/2006"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  <xdr:txBody>
              <a:bodyPr vertOverflow="clip" wrap="square" lIns="27432" tIns="22860" rIns="0" bIns="0" anchor="t" upright="1"/>
              <a:lstStyle/>
              <a:p>
                <a:pPr algn="l" rtl="0">
                  <a:defRPr sz="1000"/>
                </a:pPr>
                <a:fld id="{F4632074-76B6-4620-BD30-4A52D56CE8E7}" type="TxLink">
                  <a:rPr lang="th-TH" sz="1000" b="0" i="0" u="none" strike="noStrike" baseline="0">
                    <a:solidFill>
                      <a:srgbClr val="0000FF"/>
                    </a:solidFill>
                    <a:latin typeface="Times New Roman"/>
                  </a:rPr>
                  <a:pPr algn="l" rtl="0">
                    <a:defRPr sz="1000"/>
                  </a:pPr>
                  <a:t>9.0</a:t>
                </a:fld>
                <a:endParaRPr lang="th-TH" sz="1000" b="0" i="0" u="none" strike="noStrike" baseline="0">
                  <a:solidFill>
                    <a:srgbClr val="0000FF"/>
                  </a:solidFill>
                  <a:latin typeface="Times New Roman"/>
                </a:endParaRPr>
              </a:p>
            </xdr:txBody>
          </xdr:sp>
          <xdr:sp macro="" textlink="$J$27">
            <xdr:nvSpPr>
              <xdr:cNvPr id="550" name="Text Box 1095"/>
              <xdr:cNvSpPr txBox="1">
                <a:spLocks noChangeArrowheads="1" noTextEdit="1"/>
              </xdr:cNvSpPr>
            </xdr:nvSpPr>
            <xdr:spPr bwMode="auto">
              <a:xfrm flipH="1">
                <a:off x="8623084" y="9702317"/>
                <a:ext cx="486627" cy="157272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 xmlns:a14="http://schemas.microsoft.com/office/drawing/2010/main">
                    <a:solidFill>
                      <a:srgbClr xmlns:mc="http://schemas.openxmlformats.org/markup-compatibility/2006" val="FFFFFF" mc:Ignorable="a14" a14:legacySpreadsheetColorIndex="9"/>
                    </a:solidFill>
                  </a14:hiddenFill>
                </a:ext>
                <a:ext uri="{91240B29-F687-4F45-9708-019B960494DF}">
                  <a14:hiddenLine xmlns:a14="http://schemas.microsoft.com/office/drawing/2010/main" w="9525">
                    <a:solidFill>
                      <a:srgbClr xmlns:mc="http://schemas.openxmlformats.org/markup-compatibility/2006"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  <xdr:txBody>
              <a:bodyPr vertOverflow="clip" wrap="square" lIns="27432" tIns="22860" rIns="0" bIns="0" anchor="t" upright="1"/>
              <a:lstStyle/>
              <a:p>
                <a:pPr algn="l" rtl="0">
                  <a:defRPr sz="1000"/>
                </a:pPr>
                <a:fld id="{3F2DF9A6-65E8-4F35-9E23-1A5CFABE364F}" type="TxLink">
                  <a:rPr lang="th-TH" sz="1000" b="0" i="0" u="none" strike="noStrike" baseline="0">
                    <a:solidFill>
                      <a:srgbClr val="0000FF"/>
                    </a:solidFill>
                    <a:latin typeface="Times New Roman"/>
                  </a:rPr>
                  <a:pPr algn="l" rtl="0">
                    <a:defRPr sz="1000"/>
                  </a:pPr>
                  <a:t>@0.150</a:t>
                </a:fld>
                <a:endParaRPr lang="th-TH" sz="1000" b="0" i="0" u="none" strike="noStrike" baseline="0">
                  <a:solidFill>
                    <a:srgbClr val="0000FF"/>
                  </a:solidFill>
                  <a:latin typeface="Times New Roman"/>
                </a:endParaRPr>
              </a:p>
            </xdr:txBody>
          </xdr:sp>
          <xdr:sp macro="" textlink="$D$12">
            <xdr:nvSpPr>
              <xdr:cNvPr id="551" name="Text Box 1095"/>
              <xdr:cNvSpPr txBox="1">
                <a:spLocks noChangeArrowheads="1" noTextEdit="1"/>
              </xdr:cNvSpPr>
            </xdr:nvSpPr>
            <xdr:spPr bwMode="auto">
              <a:xfrm flipH="1">
                <a:off x="8162925" y="9696450"/>
                <a:ext cx="243799" cy="157272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 xmlns:a14="http://schemas.microsoft.com/office/drawing/2010/main">
                    <a:solidFill>
                      <a:srgbClr xmlns:mc="http://schemas.openxmlformats.org/markup-compatibility/2006" val="FFFFFF" mc:Ignorable="a14" a14:legacySpreadsheetColorIndex="9"/>
                    </a:solidFill>
                  </a14:hiddenFill>
                </a:ext>
                <a:ext uri="{91240B29-F687-4F45-9708-019B960494DF}">
                  <a14:hiddenLine xmlns:a14="http://schemas.microsoft.com/office/drawing/2010/main" w="9525">
                    <a:solidFill>
                      <a:srgbClr xmlns:mc="http://schemas.openxmlformats.org/markup-compatibility/2006"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  <xdr:txBody>
              <a:bodyPr vertOverflow="clip" wrap="square" lIns="27432" tIns="22860" rIns="0" bIns="0" anchor="t" upright="1"/>
              <a:lstStyle/>
              <a:p>
                <a:pPr algn="l" rtl="0">
                  <a:defRPr sz="1000"/>
                </a:pPr>
                <a:fld id="{D38B2959-27FB-497E-ADEF-468D2068F92F}" type="TxLink">
                  <a:rPr lang="th-TH" sz="1000" b="0" i="0" u="none" strike="noStrike" baseline="0">
                    <a:solidFill>
                      <a:srgbClr val="0000FF"/>
                    </a:solidFill>
                    <a:latin typeface="Times New Roman"/>
                  </a:rPr>
                  <a:pPr algn="l" rtl="0">
                    <a:defRPr sz="1000"/>
                  </a:pPr>
                  <a:t>RB</a:t>
                </a:fld>
                <a:endParaRPr lang="th-TH" sz="1000" b="0" i="0" u="none" strike="noStrike" baseline="0">
                  <a:solidFill>
                    <a:srgbClr val="0000FF"/>
                  </a:solidFill>
                  <a:latin typeface="Times New Roman"/>
                </a:endParaRPr>
              </a:p>
            </xdr:txBody>
          </xdr:sp>
        </xdr:grpSp>
        <xdr:grpSp>
          <xdr:nvGrpSpPr>
            <xdr:cNvPr id="556" name="Group 555"/>
            <xdr:cNvGrpSpPr/>
          </xdr:nvGrpSpPr>
          <xdr:grpSpPr>
            <a:xfrm>
              <a:off x="7766539" y="9964615"/>
              <a:ext cx="688730" cy="495125"/>
              <a:chOff x="8755673" y="9971942"/>
              <a:chExt cx="688730" cy="495125"/>
            </a:xfrm>
          </xdr:grpSpPr>
          <xdr:sp macro="" textlink="">
            <xdr:nvSpPr>
              <xdr:cNvPr id="553" name="Oval 552"/>
              <xdr:cNvSpPr/>
            </xdr:nvSpPr>
            <xdr:spPr>
              <a:xfrm>
                <a:off x="8755673" y="10385295"/>
                <a:ext cx="107018" cy="81772"/>
              </a:xfrm>
              <a:prstGeom prst="ellipse">
                <a:avLst/>
              </a:prstGeom>
              <a:noFill/>
              <a:ln w="12700">
                <a:solidFill>
                  <a:schemeClr val="tx1"/>
                </a:solidFill>
              </a:ln>
            </xdr:spPr>
            <xdr:style>
              <a:lnRef idx="2">
                <a:schemeClr val="accent1">
                  <a:shade val="50000"/>
                </a:schemeClr>
              </a:lnRef>
              <a:fillRef idx="1">
                <a:schemeClr val="accent1"/>
              </a:fillRef>
              <a:effectRef idx="0">
                <a:schemeClr val="accent1"/>
              </a:effectRef>
              <a:fontRef idx="minor">
                <a:schemeClr val="lt1"/>
              </a:fontRef>
            </xdr:style>
            <xdr:txBody>
              <a:bodyPr vertOverflow="clip" horzOverflow="clip" rtlCol="0" anchor="t"/>
              <a:lstStyle/>
              <a:p>
                <a:pPr algn="l"/>
                <a:endParaRPr lang="th-TH" sz="1100"/>
              </a:p>
            </xdr:txBody>
          </xdr:sp>
          <xdr:cxnSp macro="">
            <xdr:nvCxnSpPr>
              <xdr:cNvPr id="554" name="Straight Connector 553"/>
              <xdr:cNvCxnSpPr/>
            </xdr:nvCxnSpPr>
            <xdr:spPr>
              <a:xfrm>
                <a:off x="8808486" y="9971942"/>
                <a:ext cx="0" cy="405590"/>
              </a:xfrm>
              <a:prstGeom prst="line">
                <a:avLst/>
              </a:prstGeom>
            </xdr:spPr>
            <xdr:style>
              <a:lnRef idx="1">
                <a:schemeClr val="dk1"/>
              </a:lnRef>
              <a:fillRef idx="0">
                <a:schemeClr val="dk1"/>
              </a:fillRef>
              <a:effectRef idx="0">
                <a:schemeClr val="dk1"/>
              </a:effectRef>
              <a:fontRef idx="minor">
                <a:schemeClr val="tx1"/>
              </a:fontRef>
            </xdr:style>
          </xdr:cxnSp>
          <xdr:cxnSp macro="">
            <xdr:nvCxnSpPr>
              <xdr:cNvPr id="555" name="Straight Connector 554"/>
              <xdr:cNvCxnSpPr/>
            </xdr:nvCxnSpPr>
            <xdr:spPr>
              <a:xfrm>
                <a:off x="8802837" y="9971942"/>
                <a:ext cx="641566" cy="0"/>
              </a:xfrm>
              <a:prstGeom prst="line">
                <a:avLst/>
              </a:prstGeom>
            </xdr:spPr>
            <xdr:style>
              <a:lnRef idx="1">
                <a:schemeClr val="dk1"/>
              </a:lnRef>
              <a:fillRef idx="0">
                <a:schemeClr val="dk1"/>
              </a:fillRef>
              <a:effectRef idx="0">
                <a:schemeClr val="dk1"/>
              </a:effectRef>
              <a:fontRef idx="minor">
                <a:schemeClr val="tx1"/>
              </a:fontRef>
            </xdr:style>
          </xdr:cxnSp>
        </xdr:grpSp>
        <xdr:grpSp>
          <xdr:nvGrpSpPr>
            <xdr:cNvPr id="560" name="Group 559"/>
            <xdr:cNvGrpSpPr/>
          </xdr:nvGrpSpPr>
          <xdr:grpSpPr>
            <a:xfrm>
              <a:off x="8513884" y="9832730"/>
              <a:ext cx="945367" cy="158228"/>
              <a:chOff x="8147538" y="9678865"/>
              <a:chExt cx="945367" cy="158228"/>
            </a:xfrm>
          </xdr:grpSpPr>
          <xdr:sp macro="" textlink="$J$32">
            <xdr:nvSpPr>
              <xdr:cNvPr id="557" name="Text Box 1095"/>
              <xdr:cNvSpPr txBox="1">
                <a:spLocks noChangeArrowheads="1" noTextEdit="1"/>
              </xdr:cNvSpPr>
            </xdr:nvSpPr>
            <xdr:spPr bwMode="auto">
              <a:xfrm flipH="1">
                <a:off x="8395968" y="9683060"/>
                <a:ext cx="243434" cy="152538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 xmlns:a14="http://schemas.microsoft.com/office/drawing/2010/main">
                    <a:solidFill>
                      <a:srgbClr xmlns:mc="http://schemas.openxmlformats.org/markup-compatibility/2006" val="FFFFFF" mc:Ignorable="a14" a14:legacySpreadsheetColorIndex="9"/>
                    </a:solidFill>
                  </a14:hiddenFill>
                </a:ext>
                <a:ext uri="{91240B29-F687-4F45-9708-019B960494DF}">
                  <a14:hiddenLine xmlns:a14="http://schemas.microsoft.com/office/drawing/2010/main" w="9525">
                    <a:solidFill>
                      <a:srgbClr xmlns:mc="http://schemas.openxmlformats.org/markup-compatibility/2006"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  <xdr:txBody>
              <a:bodyPr vertOverflow="clip" wrap="square" lIns="27432" tIns="22860" rIns="0" bIns="0" anchor="t" upright="1"/>
              <a:lstStyle/>
              <a:p>
                <a:pPr algn="l" rtl="0">
                  <a:defRPr sz="1000"/>
                </a:pPr>
                <a:fld id="{DA4CE1DA-9BC4-4833-8BC5-2FA12F103263}" type="TxLink">
                  <a:rPr lang="th-TH" sz="1000" b="0" i="0" u="none" strike="noStrike" baseline="0">
                    <a:solidFill>
                      <a:srgbClr val="0000FF"/>
                    </a:solidFill>
                    <a:latin typeface="Times New Roman"/>
                  </a:rPr>
                  <a:pPr algn="l" rtl="0">
                    <a:defRPr sz="1000"/>
                  </a:pPr>
                  <a:t>9.0</a:t>
                </a:fld>
                <a:endParaRPr lang="th-TH" sz="1000" b="0" i="0" u="none" strike="noStrike" baseline="0">
                  <a:solidFill>
                    <a:srgbClr val="0000FF"/>
                  </a:solidFill>
                  <a:latin typeface="Times New Roman"/>
                </a:endParaRPr>
              </a:p>
            </xdr:txBody>
          </xdr:sp>
          <xdr:sp macro="" textlink="$J$33">
            <xdr:nvSpPr>
              <xdr:cNvPr id="558" name="Text Box 1095"/>
              <xdr:cNvSpPr txBox="1">
                <a:spLocks noChangeArrowheads="1" noTextEdit="1"/>
              </xdr:cNvSpPr>
            </xdr:nvSpPr>
            <xdr:spPr bwMode="auto">
              <a:xfrm flipH="1">
                <a:off x="8607007" y="9684555"/>
                <a:ext cx="485898" cy="152538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 xmlns:a14="http://schemas.microsoft.com/office/drawing/2010/main">
                    <a:solidFill>
                      <a:srgbClr xmlns:mc="http://schemas.openxmlformats.org/markup-compatibility/2006" val="FFFFFF" mc:Ignorable="a14" a14:legacySpreadsheetColorIndex="9"/>
                    </a:solidFill>
                  </a14:hiddenFill>
                </a:ext>
                <a:ext uri="{91240B29-F687-4F45-9708-019B960494DF}">
                  <a14:hiddenLine xmlns:a14="http://schemas.microsoft.com/office/drawing/2010/main" w="9525">
                    <a:solidFill>
                      <a:srgbClr xmlns:mc="http://schemas.openxmlformats.org/markup-compatibility/2006"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  <xdr:txBody>
              <a:bodyPr vertOverflow="clip" wrap="square" lIns="27432" tIns="22860" rIns="0" bIns="0" anchor="t" upright="1"/>
              <a:lstStyle/>
              <a:p>
                <a:pPr algn="l" rtl="0">
                  <a:defRPr sz="1000"/>
                </a:pPr>
                <a:fld id="{14592E0D-89FE-48DD-8982-C7DF2316B5CB}" type="TxLink">
                  <a:rPr lang="th-TH" sz="1000" b="0" i="0" u="none" strike="noStrike" baseline="0">
                    <a:solidFill>
                      <a:srgbClr val="0000FF"/>
                    </a:solidFill>
                    <a:latin typeface="Times New Roman"/>
                  </a:rPr>
                  <a:pPr algn="l" rtl="0">
                    <a:defRPr sz="1000"/>
                  </a:pPr>
                  <a:t>@0.250</a:t>
                </a:fld>
                <a:endParaRPr lang="th-TH" sz="1000" b="0" i="0" u="none" strike="noStrike" baseline="0">
                  <a:solidFill>
                    <a:srgbClr val="0000FF"/>
                  </a:solidFill>
                  <a:latin typeface="Times New Roman"/>
                </a:endParaRPr>
              </a:p>
            </xdr:txBody>
          </xdr:sp>
          <xdr:sp macro="" textlink="$D$12">
            <xdr:nvSpPr>
              <xdr:cNvPr id="559" name="Text Box 1095"/>
              <xdr:cNvSpPr txBox="1">
                <a:spLocks noChangeArrowheads="1" noTextEdit="1"/>
              </xdr:cNvSpPr>
            </xdr:nvSpPr>
            <xdr:spPr bwMode="auto">
              <a:xfrm flipH="1">
                <a:off x="8147538" y="9678865"/>
                <a:ext cx="243434" cy="152538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 xmlns:a14="http://schemas.microsoft.com/office/drawing/2010/main">
                    <a:solidFill>
                      <a:srgbClr xmlns:mc="http://schemas.openxmlformats.org/markup-compatibility/2006" val="FFFFFF" mc:Ignorable="a14" a14:legacySpreadsheetColorIndex="9"/>
                    </a:solidFill>
                  </a14:hiddenFill>
                </a:ext>
                <a:ext uri="{91240B29-F687-4F45-9708-019B960494DF}">
                  <a14:hiddenLine xmlns:a14="http://schemas.microsoft.com/office/drawing/2010/main" w="9525">
                    <a:solidFill>
                      <a:srgbClr xmlns:mc="http://schemas.openxmlformats.org/markup-compatibility/2006"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  <xdr:txBody>
              <a:bodyPr vertOverflow="clip" wrap="square" lIns="27432" tIns="22860" rIns="0" bIns="0" anchor="t" upright="1"/>
              <a:lstStyle/>
              <a:p>
                <a:pPr algn="l" rtl="0">
                  <a:defRPr sz="1000"/>
                </a:pPr>
                <a:fld id="{D38B2959-27FB-497E-ADEF-468D2068F92F}" type="TxLink">
                  <a:rPr lang="th-TH" sz="1000" b="0" i="0" u="none" strike="noStrike" baseline="0">
                    <a:solidFill>
                      <a:srgbClr val="0000FF"/>
                    </a:solidFill>
                    <a:latin typeface="Times New Roman"/>
                  </a:rPr>
                  <a:pPr algn="l" rtl="0">
                    <a:defRPr sz="1000"/>
                  </a:pPr>
                  <a:t>RB</a:t>
                </a:fld>
                <a:endParaRPr lang="th-TH" sz="1000" b="0" i="0" u="none" strike="noStrike" baseline="0">
                  <a:solidFill>
                    <a:srgbClr val="0000FF"/>
                  </a:solidFill>
                  <a:latin typeface="Times New Roman"/>
                </a:endParaRPr>
              </a:p>
            </xdr:txBody>
          </xdr:sp>
        </xdr:grpSp>
      </xdr:grpSp>
      <xdr:sp macro="" textlink="">
        <xdr:nvSpPr>
          <xdr:cNvPr id="564" name="Oval 563"/>
          <xdr:cNvSpPr/>
        </xdr:nvSpPr>
        <xdr:spPr>
          <a:xfrm>
            <a:off x="9924926" y="10377967"/>
            <a:ext cx="107018" cy="81772"/>
          </a:xfrm>
          <a:prstGeom prst="ellipse">
            <a:avLst/>
          </a:prstGeom>
          <a:noFill/>
          <a:ln w="12700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th-TH" sz="1100"/>
          </a:p>
        </xdr:txBody>
      </xdr:sp>
      <xdr:cxnSp macro="">
        <xdr:nvCxnSpPr>
          <xdr:cNvPr id="565" name="Straight Connector 564"/>
          <xdr:cNvCxnSpPr/>
        </xdr:nvCxnSpPr>
        <xdr:spPr>
          <a:xfrm>
            <a:off x="9977739" y="9964614"/>
            <a:ext cx="0" cy="405590"/>
          </a:xfrm>
          <a:prstGeom prst="line">
            <a:avLst/>
          </a:prstGeom>
        </xdr:spPr>
        <xdr:style>
          <a:lnRef idx="1">
            <a:schemeClr val="dk1"/>
          </a:lnRef>
          <a:fillRef idx="0">
            <a:schemeClr val="dk1"/>
          </a:fillRef>
          <a:effectRef idx="0">
            <a:schemeClr val="dk1"/>
          </a:effectRef>
          <a:fontRef idx="minor">
            <a:schemeClr val="tx1"/>
          </a:fontRef>
        </xdr:style>
      </xdr:cxnSp>
      <xdr:cxnSp macro="">
        <xdr:nvCxnSpPr>
          <xdr:cNvPr id="566" name="Straight Connector 565"/>
          <xdr:cNvCxnSpPr/>
        </xdr:nvCxnSpPr>
        <xdr:spPr>
          <a:xfrm>
            <a:off x="9456003" y="9971941"/>
            <a:ext cx="523266" cy="0"/>
          </a:xfrm>
          <a:prstGeom prst="line">
            <a:avLst/>
          </a:prstGeom>
        </xdr:spPr>
        <xdr:style>
          <a:lnRef idx="1">
            <a:schemeClr val="dk1"/>
          </a:lnRef>
          <a:fillRef idx="0">
            <a:schemeClr val="dk1"/>
          </a:fillRef>
          <a:effectRef idx="0">
            <a:schemeClr val="dk1"/>
          </a:effectRef>
          <a:fontRef idx="minor">
            <a:schemeClr val="tx1"/>
          </a:fontRef>
        </xdr:style>
      </xdr:cxnSp>
    </xdr:grp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13</xdr:col>
      <xdr:colOff>602116</xdr:colOff>
      <xdr:row>21</xdr:row>
      <xdr:rowOff>14287</xdr:rowOff>
    </xdr:from>
    <xdr:to>
      <xdr:col>18</xdr:col>
      <xdr:colOff>149678</xdr:colOff>
      <xdr:row>25</xdr:row>
      <xdr:rowOff>61231</xdr:rowOff>
    </xdr:to>
    <xdr:pic>
      <xdr:nvPicPr>
        <xdr:cNvPr id="25" name="Picture 24"/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l="62455" t="38171" r="24518" b="40919"/>
        <a:stretch/>
      </xdr:blipFill>
      <xdr:spPr>
        <a:xfrm>
          <a:off x="8861652" y="6532108"/>
          <a:ext cx="2609169" cy="1244373"/>
        </a:xfrm>
        <a:prstGeom prst="rect">
          <a:avLst/>
        </a:prstGeom>
      </xdr:spPr>
    </xdr:pic>
    <xdr:clientData/>
  </xdr:twoCellAnchor>
  <xdr:twoCellAnchor editAs="oneCell">
    <xdr:from>
      <xdr:col>11</xdr:col>
      <xdr:colOff>363763</xdr:colOff>
      <xdr:row>10</xdr:row>
      <xdr:rowOff>152400</xdr:rowOff>
    </xdr:from>
    <xdr:to>
      <xdr:col>16</xdr:col>
      <xdr:colOff>598714</xdr:colOff>
      <xdr:row>18</xdr:row>
      <xdr:rowOff>218117</xdr:rowOff>
    </xdr:to>
    <xdr:pic>
      <xdr:nvPicPr>
        <xdr:cNvPr id="3" name="Picture 2"/>
        <xdr:cNvPicPr>
          <a:picLocks noChangeAspect="1"/>
        </xdr:cNvPicPr>
      </xdr:nvPicPr>
      <xdr:blipFill rotWithShape="1">
        <a:blip xmlns:r="http://schemas.openxmlformats.org/officeDocument/2006/relationships" r:embed="rId2"/>
        <a:srcRect l="68697" t="26371" r="15239" b="29353"/>
        <a:stretch/>
      </xdr:blipFill>
      <xdr:spPr>
        <a:xfrm>
          <a:off x="7099299" y="3200400"/>
          <a:ext cx="3296558" cy="2651074"/>
        </a:xfrm>
        <a:prstGeom prst="rect">
          <a:avLst/>
        </a:prstGeom>
      </xdr:spPr>
    </xdr:pic>
    <xdr:clientData/>
  </xdr:twoCellAnchor>
  <xdr:twoCellAnchor editAs="oneCell">
    <xdr:from>
      <xdr:col>11</xdr:col>
      <xdr:colOff>260602</xdr:colOff>
      <xdr:row>1</xdr:row>
      <xdr:rowOff>206373</xdr:rowOff>
    </xdr:from>
    <xdr:to>
      <xdr:col>17</xdr:col>
      <xdr:colOff>353786</xdr:colOff>
      <xdr:row>9</xdr:row>
      <xdr:rowOff>100852</xdr:rowOff>
    </xdr:to>
    <xdr:pic>
      <xdr:nvPicPr>
        <xdr:cNvPr id="4" name="Picture 3"/>
        <xdr:cNvPicPr>
          <a:picLocks noChangeAspect="1"/>
        </xdr:cNvPicPr>
      </xdr:nvPicPr>
      <xdr:blipFill rotWithShape="1">
        <a:blip xmlns:r="http://schemas.openxmlformats.org/officeDocument/2006/relationships" r:embed="rId3"/>
        <a:srcRect l="69417" t="32294" r="15788" b="34125"/>
        <a:stretch/>
      </xdr:blipFill>
      <xdr:spPr>
        <a:xfrm>
          <a:off x="7219455" y="497726"/>
          <a:ext cx="3723890" cy="2370979"/>
        </a:xfrm>
        <a:prstGeom prst="rect">
          <a:avLst/>
        </a:prstGeom>
      </xdr:spPr>
    </xdr:pic>
    <xdr:clientData/>
  </xdr:twoCellAnchor>
  <xdr:twoCellAnchor>
    <xdr:from>
      <xdr:col>13</xdr:col>
      <xdr:colOff>578702</xdr:colOff>
      <xdr:row>9</xdr:row>
      <xdr:rowOff>115260</xdr:rowOff>
    </xdr:from>
    <xdr:to>
      <xdr:col>17</xdr:col>
      <xdr:colOff>456239</xdr:colOff>
      <xdr:row>10</xdr:row>
      <xdr:rowOff>204931</xdr:rowOff>
    </xdr:to>
    <xdr:sp macro="" textlink="$V$5">
      <xdr:nvSpPr>
        <xdr:cNvPr id="5" name="Text Box 1095"/>
        <xdr:cNvSpPr txBox="1">
          <a:spLocks noChangeArrowheads="1" noTextEdit="1"/>
        </xdr:cNvSpPr>
      </xdr:nvSpPr>
      <xdr:spPr bwMode="auto">
        <a:xfrm flipH="1">
          <a:off x="8838238" y="2931939"/>
          <a:ext cx="2326822" cy="3890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fld id="{ACDA1AC4-3F8C-489B-84B7-8DDA1644D86C}" type="TxLink">
            <a:rPr lang="th-TH" sz="1000" b="0" i="0" u="none" strike="noStrike" baseline="0">
              <a:solidFill>
                <a:srgbClr val="0000FF"/>
              </a:solidFill>
              <a:latin typeface="Times New Roman"/>
            </a:rPr>
            <a:pPr algn="l" rtl="0">
              <a:defRPr sz="1000"/>
            </a:pPr>
            <a:t>SeeChart for Long Span</a:t>
          </a:fld>
          <a:endParaRPr lang="th-TH" sz="1000" b="0" i="0" u="none" strike="noStrike" baseline="0">
            <a:solidFill>
              <a:srgbClr val="0000FF"/>
            </a:solidFill>
            <a:latin typeface="Times New Roman"/>
          </a:endParaRPr>
        </a:p>
      </xdr:txBody>
    </xdr:sp>
    <xdr:clientData/>
  </xdr:twoCellAnchor>
  <xdr:twoCellAnchor>
    <xdr:from>
      <xdr:col>13</xdr:col>
      <xdr:colOff>81641</xdr:colOff>
      <xdr:row>18</xdr:row>
      <xdr:rowOff>217714</xdr:rowOff>
    </xdr:from>
    <xdr:to>
      <xdr:col>16</xdr:col>
      <xdr:colOff>571501</xdr:colOff>
      <xdr:row>20</xdr:row>
      <xdr:rowOff>8028</xdr:rowOff>
    </xdr:to>
    <xdr:sp macro="" textlink="$V$6">
      <xdr:nvSpPr>
        <xdr:cNvPr id="6" name="Text Box 1095"/>
        <xdr:cNvSpPr txBox="1">
          <a:spLocks noChangeArrowheads="1" noTextEdit="1"/>
        </xdr:cNvSpPr>
      </xdr:nvSpPr>
      <xdr:spPr bwMode="auto">
        <a:xfrm flipH="1">
          <a:off x="8341177" y="5837464"/>
          <a:ext cx="2326824" cy="3890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fld id="{4BAB82CD-8F30-4BEC-93E2-B3117D46A1CA}" type="TxLink">
            <a:rPr lang="th-TH" sz="1000" b="0" i="0" u="none" strike="noStrike" baseline="0">
              <a:solidFill>
                <a:srgbClr val="0000FF"/>
              </a:solidFill>
              <a:latin typeface="Times New Roman"/>
            </a:rPr>
            <a:pPr algn="l" rtl="0">
              <a:defRPr sz="1000"/>
            </a:pPr>
            <a:t>Slab On  Ground Joint</a:t>
          </a:fld>
          <a:endParaRPr lang="th-TH" sz="1000" b="0" i="0" u="none" strike="noStrike" baseline="0">
            <a:solidFill>
              <a:srgbClr val="0000FF"/>
            </a:solidFill>
            <a:latin typeface="Times New Roman"/>
          </a:endParaRPr>
        </a:p>
      </xdr:txBody>
    </xdr:sp>
    <xdr:clientData/>
  </xdr:twoCellAnchor>
  <xdr:twoCellAnchor>
    <xdr:from>
      <xdr:col>7</xdr:col>
      <xdr:colOff>253350</xdr:colOff>
      <xdr:row>20</xdr:row>
      <xdr:rowOff>170038</xdr:rowOff>
    </xdr:from>
    <xdr:to>
      <xdr:col>12</xdr:col>
      <xdr:colOff>597671</xdr:colOff>
      <xdr:row>26</xdr:row>
      <xdr:rowOff>173334</xdr:rowOff>
    </xdr:to>
    <xdr:grpSp>
      <xdr:nvGrpSpPr>
        <xdr:cNvPr id="15" name="Group 14"/>
        <xdr:cNvGrpSpPr/>
      </xdr:nvGrpSpPr>
      <xdr:grpSpPr>
        <a:xfrm>
          <a:off x="4926203" y="6389303"/>
          <a:ext cx="3504380" cy="1751413"/>
          <a:chOff x="4511586" y="6490155"/>
          <a:chExt cx="3504380" cy="1749915"/>
        </a:xfrm>
      </xdr:grpSpPr>
      <xdr:pic>
        <xdr:nvPicPr>
          <xdr:cNvPr id="7" name="Picture 6"/>
          <xdr:cNvPicPr>
            <a:picLocks noChangeAspect="1"/>
          </xdr:cNvPicPr>
        </xdr:nvPicPr>
        <xdr:blipFill rotWithShape="1">
          <a:blip xmlns:r="http://schemas.openxmlformats.org/officeDocument/2006/relationships" r:embed="rId4"/>
          <a:srcRect l="65586" t="43115" r="24058" b="41029"/>
          <a:stretch/>
        </xdr:blipFill>
        <xdr:spPr>
          <a:xfrm>
            <a:off x="5424873" y="6606702"/>
            <a:ext cx="2591093" cy="1151805"/>
          </a:xfrm>
          <a:prstGeom prst="rect">
            <a:avLst/>
          </a:prstGeom>
        </xdr:spPr>
      </xdr:pic>
      <xdr:grpSp>
        <xdr:nvGrpSpPr>
          <xdr:cNvPr id="13" name="Group 12"/>
          <xdr:cNvGrpSpPr/>
        </xdr:nvGrpSpPr>
        <xdr:grpSpPr>
          <a:xfrm>
            <a:off x="4511586" y="6490155"/>
            <a:ext cx="2117486" cy="258222"/>
            <a:chOff x="8870674" y="8315739"/>
            <a:chExt cx="2138924" cy="414705"/>
          </a:xfrm>
          <a:solidFill>
            <a:schemeClr val="bg1"/>
          </a:solidFill>
        </xdr:grpSpPr>
        <xdr:sp macro="" textlink="$D$25">
          <xdr:nvSpPr>
            <xdr:cNvPr id="8" name="Text Box 1095"/>
            <xdr:cNvSpPr txBox="1">
              <a:spLocks noChangeArrowheads="1" noTextEdit="1"/>
            </xdr:cNvSpPr>
          </xdr:nvSpPr>
          <xdr:spPr bwMode="auto">
            <a:xfrm flipH="1">
              <a:off x="8870674" y="8315739"/>
              <a:ext cx="530679" cy="387845"/>
            </a:xfrm>
            <a:prstGeom prst="rect">
              <a:avLst/>
            </a:prstGeom>
            <a:grpFill/>
            <a:ln>
              <a:noFill/>
            </a:ln>
            <a:extLst>
              <a:ext uri="{91240B29-F687-4F45-9708-019B960494DF}">
                <a14:hiddenLine xmlns:a14="http://schemas.microsoft.com/office/drawing/2010/main" w="9525">
                  <a:solidFill>
                    <a:srgbClr xmlns:mc="http://schemas.openxmlformats.org/markup-compatibility/2006"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0" anchor="t" upright="1"/>
            <a:lstStyle/>
            <a:p>
              <a:pPr algn="l" rtl="0">
                <a:defRPr sz="1000"/>
              </a:pPr>
              <a:fld id="{0D813541-58A2-4979-85C4-D0DE5F2B2BBD}" type="TxLink">
                <a:rPr lang="th-TH" sz="1000" b="0" i="0" u="none" strike="noStrike" baseline="0">
                  <a:solidFill>
                    <a:srgbClr val="0000FF"/>
                  </a:solidFill>
                  <a:latin typeface="Times New Roman"/>
                </a:rPr>
                <a:pPr algn="l" rtl="0">
                  <a:defRPr sz="1000"/>
                </a:pPr>
                <a:t>20.000</a:t>
              </a:fld>
              <a:endParaRPr lang="th-TH" sz="1000" b="0" i="0" u="none" strike="noStrike" baseline="0">
                <a:solidFill>
                  <a:srgbClr val="0000FF"/>
                </a:solidFill>
                <a:latin typeface="Times New Roman"/>
              </a:endParaRPr>
            </a:p>
          </xdr:txBody>
        </xdr:sp>
        <xdr:sp macro="" textlink="$K$17">
          <xdr:nvSpPr>
            <xdr:cNvPr id="9" name="Text Box 1095"/>
            <xdr:cNvSpPr txBox="1">
              <a:spLocks noChangeArrowheads="1" noTextEdit="1"/>
            </xdr:cNvSpPr>
          </xdr:nvSpPr>
          <xdr:spPr bwMode="auto">
            <a:xfrm flipH="1">
              <a:off x="9325390" y="8325561"/>
              <a:ext cx="531270" cy="386662"/>
            </a:xfrm>
            <a:prstGeom prst="rect">
              <a:avLst/>
            </a:prstGeom>
            <a:grpFill/>
            <a:ln>
              <a:noFill/>
            </a:ln>
            <a:extLst>
              <a:ext uri="{91240B29-F687-4F45-9708-019B960494DF}">
                <a14:hiddenLine xmlns:a14="http://schemas.microsoft.com/office/drawing/2010/main" w="9525">
                  <a:solidFill>
                    <a:srgbClr xmlns:mc="http://schemas.openxmlformats.org/markup-compatibility/2006"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0" anchor="t" upright="1"/>
            <a:lstStyle/>
            <a:p>
              <a:pPr algn="l" rtl="0">
                <a:defRPr sz="1000"/>
              </a:pPr>
              <a:fld id="{5EBB34E0-C1FC-4606-B880-6AF9BF053FB6}" type="TxLink">
                <a:rPr lang="th-TH" sz="1000" b="0" i="0" u="none" strike="noStrike" baseline="0">
                  <a:solidFill>
                    <a:srgbClr val="0000FF"/>
                  </a:solidFill>
                  <a:latin typeface="Times New Roman"/>
                </a:rPr>
                <a:pPr algn="l" rtl="0">
                  <a:defRPr sz="1000"/>
                </a:pPr>
                <a:t>mm.</a:t>
              </a:fld>
              <a:endParaRPr lang="th-TH" sz="1000" b="0" i="0" u="none" strike="noStrike" baseline="0">
                <a:solidFill>
                  <a:srgbClr val="0000FF"/>
                </a:solidFill>
                <a:latin typeface="Times New Roman"/>
              </a:endParaRPr>
            </a:p>
          </xdr:txBody>
        </xdr:sp>
        <xdr:sp macro="" textlink="$U$4">
          <xdr:nvSpPr>
            <xdr:cNvPr id="10" name="Text Box 1095"/>
            <xdr:cNvSpPr txBox="1">
              <a:spLocks noChangeArrowheads="1" noTextEdit="1"/>
            </xdr:cNvSpPr>
          </xdr:nvSpPr>
          <xdr:spPr bwMode="auto">
            <a:xfrm flipH="1">
              <a:off x="9552333" y="8320591"/>
              <a:ext cx="531270" cy="386662"/>
            </a:xfrm>
            <a:prstGeom prst="rect">
              <a:avLst/>
            </a:prstGeom>
            <a:grpFill/>
            <a:ln>
              <a:noFill/>
            </a:ln>
            <a:extLst>
              <a:ext uri="{91240B29-F687-4F45-9708-019B960494DF}">
                <a14:hiddenLine xmlns:a14="http://schemas.microsoft.com/office/drawing/2010/main" w="9525">
                  <a:solidFill>
                    <a:srgbClr xmlns:mc="http://schemas.openxmlformats.org/markup-compatibility/2006"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0" anchor="t" upright="1"/>
            <a:lstStyle/>
            <a:p>
              <a:pPr algn="l" rtl="0">
                <a:defRPr sz="1000"/>
              </a:pPr>
              <a:fld id="{27F4DC6F-8B5C-46FF-9EA5-2B070C1A775C}" type="TxLink">
                <a:rPr lang="th-TH" sz="1000" b="0" i="0" u="none" strike="noStrike" baseline="0">
                  <a:solidFill>
                    <a:srgbClr val="0000FF"/>
                  </a:solidFill>
                  <a:latin typeface="Times New Roman"/>
                </a:rPr>
                <a:pPr algn="l" rtl="0">
                  <a:defRPr sz="1000"/>
                </a:pPr>
                <a:t>@0.40</a:t>
              </a:fld>
              <a:endParaRPr lang="th-TH" sz="1000" b="0" i="0" u="none" strike="noStrike" baseline="0">
                <a:solidFill>
                  <a:srgbClr val="0000FF"/>
                </a:solidFill>
                <a:latin typeface="Times New Roman"/>
              </a:endParaRPr>
            </a:p>
          </xdr:txBody>
        </xdr:sp>
        <xdr:sp macro="" textlink="$E$24">
          <xdr:nvSpPr>
            <xdr:cNvPr id="11" name="Text Box 1095"/>
            <xdr:cNvSpPr txBox="1">
              <a:spLocks noChangeArrowheads="1" noTextEdit="1"/>
            </xdr:cNvSpPr>
          </xdr:nvSpPr>
          <xdr:spPr bwMode="auto">
            <a:xfrm flipH="1">
              <a:off x="9978059" y="8323904"/>
              <a:ext cx="531270" cy="386662"/>
            </a:xfrm>
            <a:prstGeom prst="rect">
              <a:avLst/>
            </a:prstGeom>
            <a:grpFill/>
            <a:ln>
              <a:noFill/>
            </a:ln>
            <a:extLst>
              <a:ext uri="{91240B29-F687-4F45-9708-019B960494DF}">
                <a14:hiddenLine xmlns:a14="http://schemas.microsoft.com/office/drawing/2010/main" w="9525">
                  <a:solidFill>
                    <a:srgbClr xmlns:mc="http://schemas.openxmlformats.org/markup-compatibility/2006"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0" anchor="t" upright="1"/>
            <a:lstStyle/>
            <a:p>
              <a:pPr algn="l" rtl="0">
                <a:defRPr sz="1000"/>
              </a:pPr>
              <a:fld id="{88E7522D-0CE4-4A34-8956-F666147BD16B}" type="TxLink">
                <a:rPr lang="th-TH" sz="1000" b="0" i="0" u="none" strike="noStrike" baseline="0">
                  <a:solidFill>
                    <a:srgbClr val="0000FF"/>
                  </a:solidFill>
                  <a:latin typeface="Times New Roman"/>
                </a:rPr>
                <a:pPr algn="l" rtl="0">
                  <a:defRPr sz="1000"/>
                </a:pPr>
                <a:t>Long(Cm.)</a:t>
              </a:fld>
              <a:endParaRPr lang="th-TH" sz="1000" b="0" i="0" u="none" strike="noStrike" baseline="0">
                <a:solidFill>
                  <a:srgbClr val="0000FF"/>
                </a:solidFill>
                <a:latin typeface="Times New Roman"/>
              </a:endParaRPr>
            </a:p>
          </xdr:txBody>
        </xdr:sp>
        <xdr:sp macro="" textlink="$E$25">
          <xdr:nvSpPr>
            <xdr:cNvPr id="12" name="Text Box 1095"/>
            <xdr:cNvSpPr txBox="1">
              <a:spLocks noChangeArrowheads="1" noTextEdit="1"/>
            </xdr:cNvSpPr>
          </xdr:nvSpPr>
          <xdr:spPr bwMode="auto">
            <a:xfrm flipH="1">
              <a:off x="10478328" y="8343782"/>
              <a:ext cx="531270" cy="386662"/>
            </a:xfrm>
            <a:prstGeom prst="rect">
              <a:avLst/>
            </a:prstGeom>
            <a:grpFill/>
            <a:ln>
              <a:noFill/>
            </a:ln>
            <a:extLst>
              <a:ext uri="{91240B29-F687-4F45-9708-019B960494DF}">
                <a14:hiddenLine xmlns:a14="http://schemas.microsoft.com/office/drawing/2010/main" w="9525">
                  <a:solidFill>
                    <a:srgbClr xmlns:mc="http://schemas.openxmlformats.org/markup-compatibility/2006"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0" anchor="t" upright="1"/>
            <a:lstStyle/>
            <a:p>
              <a:pPr algn="l" rtl="0">
                <a:defRPr sz="1000"/>
              </a:pPr>
              <a:fld id="{A0DC59DA-F70A-4C70-9B1B-A5C78049589A}" type="TxLink">
                <a:rPr lang="th-TH" sz="1000" b="0" i="0" u="none" strike="noStrike" baseline="0">
                  <a:solidFill>
                    <a:srgbClr val="0000FF"/>
                  </a:solidFill>
                  <a:latin typeface="Times New Roman"/>
                </a:rPr>
                <a:pPr algn="l" rtl="0">
                  <a:defRPr sz="1000"/>
                </a:pPr>
                <a:t>55.000</a:t>
              </a:fld>
              <a:endParaRPr lang="th-TH" sz="1000" b="0" i="0" u="none" strike="noStrike" baseline="0">
                <a:solidFill>
                  <a:srgbClr val="0000FF"/>
                </a:solidFill>
                <a:latin typeface="Times New Roman"/>
              </a:endParaRPr>
            </a:p>
          </xdr:txBody>
        </xdr:sp>
      </xdr:grpSp>
      <xdr:sp macro="" textlink="$D$23">
        <xdr:nvSpPr>
          <xdr:cNvPr id="14" name="Text Box 1095"/>
          <xdr:cNvSpPr txBox="1">
            <a:spLocks noChangeArrowheads="1" noTextEdit="1"/>
          </xdr:cNvSpPr>
        </xdr:nvSpPr>
        <xdr:spPr bwMode="auto">
          <a:xfrm flipH="1">
            <a:off x="5280943" y="7865867"/>
            <a:ext cx="2717167" cy="374203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AAFC58E8-60C5-4EE6-BCFB-1B8E6E4C0B87}" type="TxLink">
              <a:rPr lang="th-TH" sz="1800" b="0" i="0" u="none" strike="noStrike" baseline="0">
                <a:solidFill>
                  <a:srgbClr val="0000FF"/>
                </a:solidFill>
                <a:latin typeface="Times New Roman"/>
              </a:rPr>
              <a:pPr algn="l" rtl="0">
                <a:defRPr sz="1000"/>
              </a:pPr>
              <a:t>Expansion Joint</a:t>
            </a:fld>
            <a:endParaRPr lang="th-TH" sz="1800" b="0" i="0" u="none" strike="noStrike" baseline="0">
              <a:solidFill>
                <a:srgbClr val="0000FF"/>
              </a:solidFill>
              <a:latin typeface="Times New Roman"/>
            </a:endParaRPr>
          </a:p>
        </xdr:txBody>
      </xdr:sp>
    </xdr:grpSp>
    <xdr:clientData/>
  </xdr:twoCellAnchor>
  <xdr:twoCellAnchor>
    <xdr:from>
      <xdr:col>13</xdr:col>
      <xdr:colOff>85267</xdr:colOff>
      <xdr:row>20</xdr:row>
      <xdr:rowOff>170053</xdr:rowOff>
    </xdr:from>
    <xdr:to>
      <xdr:col>18</xdr:col>
      <xdr:colOff>308880</xdr:colOff>
      <xdr:row>26</xdr:row>
      <xdr:rowOff>186944</xdr:rowOff>
    </xdr:to>
    <xdr:grpSp>
      <xdr:nvGrpSpPr>
        <xdr:cNvPr id="16" name="Group 15"/>
        <xdr:cNvGrpSpPr/>
      </xdr:nvGrpSpPr>
      <xdr:grpSpPr>
        <a:xfrm>
          <a:off x="8523296" y="6389318"/>
          <a:ext cx="3249202" cy="1765008"/>
          <a:chOff x="4336684" y="6490168"/>
          <a:chExt cx="3381014" cy="1763135"/>
        </a:xfrm>
      </xdr:grpSpPr>
      <xdr:grpSp>
        <xdr:nvGrpSpPr>
          <xdr:cNvPr id="18" name="Group 17"/>
          <xdr:cNvGrpSpPr/>
        </xdr:nvGrpSpPr>
        <xdr:grpSpPr>
          <a:xfrm>
            <a:off x="4336684" y="6490168"/>
            <a:ext cx="2397339" cy="280610"/>
            <a:chOff x="8693996" y="8315739"/>
            <a:chExt cx="2421609" cy="450659"/>
          </a:xfrm>
          <a:solidFill>
            <a:schemeClr val="bg1"/>
          </a:solidFill>
        </xdr:grpSpPr>
        <xdr:sp macro="" textlink="$F$25">
          <xdr:nvSpPr>
            <xdr:cNvPr id="20" name="Text Box 1095"/>
            <xdr:cNvSpPr txBox="1">
              <a:spLocks noChangeArrowheads="1" noTextEdit="1"/>
            </xdr:cNvSpPr>
          </xdr:nvSpPr>
          <xdr:spPr bwMode="auto">
            <a:xfrm flipH="1">
              <a:off x="8693996" y="8315739"/>
              <a:ext cx="530679" cy="387844"/>
            </a:xfrm>
            <a:prstGeom prst="rect">
              <a:avLst/>
            </a:prstGeom>
            <a:grpFill/>
            <a:ln>
              <a:noFill/>
            </a:ln>
            <a:extLst>
              <a:ext uri="{91240B29-F687-4F45-9708-019B960494DF}">
                <a14:hiddenLine xmlns:a14="http://schemas.microsoft.com/office/drawing/2010/main" w="9525">
                  <a:solidFill>
                    <a:srgbClr xmlns:mc="http://schemas.openxmlformats.org/markup-compatibility/2006"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0" anchor="t" upright="1"/>
            <a:lstStyle/>
            <a:p>
              <a:pPr algn="l" rtl="0">
                <a:defRPr sz="1000"/>
              </a:pPr>
              <a:fld id="{C317A6A3-FA7B-4647-9FC7-56DCDCBDD1FA}" type="TxLink">
                <a:rPr lang="th-TH" sz="1000" b="0" i="0" u="none" strike="noStrike" baseline="0">
                  <a:solidFill>
                    <a:srgbClr val="0000FF"/>
                  </a:solidFill>
                  <a:latin typeface="Times New Roman"/>
                </a:rPr>
                <a:pPr algn="l" rtl="0">
                  <a:defRPr sz="1000"/>
                </a:pPr>
                <a:t>12.000</a:t>
              </a:fld>
              <a:endParaRPr lang="th-TH" sz="1000" b="0" i="0" u="none" strike="noStrike" baseline="0">
                <a:solidFill>
                  <a:srgbClr val="0000FF"/>
                </a:solidFill>
                <a:latin typeface="Times New Roman"/>
              </a:endParaRPr>
            </a:p>
          </xdr:txBody>
        </xdr:sp>
        <xdr:sp macro="" textlink="$K$17">
          <xdr:nvSpPr>
            <xdr:cNvPr id="21" name="Text Box 1095"/>
            <xdr:cNvSpPr txBox="1">
              <a:spLocks noChangeArrowheads="1" noTextEdit="1"/>
            </xdr:cNvSpPr>
          </xdr:nvSpPr>
          <xdr:spPr bwMode="auto">
            <a:xfrm flipH="1">
              <a:off x="9148712" y="8325560"/>
              <a:ext cx="531270" cy="386662"/>
            </a:xfrm>
            <a:prstGeom prst="rect">
              <a:avLst/>
            </a:prstGeom>
            <a:grpFill/>
            <a:ln>
              <a:noFill/>
            </a:ln>
            <a:extLst>
              <a:ext uri="{91240B29-F687-4F45-9708-019B960494DF}">
                <a14:hiddenLine xmlns:a14="http://schemas.microsoft.com/office/drawing/2010/main" w="9525">
                  <a:solidFill>
                    <a:srgbClr xmlns:mc="http://schemas.openxmlformats.org/markup-compatibility/2006"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0" anchor="t" upright="1"/>
            <a:lstStyle/>
            <a:p>
              <a:pPr algn="l" rtl="0">
                <a:defRPr sz="1000"/>
              </a:pPr>
              <a:fld id="{5EBB34E0-C1FC-4606-B880-6AF9BF053FB6}" type="TxLink">
                <a:rPr lang="th-TH" sz="1000" b="0" i="0" u="none" strike="noStrike" baseline="0">
                  <a:solidFill>
                    <a:srgbClr val="0000FF"/>
                  </a:solidFill>
                  <a:latin typeface="Times New Roman"/>
                </a:rPr>
                <a:pPr algn="l" rtl="0">
                  <a:defRPr sz="1000"/>
                </a:pPr>
                <a:t>mm.</a:t>
              </a:fld>
              <a:endParaRPr lang="th-TH" sz="1000" b="0" i="0" u="none" strike="noStrike" baseline="0">
                <a:solidFill>
                  <a:srgbClr val="0000FF"/>
                </a:solidFill>
                <a:latin typeface="Times New Roman"/>
              </a:endParaRPr>
            </a:p>
          </xdr:txBody>
        </xdr:sp>
        <xdr:sp macro="" textlink="$U$4">
          <xdr:nvSpPr>
            <xdr:cNvPr id="22" name="Text Box 1095"/>
            <xdr:cNvSpPr txBox="1">
              <a:spLocks noChangeArrowheads="1" noTextEdit="1"/>
            </xdr:cNvSpPr>
          </xdr:nvSpPr>
          <xdr:spPr bwMode="auto">
            <a:xfrm flipH="1">
              <a:off x="9458105" y="8320590"/>
              <a:ext cx="531270" cy="386662"/>
            </a:xfrm>
            <a:prstGeom prst="rect">
              <a:avLst/>
            </a:prstGeom>
            <a:grpFill/>
            <a:ln>
              <a:noFill/>
            </a:ln>
            <a:extLst>
              <a:ext uri="{91240B29-F687-4F45-9708-019B960494DF}">
                <a14:hiddenLine xmlns:a14="http://schemas.microsoft.com/office/drawing/2010/main" w="9525">
                  <a:solidFill>
                    <a:srgbClr xmlns:mc="http://schemas.openxmlformats.org/markup-compatibility/2006"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0" anchor="t" upright="1"/>
            <a:lstStyle/>
            <a:p>
              <a:pPr algn="l" rtl="0">
                <a:defRPr sz="1000"/>
              </a:pPr>
              <a:fld id="{27F4DC6F-8B5C-46FF-9EA5-2B070C1A775C}" type="TxLink">
                <a:rPr lang="th-TH" sz="1000" b="0" i="0" u="none" strike="noStrike" baseline="0">
                  <a:solidFill>
                    <a:srgbClr val="0000FF"/>
                  </a:solidFill>
                  <a:latin typeface="Times New Roman"/>
                </a:rPr>
                <a:pPr algn="l" rtl="0">
                  <a:defRPr sz="1000"/>
                </a:pPr>
                <a:t>@0.40</a:t>
              </a:fld>
              <a:endParaRPr lang="th-TH" sz="1000" b="0" i="0" u="none" strike="noStrike" baseline="0">
                <a:solidFill>
                  <a:srgbClr val="0000FF"/>
                </a:solidFill>
                <a:latin typeface="Times New Roman"/>
              </a:endParaRPr>
            </a:p>
          </xdr:txBody>
        </xdr:sp>
        <xdr:sp macro="" textlink="$E$24">
          <xdr:nvSpPr>
            <xdr:cNvPr id="23" name="Text Box 1095"/>
            <xdr:cNvSpPr txBox="1">
              <a:spLocks noChangeArrowheads="1" noTextEdit="1"/>
            </xdr:cNvSpPr>
          </xdr:nvSpPr>
          <xdr:spPr bwMode="auto">
            <a:xfrm flipH="1">
              <a:off x="9883830" y="8366529"/>
              <a:ext cx="652222" cy="344034"/>
            </a:xfrm>
            <a:prstGeom prst="rect">
              <a:avLst/>
            </a:prstGeom>
            <a:grpFill/>
            <a:ln>
              <a:noFill/>
            </a:ln>
            <a:extLst>
              <a:ext uri="{91240B29-F687-4F45-9708-019B960494DF}">
                <a14:hiddenLine xmlns:a14="http://schemas.microsoft.com/office/drawing/2010/main" w="9525">
                  <a:solidFill>
                    <a:srgbClr xmlns:mc="http://schemas.openxmlformats.org/markup-compatibility/2006"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0" anchor="t" upright="1"/>
            <a:lstStyle/>
            <a:p>
              <a:pPr algn="l" rtl="0">
                <a:defRPr sz="1000"/>
              </a:pPr>
              <a:fld id="{88E7522D-0CE4-4A34-8956-F666147BD16B}" type="TxLink">
                <a:rPr lang="th-TH" sz="1000" b="0" i="0" u="none" strike="noStrike" baseline="0">
                  <a:solidFill>
                    <a:srgbClr val="0000FF"/>
                  </a:solidFill>
                  <a:latin typeface="Times New Roman"/>
                </a:rPr>
                <a:pPr algn="l" rtl="0">
                  <a:defRPr sz="1000"/>
                </a:pPr>
                <a:t>Long(Cm.)</a:t>
              </a:fld>
              <a:endParaRPr lang="th-TH" sz="1000" b="0" i="0" u="none" strike="noStrike" baseline="0">
                <a:solidFill>
                  <a:srgbClr val="0000FF"/>
                </a:solidFill>
                <a:latin typeface="Times New Roman"/>
              </a:endParaRPr>
            </a:p>
          </xdr:txBody>
        </xdr:sp>
        <xdr:sp macro="" textlink="$G$25">
          <xdr:nvSpPr>
            <xdr:cNvPr id="24" name="Text Box 1095"/>
            <xdr:cNvSpPr txBox="1">
              <a:spLocks noChangeArrowheads="1" noTextEdit="1"/>
            </xdr:cNvSpPr>
          </xdr:nvSpPr>
          <xdr:spPr bwMode="auto">
            <a:xfrm flipH="1">
              <a:off x="10584335" y="8379736"/>
              <a:ext cx="531270" cy="386662"/>
            </a:xfrm>
            <a:prstGeom prst="rect">
              <a:avLst/>
            </a:prstGeom>
            <a:grpFill/>
            <a:ln>
              <a:noFill/>
            </a:ln>
            <a:extLst>
              <a:ext uri="{91240B29-F687-4F45-9708-019B960494DF}">
                <a14:hiddenLine xmlns:a14="http://schemas.microsoft.com/office/drawing/2010/main" w="9525">
                  <a:solidFill>
                    <a:srgbClr xmlns:mc="http://schemas.openxmlformats.org/markup-compatibility/2006"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0" anchor="t" upright="1"/>
            <a:lstStyle/>
            <a:p>
              <a:pPr algn="l" rtl="0">
                <a:defRPr sz="1000"/>
              </a:pPr>
              <a:fld id="{0C00F9D2-15AD-427D-B0D9-0CE214AE03F4}" type="TxLink">
                <a:rPr lang="th-TH" sz="1000" b="0" i="0" u="none" strike="noStrike" baseline="0">
                  <a:solidFill>
                    <a:srgbClr val="0000FF"/>
                  </a:solidFill>
                  <a:latin typeface="Times New Roman"/>
                </a:rPr>
                <a:pPr algn="l" rtl="0">
                  <a:defRPr sz="1000"/>
                </a:pPr>
                <a:t>40.000</a:t>
              </a:fld>
              <a:endParaRPr lang="th-TH" sz="1000" b="0" i="0" u="none" strike="noStrike" baseline="0">
                <a:solidFill>
                  <a:srgbClr val="0000FF"/>
                </a:solidFill>
                <a:latin typeface="Times New Roman"/>
              </a:endParaRPr>
            </a:p>
          </xdr:txBody>
        </xdr:sp>
      </xdr:grpSp>
      <xdr:sp macro="" textlink="$F$23">
        <xdr:nvSpPr>
          <xdr:cNvPr id="19" name="Text Box 1095"/>
          <xdr:cNvSpPr txBox="1">
            <a:spLocks noChangeArrowheads="1" noTextEdit="1"/>
          </xdr:cNvSpPr>
        </xdr:nvSpPr>
        <xdr:spPr bwMode="auto">
          <a:xfrm flipH="1">
            <a:off x="5070364" y="7879100"/>
            <a:ext cx="2647334" cy="374203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C55B3423-D317-4940-9499-BD3C6BEEEE4B}" type="TxLink">
              <a:rPr lang="th-TH" sz="1800" b="0" i="0" u="none" strike="noStrike" baseline="0">
                <a:solidFill>
                  <a:srgbClr val="0000FF"/>
                </a:solidFill>
                <a:latin typeface="Times New Roman"/>
              </a:rPr>
              <a:pPr algn="l" rtl="0">
                <a:defRPr sz="1000"/>
              </a:pPr>
              <a:t>Contraction Joint</a:t>
            </a:fld>
            <a:endParaRPr lang="th-TH" sz="1800" b="0" i="0" u="none" strike="noStrike" baseline="0">
              <a:solidFill>
                <a:srgbClr val="0000FF"/>
              </a:solidFill>
              <a:latin typeface="Times New Roman"/>
            </a:endParaRPr>
          </a:p>
        </xdr:txBody>
      </xdr:sp>
    </xdr:grpSp>
    <xdr:clientData/>
  </xdr:twoCellAnchor>
  <xdr:twoCellAnchor>
    <xdr:from>
      <xdr:col>16</xdr:col>
      <xdr:colOff>573789</xdr:colOff>
      <xdr:row>21</xdr:row>
      <xdr:rowOff>39101</xdr:rowOff>
    </xdr:from>
    <xdr:to>
      <xdr:col>16</xdr:col>
      <xdr:colOff>582706</xdr:colOff>
      <xdr:row>23</xdr:row>
      <xdr:rowOff>112059</xdr:rowOff>
    </xdr:to>
    <xdr:cxnSp macro="">
      <xdr:nvCxnSpPr>
        <xdr:cNvPr id="27" name="Straight Arrow Connector 26"/>
        <xdr:cNvCxnSpPr>
          <a:stCxn id="24" idx="1"/>
        </xdr:cNvCxnSpPr>
      </xdr:nvCxnSpPr>
      <xdr:spPr>
        <a:xfrm>
          <a:off x="10558230" y="6471277"/>
          <a:ext cx="8917" cy="655664"/>
        </a:xfrm>
        <a:prstGeom prst="straightConnector1">
          <a:avLst/>
        </a:prstGeom>
        <a:ln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8</xdr:col>
      <xdr:colOff>347869</xdr:colOff>
      <xdr:row>21</xdr:row>
      <xdr:rowOff>149087</xdr:rowOff>
    </xdr:from>
    <xdr:to>
      <xdr:col>9</xdr:col>
      <xdr:colOff>33130</xdr:colOff>
      <xdr:row>22</xdr:row>
      <xdr:rowOff>97510</xdr:rowOff>
    </xdr:to>
    <xdr:sp macro="" textlink="$E$29">
      <xdr:nvSpPr>
        <xdr:cNvPr id="32" name="Text Box 1095"/>
        <xdr:cNvSpPr txBox="1">
          <a:spLocks noChangeArrowheads="1" noTextEdit="1"/>
        </xdr:cNvSpPr>
      </xdr:nvSpPr>
      <xdr:spPr bwMode="auto">
        <a:xfrm flipH="1">
          <a:off x="5541065" y="6675783"/>
          <a:ext cx="298174" cy="246597"/>
        </a:xfrm>
        <a:prstGeom prst="rect">
          <a:avLst/>
        </a:prstGeom>
        <a:solidFill>
          <a:schemeClr val="bg1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fld id="{0E0487B1-1441-4A46-BFE4-DC8C73E7ABF1}" type="TxLink">
            <a:rPr lang="th-TH" sz="1000" b="0" i="0" u="none" strike="noStrike" baseline="0">
              <a:solidFill>
                <a:srgbClr val="0000FF"/>
              </a:solidFill>
              <a:latin typeface="Times New Roman"/>
            </a:rPr>
            <a:pPr algn="l" rtl="0">
              <a:defRPr sz="1000"/>
            </a:pPr>
            <a:t>1.8</a:t>
          </a:fld>
          <a:endParaRPr lang="th-TH" sz="1000" b="0" i="0" u="none" strike="noStrike" baseline="0">
            <a:solidFill>
              <a:srgbClr val="0000FF"/>
            </a:solidFill>
            <a:latin typeface="Times New Roman"/>
          </a:endParaRPr>
        </a:p>
      </xdr:txBody>
    </xdr:sp>
    <xdr:clientData/>
  </xdr:twoCellAnchor>
  <xdr:twoCellAnchor>
    <xdr:from>
      <xdr:col>15</xdr:col>
      <xdr:colOff>41413</xdr:colOff>
      <xdr:row>21</xdr:row>
      <xdr:rowOff>66261</xdr:rowOff>
    </xdr:from>
    <xdr:to>
      <xdr:col>15</xdr:col>
      <xdr:colOff>339587</xdr:colOff>
      <xdr:row>21</xdr:row>
      <xdr:rowOff>281609</xdr:rowOff>
    </xdr:to>
    <xdr:sp macro="" textlink="$E$29">
      <xdr:nvSpPr>
        <xdr:cNvPr id="33" name="Text Box 1095"/>
        <xdr:cNvSpPr txBox="1">
          <a:spLocks noChangeArrowheads="1" noTextEdit="1"/>
        </xdr:cNvSpPr>
      </xdr:nvSpPr>
      <xdr:spPr bwMode="auto">
        <a:xfrm flipH="1">
          <a:off x="9525000" y="6592957"/>
          <a:ext cx="298174" cy="215348"/>
        </a:xfrm>
        <a:prstGeom prst="rect">
          <a:avLst/>
        </a:prstGeom>
        <a:solidFill>
          <a:schemeClr val="bg1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fld id="{0E0487B1-1441-4A46-BFE4-DC8C73E7ABF1}" type="TxLink">
            <a:rPr lang="th-TH" sz="1000" b="0" i="0" u="none" strike="noStrike" baseline="0">
              <a:solidFill>
                <a:srgbClr val="0000FF"/>
              </a:solidFill>
              <a:latin typeface="Times New Roman"/>
            </a:rPr>
            <a:pPr algn="l" rtl="0">
              <a:defRPr sz="1000"/>
            </a:pPr>
            <a:t>1.8</a:t>
          </a:fld>
          <a:endParaRPr lang="th-TH" sz="1000" b="0" i="0" u="none" strike="noStrike" baseline="0">
            <a:solidFill>
              <a:srgbClr val="0000FF"/>
            </a:solidFill>
            <a:latin typeface="Times New Roman"/>
          </a:endParaRPr>
        </a:p>
      </xdr:txBody>
    </xdr:sp>
    <xdr:clientData/>
  </xdr:twoCellAnchor>
  <xdr:twoCellAnchor>
    <xdr:from>
      <xdr:col>14</xdr:col>
      <xdr:colOff>353784</xdr:colOff>
      <xdr:row>10</xdr:row>
      <xdr:rowOff>163284</xdr:rowOff>
    </xdr:from>
    <xdr:to>
      <xdr:col>15</xdr:col>
      <xdr:colOff>547007</xdr:colOff>
      <xdr:row>11</xdr:row>
      <xdr:rowOff>255676</xdr:rowOff>
    </xdr:to>
    <xdr:grpSp>
      <xdr:nvGrpSpPr>
        <xdr:cNvPr id="87" name="Group 86"/>
        <xdr:cNvGrpSpPr/>
      </xdr:nvGrpSpPr>
      <xdr:grpSpPr>
        <a:xfrm>
          <a:off x="9396931" y="3222490"/>
          <a:ext cx="798341" cy="394951"/>
          <a:chOff x="9225641" y="3279320"/>
          <a:chExt cx="805545" cy="391749"/>
        </a:xfrm>
      </xdr:grpSpPr>
      <xdr:sp macro="" textlink="$J$8">
        <xdr:nvSpPr>
          <xdr:cNvPr id="85" name="Text Box 1095"/>
          <xdr:cNvSpPr txBox="1">
            <a:spLocks noChangeArrowheads="1" noTextEdit="1"/>
          </xdr:cNvSpPr>
        </xdr:nvSpPr>
        <xdr:spPr bwMode="auto">
          <a:xfrm flipH="1">
            <a:off x="9225641" y="3279320"/>
            <a:ext cx="449038" cy="389028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10FAAFD9-21F3-4F0E-9A8B-367C38FBA564}" type="TxLink">
              <a:rPr lang="th-TH" sz="1000" b="0" i="0" u="none" strike="noStrike" baseline="0">
                <a:solidFill>
                  <a:srgbClr val="0000FF"/>
                </a:solidFill>
                <a:latin typeface="Times New Roman"/>
              </a:rPr>
              <a:pPr algn="l" rtl="0">
                <a:defRPr sz="1000"/>
              </a:pPr>
              <a:t>6.00</a:t>
            </a:fld>
            <a:endParaRPr lang="th-TH" sz="1000" b="0" i="0" u="none" strike="noStrike" baseline="0">
              <a:solidFill>
                <a:srgbClr val="0000FF"/>
              </a:solidFill>
              <a:latin typeface="Times New Roman"/>
            </a:endParaRPr>
          </a:p>
        </xdr:txBody>
      </xdr:sp>
      <xdr:sp macro="" textlink="$K$8">
        <xdr:nvSpPr>
          <xdr:cNvPr id="86" name="Text Box 1095"/>
          <xdr:cNvSpPr txBox="1">
            <a:spLocks noChangeArrowheads="1" noTextEdit="1"/>
          </xdr:cNvSpPr>
        </xdr:nvSpPr>
        <xdr:spPr bwMode="auto">
          <a:xfrm flipH="1">
            <a:off x="9582148" y="3282041"/>
            <a:ext cx="449038" cy="389028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9147286D-C083-4D09-A220-1F1EA1F087B3}" type="TxLink">
              <a:rPr lang="th-TH" sz="1000" b="0" i="0" u="none" strike="noStrike" baseline="0">
                <a:solidFill>
                  <a:srgbClr val="0000FF"/>
                </a:solidFill>
                <a:latin typeface="Times New Roman"/>
              </a:rPr>
              <a:pPr algn="l" rtl="0">
                <a:defRPr sz="1000"/>
              </a:pPr>
              <a:t>m.</a:t>
            </a:fld>
            <a:endParaRPr lang="th-TH" sz="1000" b="0" i="0" u="none" strike="noStrike" baseline="0">
              <a:solidFill>
                <a:srgbClr val="0000FF"/>
              </a:solidFill>
              <a:latin typeface="Times New Roman"/>
            </a:endParaRPr>
          </a:p>
        </xdr:txBody>
      </xdr:sp>
    </xdr:grpSp>
    <xdr:clientData/>
  </xdr:twoCellAnchor>
  <xdr:twoCellAnchor>
    <xdr:from>
      <xdr:col>16</xdr:col>
      <xdr:colOff>601434</xdr:colOff>
      <xdr:row>14</xdr:row>
      <xdr:rowOff>125184</xdr:rowOff>
    </xdr:from>
    <xdr:to>
      <xdr:col>18</xdr:col>
      <xdr:colOff>182336</xdr:colOff>
      <xdr:row>15</xdr:row>
      <xdr:rowOff>217576</xdr:rowOff>
    </xdr:to>
    <xdr:grpSp>
      <xdr:nvGrpSpPr>
        <xdr:cNvPr id="88" name="Group 87"/>
        <xdr:cNvGrpSpPr/>
      </xdr:nvGrpSpPr>
      <xdr:grpSpPr>
        <a:xfrm>
          <a:off x="10854816" y="4461860"/>
          <a:ext cx="791138" cy="473392"/>
          <a:chOff x="9225641" y="3279320"/>
          <a:chExt cx="805545" cy="391749"/>
        </a:xfrm>
      </xdr:grpSpPr>
      <xdr:sp macro="" textlink="$J$7">
        <xdr:nvSpPr>
          <xdr:cNvPr id="89" name="Text Box 1095"/>
          <xdr:cNvSpPr txBox="1">
            <a:spLocks noChangeArrowheads="1" noTextEdit="1"/>
          </xdr:cNvSpPr>
        </xdr:nvSpPr>
        <xdr:spPr bwMode="auto">
          <a:xfrm flipH="1">
            <a:off x="9225641" y="3279320"/>
            <a:ext cx="449038" cy="389028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9D3A7D58-2B9D-486A-BCF5-8461E0423D17}" type="TxLink">
              <a:rPr lang="th-TH" sz="1000" b="0" i="0" u="none" strike="noStrike" baseline="0">
                <a:solidFill>
                  <a:srgbClr val="0000FF"/>
                </a:solidFill>
                <a:latin typeface="Times New Roman"/>
              </a:rPr>
              <a:pPr algn="l" rtl="0">
                <a:defRPr sz="1000"/>
              </a:pPr>
              <a:t>4.5</a:t>
            </a:fld>
            <a:endParaRPr lang="th-TH" sz="1000" b="0" i="0" u="none" strike="noStrike" baseline="0">
              <a:solidFill>
                <a:srgbClr val="0000FF"/>
              </a:solidFill>
              <a:latin typeface="Times New Roman"/>
            </a:endParaRPr>
          </a:p>
        </xdr:txBody>
      </xdr:sp>
      <xdr:sp macro="" textlink="$K$8">
        <xdr:nvSpPr>
          <xdr:cNvPr id="90" name="Text Box 1095"/>
          <xdr:cNvSpPr txBox="1">
            <a:spLocks noChangeArrowheads="1" noTextEdit="1"/>
          </xdr:cNvSpPr>
        </xdr:nvSpPr>
        <xdr:spPr bwMode="auto">
          <a:xfrm flipH="1">
            <a:off x="9582148" y="3282041"/>
            <a:ext cx="449038" cy="389028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9147286D-C083-4D09-A220-1F1EA1F087B3}" type="TxLink">
              <a:rPr lang="th-TH" sz="1000" b="0" i="0" u="none" strike="noStrike" baseline="0">
                <a:solidFill>
                  <a:srgbClr val="0000FF"/>
                </a:solidFill>
                <a:latin typeface="Times New Roman"/>
              </a:rPr>
              <a:pPr algn="l" rtl="0">
                <a:defRPr sz="1000"/>
              </a:pPr>
              <a:t>m.</a:t>
            </a:fld>
            <a:endParaRPr lang="th-TH" sz="1000" b="0" i="0" u="none" strike="noStrike" baseline="0">
              <a:solidFill>
                <a:srgbClr val="0000FF"/>
              </a:solidFill>
              <a:latin typeface="Times New Roman"/>
            </a:endParaRPr>
          </a:p>
        </xdr:txBody>
      </xdr:sp>
    </xdr:grpSp>
    <xdr:clientData/>
  </xdr:twoCellAnchor>
  <xdr:twoCellAnchor>
    <xdr:from>
      <xdr:col>1</xdr:col>
      <xdr:colOff>510115</xdr:colOff>
      <xdr:row>31</xdr:row>
      <xdr:rowOff>244542</xdr:rowOff>
    </xdr:from>
    <xdr:to>
      <xdr:col>5</xdr:col>
      <xdr:colOff>672040</xdr:colOff>
      <xdr:row>36</xdr:row>
      <xdr:rowOff>234722</xdr:rowOff>
    </xdr:to>
    <xdr:grpSp>
      <xdr:nvGrpSpPr>
        <xdr:cNvPr id="94" name="Group 93"/>
        <xdr:cNvGrpSpPr/>
      </xdr:nvGrpSpPr>
      <xdr:grpSpPr>
        <a:xfrm>
          <a:off x="1115233" y="9735924"/>
          <a:ext cx="2672042" cy="1446945"/>
          <a:chOff x="669998" y="9357926"/>
          <a:chExt cx="2611211" cy="1486966"/>
        </a:xfrm>
      </xdr:grpSpPr>
      <xdr:grpSp>
        <xdr:nvGrpSpPr>
          <xdr:cNvPr id="84" name="Group 83"/>
          <xdr:cNvGrpSpPr/>
        </xdr:nvGrpSpPr>
        <xdr:grpSpPr>
          <a:xfrm>
            <a:off x="669998" y="9357926"/>
            <a:ext cx="2611211" cy="1311450"/>
            <a:chOff x="712003" y="9081051"/>
            <a:chExt cx="2613577" cy="1306716"/>
          </a:xfrm>
        </xdr:grpSpPr>
        <xdr:sp macro="" textlink="$D$25">
          <xdr:nvSpPr>
            <xdr:cNvPr id="64" name="Text Box 1095"/>
            <xdr:cNvSpPr txBox="1">
              <a:spLocks noChangeArrowheads="1" noTextEdit="1"/>
            </xdr:cNvSpPr>
          </xdr:nvSpPr>
          <xdr:spPr bwMode="auto">
            <a:xfrm flipH="1">
              <a:off x="2602738" y="9369260"/>
              <a:ext cx="533155" cy="248525"/>
            </a:xfrm>
            <a:prstGeom prst="rect">
              <a:avLst/>
            </a:prstGeom>
            <a:noFill/>
            <a:ln>
              <a:noFill/>
            </a:ln>
            <a:extLst/>
          </xdr:spPr>
          <xdr:txBody>
            <a:bodyPr vertOverflow="clip" wrap="square" lIns="27432" tIns="22860" rIns="0" bIns="0" anchor="t" upright="1"/>
            <a:lstStyle/>
            <a:p>
              <a:pPr algn="l" rtl="0">
                <a:defRPr sz="1000"/>
              </a:pPr>
              <a:fld id="{0D813541-58A2-4979-85C4-D0DE5F2B2BBD}" type="TxLink">
                <a:rPr lang="th-TH" sz="1000" b="0" i="0" u="none" strike="noStrike" baseline="0">
                  <a:solidFill>
                    <a:srgbClr val="0000FF"/>
                  </a:solidFill>
                  <a:latin typeface="Times New Roman"/>
                </a:rPr>
                <a:pPr algn="l" rtl="0">
                  <a:defRPr sz="1000"/>
                </a:pPr>
                <a:t>20.000</a:t>
              </a:fld>
              <a:endParaRPr lang="th-TH" sz="1000" b="0" i="0" u="none" strike="noStrike" baseline="0">
                <a:solidFill>
                  <a:srgbClr val="0000FF"/>
                </a:solidFill>
                <a:latin typeface="Times New Roman"/>
              </a:endParaRPr>
            </a:p>
          </xdr:txBody>
        </xdr:sp>
        <xdr:grpSp>
          <xdr:nvGrpSpPr>
            <xdr:cNvPr id="73" name="Group 72"/>
            <xdr:cNvGrpSpPr/>
          </xdr:nvGrpSpPr>
          <xdr:grpSpPr>
            <a:xfrm>
              <a:off x="712003" y="9453884"/>
              <a:ext cx="2613577" cy="933883"/>
              <a:chOff x="710004" y="9373914"/>
              <a:chExt cx="2605580" cy="926172"/>
            </a:xfrm>
          </xdr:grpSpPr>
          <xdr:sp macro="" textlink="">
            <xdr:nvSpPr>
              <xdr:cNvPr id="70" name="Rectangle 69"/>
              <xdr:cNvSpPr/>
            </xdr:nvSpPr>
            <xdr:spPr>
              <a:xfrm>
                <a:off x="1071296" y="9945898"/>
                <a:ext cx="1884737" cy="289794"/>
              </a:xfrm>
              <a:prstGeom prst="rect">
                <a:avLst/>
              </a:prstGeom>
              <a:pattFill prst="pct10">
                <a:fgClr>
                  <a:schemeClr val="bg2">
                    <a:lumMod val="25000"/>
                  </a:schemeClr>
                </a:fgClr>
                <a:bgClr>
                  <a:schemeClr val="bg1"/>
                </a:bgClr>
              </a:pattFill>
              <a:ln w="9525">
                <a:noFill/>
              </a:ln>
            </xdr:spPr>
            <xdr:style>
              <a:lnRef idx="2">
                <a:schemeClr val="accent1">
                  <a:shade val="50000"/>
                </a:schemeClr>
              </a:lnRef>
              <a:fillRef idx="1">
                <a:schemeClr val="accent1"/>
              </a:fillRef>
              <a:effectRef idx="0">
                <a:schemeClr val="accent1"/>
              </a:effectRef>
              <a:fontRef idx="minor">
                <a:schemeClr val="lt1"/>
              </a:fontRef>
            </xdr:style>
            <xdr:txBody>
              <a:bodyPr vertOverflow="clip" horzOverflow="clip" rtlCol="0" anchor="t"/>
              <a:lstStyle/>
              <a:p>
                <a:pPr algn="l"/>
                <a:endParaRPr lang="th-TH" sz="1100"/>
              </a:p>
            </xdr:txBody>
          </xdr:sp>
          <xdr:grpSp>
            <xdr:nvGrpSpPr>
              <xdr:cNvPr id="63" name="Group 62"/>
              <xdr:cNvGrpSpPr/>
            </xdr:nvGrpSpPr>
            <xdr:grpSpPr>
              <a:xfrm>
                <a:off x="710004" y="9630588"/>
                <a:ext cx="2605580" cy="669498"/>
                <a:chOff x="1208746" y="9550555"/>
                <a:chExt cx="2596608" cy="673022"/>
              </a:xfrm>
            </xdr:grpSpPr>
            <xdr:sp macro="" textlink="">
              <xdr:nvSpPr>
                <xdr:cNvPr id="48" name="Oval 47"/>
                <xdr:cNvSpPr/>
              </xdr:nvSpPr>
              <xdr:spPr>
                <a:xfrm>
                  <a:off x="1727608" y="9698242"/>
                  <a:ext cx="57831" cy="45719"/>
                </a:xfrm>
                <a:prstGeom prst="ellipse">
                  <a:avLst/>
                </a:prstGeom>
                <a:solidFill>
                  <a:srgbClr val="FF0000"/>
                </a:solidFill>
                <a:ln>
                  <a:noFill/>
                </a:ln>
              </xdr:spPr>
              <xdr:style>
                <a:lnRef idx="2">
                  <a:schemeClr val="accent1">
                    <a:shade val="50000"/>
                  </a:schemeClr>
                </a:lnRef>
                <a:fillRef idx="1">
                  <a:schemeClr val="accent1"/>
                </a:fillRef>
                <a:effectRef idx="0">
                  <a:schemeClr val="accent1"/>
                </a:effectRef>
                <a:fontRef idx="minor">
                  <a:schemeClr val="lt1"/>
                </a:fontRef>
              </xdr:style>
              <xdr:txBody>
                <a:bodyPr vertOverflow="clip" horzOverflow="clip" rtlCol="0" anchor="t"/>
                <a:lstStyle/>
                <a:p>
                  <a:pPr algn="l"/>
                  <a:endParaRPr lang="th-TH" sz="1100"/>
                </a:p>
              </xdr:txBody>
            </xdr:sp>
            <xdr:sp macro="" textlink="">
              <xdr:nvSpPr>
                <xdr:cNvPr id="49" name="Oval 48"/>
                <xdr:cNvSpPr/>
              </xdr:nvSpPr>
              <xdr:spPr>
                <a:xfrm>
                  <a:off x="3236575" y="9694159"/>
                  <a:ext cx="57831" cy="45719"/>
                </a:xfrm>
                <a:prstGeom prst="ellipse">
                  <a:avLst/>
                </a:prstGeom>
                <a:solidFill>
                  <a:srgbClr val="FF0000"/>
                </a:solidFill>
                <a:ln>
                  <a:noFill/>
                </a:ln>
              </xdr:spPr>
              <xdr:style>
                <a:lnRef idx="2">
                  <a:schemeClr val="accent1">
                    <a:shade val="50000"/>
                  </a:schemeClr>
                </a:lnRef>
                <a:fillRef idx="1">
                  <a:schemeClr val="accent1"/>
                </a:fillRef>
                <a:effectRef idx="0">
                  <a:schemeClr val="accent1"/>
                </a:effectRef>
                <a:fontRef idx="minor">
                  <a:schemeClr val="lt1"/>
                </a:fontRef>
              </xdr:style>
              <xdr:txBody>
                <a:bodyPr vertOverflow="clip" horzOverflow="clip" rtlCol="0" anchor="t"/>
                <a:lstStyle/>
                <a:p>
                  <a:pPr algn="l"/>
                  <a:endParaRPr lang="th-TH" sz="1100"/>
                </a:p>
              </xdr:txBody>
            </xdr:sp>
            <xdr:sp macro="" textlink="">
              <xdr:nvSpPr>
                <xdr:cNvPr id="50" name="Oval 49"/>
                <xdr:cNvSpPr/>
              </xdr:nvSpPr>
              <xdr:spPr>
                <a:xfrm>
                  <a:off x="2909571" y="9690077"/>
                  <a:ext cx="57831" cy="45719"/>
                </a:xfrm>
                <a:prstGeom prst="ellipse">
                  <a:avLst/>
                </a:prstGeom>
                <a:solidFill>
                  <a:srgbClr val="FF0000"/>
                </a:solidFill>
                <a:ln>
                  <a:noFill/>
                </a:ln>
              </xdr:spPr>
              <xdr:style>
                <a:lnRef idx="2">
                  <a:schemeClr val="accent1">
                    <a:shade val="50000"/>
                  </a:schemeClr>
                </a:lnRef>
                <a:fillRef idx="1">
                  <a:schemeClr val="accent1"/>
                </a:fillRef>
                <a:effectRef idx="0">
                  <a:schemeClr val="accent1"/>
                </a:effectRef>
                <a:fontRef idx="minor">
                  <a:schemeClr val="lt1"/>
                </a:fontRef>
              </xdr:style>
              <xdr:txBody>
                <a:bodyPr vertOverflow="clip" horzOverflow="clip" rtlCol="0" anchor="t"/>
                <a:lstStyle/>
                <a:p>
                  <a:pPr algn="l"/>
                  <a:endParaRPr lang="th-TH" sz="1100"/>
                </a:p>
              </xdr:txBody>
            </xdr:sp>
            <xdr:sp macro="" textlink="">
              <xdr:nvSpPr>
                <xdr:cNvPr id="51" name="Oval 50"/>
                <xdr:cNvSpPr/>
              </xdr:nvSpPr>
              <xdr:spPr>
                <a:xfrm>
                  <a:off x="2028077" y="9689396"/>
                  <a:ext cx="57831" cy="45719"/>
                </a:xfrm>
                <a:prstGeom prst="ellipse">
                  <a:avLst/>
                </a:prstGeom>
                <a:solidFill>
                  <a:srgbClr val="FF0000"/>
                </a:solidFill>
                <a:ln>
                  <a:noFill/>
                </a:ln>
              </xdr:spPr>
              <xdr:style>
                <a:lnRef idx="2">
                  <a:schemeClr val="accent1">
                    <a:shade val="50000"/>
                  </a:schemeClr>
                </a:lnRef>
                <a:fillRef idx="1">
                  <a:schemeClr val="accent1"/>
                </a:fillRef>
                <a:effectRef idx="0">
                  <a:schemeClr val="accent1"/>
                </a:effectRef>
                <a:fontRef idx="minor">
                  <a:schemeClr val="lt1"/>
                </a:fontRef>
              </xdr:style>
              <xdr:txBody>
                <a:bodyPr vertOverflow="clip" horzOverflow="clip" rtlCol="0" anchor="t"/>
                <a:lstStyle/>
                <a:p>
                  <a:pPr algn="l"/>
                  <a:endParaRPr lang="th-TH" sz="1100"/>
                </a:p>
              </xdr:txBody>
            </xdr:sp>
            <xdr:sp macro="" textlink="">
              <xdr:nvSpPr>
                <xdr:cNvPr id="53" name="Oval 52"/>
                <xdr:cNvSpPr/>
              </xdr:nvSpPr>
              <xdr:spPr>
                <a:xfrm>
                  <a:off x="2306343" y="9688715"/>
                  <a:ext cx="57831" cy="45719"/>
                </a:xfrm>
                <a:prstGeom prst="ellipse">
                  <a:avLst/>
                </a:prstGeom>
                <a:solidFill>
                  <a:srgbClr val="FF0000"/>
                </a:solidFill>
                <a:ln>
                  <a:noFill/>
                </a:ln>
              </xdr:spPr>
              <xdr:style>
                <a:lnRef idx="2">
                  <a:schemeClr val="accent1">
                    <a:shade val="50000"/>
                  </a:schemeClr>
                </a:lnRef>
                <a:fillRef idx="1">
                  <a:schemeClr val="accent1"/>
                </a:fillRef>
                <a:effectRef idx="0">
                  <a:schemeClr val="accent1"/>
                </a:effectRef>
                <a:fontRef idx="minor">
                  <a:schemeClr val="lt1"/>
                </a:fontRef>
              </xdr:style>
              <xdr:txBody>
                <a:bodyPr vertOverflow="clip" horzOverflow="clip" rtlCol="0" anchor="t"/>
                <a:lstStyle/>
                <a:p>
                  <a:pPr algn="l"/>
                  <a:endParaRPr lang="th-TH" sz="1100"/>
                </a:p>
              </xdr:txBody>
            </xdr:sp>
            <xdr:sp macro="" textlink="">
              <xdr:nvSpPr>
                <xdr:cNvPr id="54" name="Oval 53"/>
                <xdr:cNvSpPr/>
              </xdr:nvSpPr>
              <xdr:spPr>
                <a:xfrm>
                  <a:off x="2621780" y="9691437"/>
                  <a:ext cx="57831" cy="45719"/>
                </a:xfrm>
                <a:prstGeom prst="ellipse">
                  <a:avLst/>
                </a:prstGeom>
                <a:solidFill>
                  <a:srgbClr val="FF0000"/>
                </a:solidFill>
                <a:ln>
                  <a:noFill/>
                </a:ln>
              </xdr:spPr>
              <xdr:style>
                <a:lnRef idx="2">
                  <a:schemeClr val="accent1">
                    <a:shade val="50000"/>
                  </a:schemeClr>
                </a:lnRef>
                <a:fillRef idx="1">
                  <a:schemeClr val="accent1"/>
                </a:fillRef>
                <a:effectRef idx="0">
                  <a:schemeClr val="accent1"/>
                </a:effectRef>
                <a:fontRef idx="minor">
                  <a:schemeClr val="lt1"/>
                </a:fontRef>
              </xdr:style>
              <xdr:txBody>
                <a:bodyPr vertOverflow="clip" horzOverflow="clip" rtlCol="0" anchor="t"/>
                <a:lstStyle/>
                <a:p>
                  <a:pPr algn="l"/>
                  <a:endParaRPr lang="th-TH" sz="1100"/>
                </a:p>
              </xdr:txBody>
            </xdr:sp>
            <xdr:grpSp>
              <xdr:nvGrpSpPr>
                <xdr:cNvPr id="62" name="Group 61"/>
                <xdr:cNvGrpSpPr/>
              </xdr:nvGrpSpPr>
              <xdr:grpSpPr>
                <a:xfrm>
                  <a:off x="1208746" y="9550555"/>
                  <a:ext cx="2596608" cy="673022"/>
                  <a:chOff x="1208210" y="9459058"/>
                  <a:chExt cx="2594463" cy="660155"/>
                </a:xfrm>
              </xdr:grpSpPr>
              <xdr:sp macro="" textlink="">
                <xdr:nvSpPr>
                  <xdr:cNvPr id="34" name="Rectangle 33"/>
                  <xdr:cNvSpPr/>
                </xdr:nvSpPr>
                <xdr:spPr>
                  <a:xfrm>
                    <a:off x="1208210" y="9466385"/>
                    <a:ext cx="350959" cy="652828"/>
                  </a:xfrm>
                  <a:prstGeom prst="rect">
                    <a:avLst/>
                  </a:prstGeom>
                  <a:noFill/>
                  <a:ln w="12700">
                    <a:solidFill>
                      <a:schemeClr val="tx1"/>
                    </a:solidFill>
                  </a:ln>
                </xdr:spPr>
                <xdr:style>
                  <a:lnRef idx="2">
                    <a:schemeClr val="accent1">
                      <a:shade val="50000"/>
                    </a:schemeClr>
                  </a:lnRef>
                  <a:fillRef idx="1">
                    <a:schemeClr val="accent1"/>
                  </a:fillRef>
                  <a:effectRef idx="0">
                    <a:schemeClr val="accent1"/>
                  </a:effectRef>
                  <a:fontRef idx="minor">
                    <a:schemeClr val="lt1"/>
                  </a:fontRef>
                </xdr:style>
                <xdr:txBody>
                  <a:bodyPr vertOverflow="clip" horzOverflow="clip" rtlCol="0" anchor="t"/>
                  <a:lstStyle/>
                  <a:p>
                    <a:pPr algn="l"/>
                    <a:endParaRPr lang="th-TH" sz="1100"/>
                  </a:p>
                </xdr:txBody>
              </xdr:sp>
              <xdr:sp macro="" textlink="">
                <xdr:nvSpPr>
                  <xdr:cNvPr id="35" name="Rectangle 34"/>
                  <xdr:cNvSpPr/>
                </xdr:nvSpPr>
                <xdr:spPr>
                  <a:xfrm>
                    <a:off x="3450248" y="9459058"/>
                    <a:ext cx="352425" cy="650630"/>
                  </a:xfrm>
                  <a:prstGeom prst="rect">
                    <a:avLst/>
                  </a:prstGeom>
                  <a:noFill/>
                  <a:ln w="12700">
                    <a:solidFill>
                      <a:schemeClr val="tx1"/>
                    </a:solidFill>
                  </a:ln>
                </xdr:spPr>
                <xdr:style>
                  <a:lnRef idx="2">
                    <a:schemeClr val="accent1">
                      <a:shade val="50000"/>
                    </a:schemeClr>
                  </a:lnRef>
                  <a:fillRef idx="1">
                    <a:schemeClr val="accent1"/>
                  </a:fillRef>
                  <a:effectRef idx="0">
                    <a:schemeClr val="accent1"/>
                  </a:effectRef>
                  <a:fontRef idx="minor">
                    <a:schemeClr val="lt1"/>
                  </a:fontRef>
                </xdr:style>
                <xdr:txBody>
                  <a:bodyPr vertOverflow="clip" horzOverflow="clip" rtlCol="0" anchor="t"/>
                  <a:lstStyle/>
                  <a:p>
                    <a:pPr algn="l"/>
                    <a:endParaRPr lang="th-TH" sz="1100"/>
                  </a:p>
                </xdr:txBody>
              </xdr:sp>
              <xdr:sp macro="" textlink="">
                <xdr:nvSpPr>
                  <xdr:cNvPr id="36" name="Rectangle 35"/>
                  <xdr:cNvSpPr/>
                </xdr:nvSpPr>
                <xdr:spPr>
                  <a:xfrm>
                    <a:off x="1621081" y="9472339"/>
                    <a:ext cx="1770826" cy="285750"/>
                  </a:xfrm>
                  <a:prstGeom prst="rect">
                    <a:avLst/>
                  </a:prstGeom>
                  <a:noFill/>
                  <a:ln w="9525">
                    <a:solidFill>
                      <a:sysClr val="windowText" lastClr="000000"/>
                    </a:solidFill>
                  </a:ln>
                </xdr:spPr>
                <xdr:style>
                  <a:lnRef idx="2">
                    <a:schemeClr val="accent1">
                      <a:shade val="50000"/>
                    </a:schemeClr>
                  </a:lnRef>
                  <a:fillRef idx="1">
                    <a:schemeClr val="accent1"/>
                  </a:fillRef>
                  <a:effectRef idx="0">
                    <a:schemeClr val="accent1"/>
                  </a:effectRef>
                  <a:fontRef idx="minor">
                    <a:schemeClr val="lt1"/>
                  </a:fontRef>
                </xdr:style>
                <xdr:txBody>
                  <a:bodyPr vertOverflow="clip" horzOverflow="clip" rtlCol="0" anchor="t"/>
                  <a:lstStyle/>
                  <a:p>
                    <a:pPr algn="l"/>
                    <a:endParaRPr lang="th-TH" sz="1100"/>
                  </a:p>
                </xdr:txBody>
              </xdr:sp>
              <xdr:grpSp>
                <xdr:nvGrpSpPr>
                  <xdr:cNvPr id="47" name="Group 46"/>
                  <xdr:cNvGrpSpPr/>
                </xdr:nvGrpSpPr>
                <xdr:grpSpPr>
                  <a:xfrm>
                    <a:off x="1699308" y="9577963"/>
                    <a:ext cx="1612828" cy="75521"/>
                    <a:chOff x="1700878" y="9633176"/>
                    <a:chExt cx="1615183" cy="75521"/>
                  </a:xfrm>
                </xdr:grpSpPr>
                <xdr:cxnSp macro="">
                  <xdr:nvCxnSpPr>
                    <xdr:cNvPr id="38" name="Straight Connector 37"/>
                    <xdr:cNvCxnSpPr/>
                  </xdr:nvCxnSpPr>
                  <xdr:spPr>
                    <a:xfrm>
                      <a:off x="1724291" y="9707451"/>
                      <a:ext cx="1566563" cy="0"/>
                    </a:xfrm>
                    <a:prstGeom prst="line">
                      <a:avLst/>
                    </a:prstGeom>
                    <a:ln w="12700">
                      <a:solidFill>
                        <a:srgbClr val="0070C0"/>
                      </a:solidFill>
                    </a:ln>
                  </xdr:spPr>
                  <xdr:style>
                    <a:lnRef idx="1">
                      <a:schemeClr val="accent1"/>
                    </a:lnRef>
                    <a:fillRef idx="0">
                      <a:schemeClr val="accent1"/>
                    </a:fillRef>
                    <a:effectRef idx="0">
                      <a:schemeClr val="accent1"/>
                    </a:effectRef>
                    <a:fontRef idx="minor">
                      <a:schemeClr val="tx1"/>
                    </a:fontRef>
                  </xdr:style>
                </xdr:cxnSp>
                <xdr:grpSp>
                  <xdr:nvGrpSpPr>
                    <xdr:cNvPr id="43" name="Group 42"/>
                    <xdr:cNvGrpSpPr/>
                  </xdr:nvGrpSpPr>
                  <xdr:grpSpPr>
                    <a:xfrm>
                      <a:off x="1700878" y="9633858"/>
                      <a:ext cx="183711" cy="74839"/>
                      <a:chOff x="1700878" y="9633858"/>
                      <a:chExt cx="183711" cy="74839"/>
                    </a:xfrm>
                  </xdr:grpSpPr>
                  <xdr:cxnSp macro="">
                    <xdr:nvCxnSpPr>
                      <xdr:cNvPr id="40" name="Straight Connector 39"/>
                      <xdr:cNvCxnSpPr/>
                    </xdr:nvCxnSpPr>
                    <xdr:spPr>
                      <a:xfrm>
                        <a:off x="1724705" y="9637259"/>
                        <a:ext cx="159884" cy="0"/>
                      </a:xfrm>
                      <a:prstGeom prst="line">
                        <a:avLst/>
                      </a:prstGeom>
                      <a:ln w="12700">
                        <a:solidFill>
                          <a:srgbClr val="0070C0"/>
                        </a:solidFill>
                      </a:ln>
                    </xdr:spPr>
                    <xdr:style>
                      <a:lnRef idx="1">
                        <a:schemeClr val="accent1"/>
                      </a:lnRef>
                      <a:fillRef idx="0">
                        <a:schemeClr val="accent1"/>
                      </a:fillRef>
                      <a:effectRef idx="0">
                        <a:schemeClr val="accent1"/>
                      </a:effectRef>
                      <a:fontRef idx="minor">
                        <a:schemeClr val="tx1"/>
                      </a:fontRef>
                    </xdr:style>
                  </xdr:cxnSp>
                  <xdr:sp macro="" textlink="">
                    <xdr:nvSpPr>
                      <xdr:cNvPr id="42" name="Freeform 41"/>
                      <xdr:cNvSpPr/>
                    </xdr:nvSpPr>
                    <xdr:spPr>
                      <a:xfrm>
                        <a:off x="1700878" y="9633858"/>
                        <a:ext cx="34032" cy="74839"/>
                      </a:xfrm>
                      <a:custGeom>
                        <a:avLst/>
                        <a:gdLst>
                          <a:gd name="connsiteX0" fmla="*/ 30631 w 34032"/>
                          <a:gd name="connsiteY0" fmla="*/ 74839 h 74839"/>
                          <a:gd name="connsiteX1" fmla="*/ 15 w 34032"/>
                          <a:gd name="connsiteY1" fmla="*/ 34018 h 74839"/>
                          <a:gd name="connsiteX2" fmla="*/ 34032 w 34032"/>
                          <a:gd name="connsiteY2" fmla="*/ 0 h 74839"/>
                        </a:gdLst>
                        <a:ahLst/>
                        <a:cxnLst>
                          <a:cxn ang="0">
                            <a:pos x="connsiteX0" y="connsiteY0"/>
                          </a:cxn>
                          <a:cxn ang="0">
                            <a:pos x="connsiteX1" y="connsiteY1"/>
                          </a:cxn>
                          <a:cxn ang="0">
                            <a:pos x="connsiteX2" y="connsiteY2"/>
                          </a:cxn>
                        </a:cxnLst>
                        <a:rect l="l" t="t" r="r" b="b"/>
                        <a:pathLst>
                          <a:path w="34032" h="74839">
                            <a:moveTo>
                              <a:pt x="30631" y="74839"/>
                            </a:moveTo>
                            <a:cubicBezTo>
                              <a:pt x="15039" y="60665"/>
                              <a:pt x="-552" y="46491"/>
                              <a:pt x="15" y="34018"/>
                            </a:cubicBezTo>
                            <a:cubicBezTo>
                              <a:pt x="582" y="21545"/>
                              <a:pt x="17307" y="10772"/>
                              <a:pt x="34032" y="0"/>
                            </a:cubicBezTo>
                          </a:path>
                        </a:pathLst>
                      </a:custGeom>
                      <a:ln w="12700">
                        <a:solidFill>
                          <a:srgbClr val="0070C0"/>
                        </a:solidFill>
                      </a:ln>
                    </xdr:spPr>
                    <xdr:style>
                      <a:lnRef idx="1">
                        <a:schemeClr val="accent1"/>
                      </a:lnRef>
                      <a:fillRef idx="0">
                        <a:schemeClr val="accent1"/>
                      </a:fillRef>
                      <a:effectRef idx="0">
                        <a:schemeClr val="accent1"/>
                      </a:effectRef>
                      <a:fontRef idx="minor">
                        <a:schemeClr val="tx1"/>
                      </a:fontRef>
                    </xdr:style>
                    <xdr:txBody>
                      <a:bodyPr vertOverflow="clip" horzOverflow="clip" rtlCol="0" anchor="t"/>
                      <a:lstStyle/>
                      <a:p>
                        <a:pPr algn="l"/>
                        <a:endParaRPr lang="th-TH" sz="1100"/>
                      </a:p>
                    </xdr:txBody>
                  </xdr:sp>
                </xdr:grpSp>
                <xdr:grpSp>
                  <xdr:nvGrpSpPr>
                    <xdr:cNvPr id="44" name="Group 43"/>
                    <xdr:cNvGrpSpPr/>
                  </xdr:nvGrpSpPr>
                  <xdr:grpSpPr>
                    <a:xfrm flipH="1">
                      <a:off x="3132350" y="9633176"/>
                      <a:ext cx="183711" cy="74839"/>
                      <a:chOff x="1700878" y="9633858"/>
                      <a:chExt cx="183711" cy="74839"/>
                    </a:xfrm>
                  </xdr:grpSpPr>
                  <xdr:cxnSp macro="">
                    <xdr:nvCxnSpPr>
                      <xdr:cNvPr id="45" name="Straight Connector 44"/>
                      <xdr:cNvCxnSpPr/>
                    </xdr:nvCxnSpPr>
                    <xdr:spPr>
                      <a:xfrm>
                        <a:off x="1724705" y="9637259"/>
                        <a:ext cx="159884" cy="0"/>
                      </a:xfrm>
                      <a:prstGeom prst="line">
                        <a:avLst/>
                      </a:prstGeom>
                      <a:ln w="12700">
                        <a:solidFill>
                          <a:srgbClr val="0070C0"/>
                        </a:solidFill>
                      </a:ln>
                    </xdr:spPr>
                    <xdr:style>
                      <a:lnRef idx="1">
                        <a:schemeClr val="accent1"/>
                      </a:lnRef>
                      <a:fillRef idx="0">
                        <a:schemeClr val="accent1"/>
                      </a:fillRef>
                      <a:effectRef idx="0">
                        <a:schemeClr val="accent1"/>
                      </a:effectRef>
                      <a:fontRef idx="minor">
                        <a:schemeClr val="tx1"/>
                      </a:fontRef>
                    </xdr:style>
                  </xdr:cxnSp>
                  <xdr:sp macro="" textlink="">
                    <xdr:nvSpPr>
                      <xdr:cNvPr id="46" name="Freeform 45"/>
                      <xdr:cNvSpPr/>
                    </xdr:nvSpPr>
                    <xdr:spPr>
                      <a:xfrm>
                        <a:off x="1700878" y="9633858"/>
                        <a:ext cx="34032" cy="74839"/>
                      </a:xfrm>
                      <a:custGeom>
                        <a:avLst/>
                        <a:gdLst>
                          <a:gd name="connsiteX0" fmla="*/ 30631 w 34032"/>
                          <a:gd name="connsiteY0" fmla="*/ 74839 h 74839"/>
                          <a:gd name="connsiteX1" fmla="*/ 15 w 34032"/>
                          <a:gd name="connsiteY1" fmla="*/ 34018 h 74839"/>
                          <a:gd name="connsiteX2" fmla="*/ 34032 w 34032"/>
                          <a:gd name="connsiteY2" fmla="*/ 0 h 74839"/>
                        </a:gdLst>
                        <a:ahLst/>
                        <a:cxnLst>
                          <a:cxn ang="0">
                            <a:pos x="connsiteX0" y="connsiteY0"/>
                          </a:cxn>
                          <a:cxn ang="0">
                            <a:pos x="connsiteX1" y="connsiteY1"/>
                          </a:cxn>
                          <a:cxn ang="0">
                            <a:pos x="connsiteX2" y="connsiteY2"/>
                          </a:cxn>
                        </a:cxnLst>
                        <a:rect l="l" t="t" r="r" b="b"/>
                        <a:pathLst>
                          <a:path w="34032" h="74839">
                            <a:moveTo>
                              <a:pt x="30631" y="74839"/>
                            </a:moveTo>
                            <a:cubicBezTo>
                              <a:pt x="15039" y="60665"/>
                              <a:pt x="-552" y="46491"/>
                              <a:pt x="15" y="34018"/>
                            </a:cubicBezTo>
                            <a:cubicBezTo>
                              <a:pt x="582" y="21545"/>
                              <a:pt x="17307" y="10772"/>
                              <a:pt x="34032" y="0"/>
                            </a:cubicBezTo>
                          </a:path>
                        </a:pathLst>
                      </a:custGeom>
                      <a:ln w="12700">
                        <a:solidFill>
                          <a:srgbClr val="0070C0"/>
                        </a:solidFill>
                      </a:ln>
                    </xdr:spPr>
                    <xdr:style>
                      <a:lnRef idx="1">
                        <a:schemeClr val="accent1"/>
                      </a:lnRef>
                      <a:fillRef idx="0">
                        <a:schemeClr val="accent1"/>
                      </a:fillRef>
                      <a:effectRef idx="0">
                        <a:schemeClr val="accent1"/>
                      </a:effectRef>
                      <a:fontRef idx="minor">
                        <a:schemeClr val="tx1"/>
                      </a:fontRef>
                    </xdr:style>
                    <xdr:txBody>
                      <a:bodyPr vertOverflow="clip" horzOverflow="clip" rtlCol="0" anchor="t"/>
                      <a:lstStyle/>
                      <a:p>
                        <a:pPr algn="l"/>
                        <a:endParaRPr lang="th-TH" sz="1100"/>
                      </a:p>
                    </xdr:txBody>
                  </xdr:sp>
                </xdr:grpSp>
              </xdr:grpSp>
              <xdr:grpSp>
                <xdr:nvGrpSpPr>
                  <xdr:cNvPr id="57" name="Group 56"/>
                  <xdr:cNvGrpSpPr/>
                </xdr:nvGrpSpPr>
                <xdr:grpSpPr>
                  <a:xfrm>
                    <a:off x="1566653" y="9469263"/>
                    <a:ext cx="51027" cy="297001"/>
                    <a:chOff x="1568223" y="9521598"/>
                    <a:chExt cx="51027" cy="302758"/>
                  </a:xfrm>
                </xdr:grpSpPr>
                <xdr:sp macro="" textlink="">
                  <xdr:nvSpPr>
                    <xdr:cNvPr id="55" name="Rectangle 54"/>
                    <xdr:cNvSpPr/>
                  </xdr:nvSpPr>
                  <xdr:spPr>
                    <a:xfrm>
                      <a:off x="1568223" y="9589633"/>
                      <a:ext cx="47625" cy="234723"/>
                    </a:xfrm>
                    <a:prstGeom prst="rect">
                      <a:avLst/>
                    </a:prstGeom>
                    <a:pattFill prst="ltDnDiag">
                      <a:fgClr>
                        <a:schemeClr val="accent1"/>
                      </a:fgClr>
                      <a:bgClr>
                        <a:schemeClr val="bg1"/>
                      </a:bgClr>
                    </a:pattFill>
                    <a:ln>
                      <a:noFill/>
                    </a:ln>
                  </xdr:spPr>
                  <xdr:style>
                    <a:lnRef idx="2">
                      <a:schemeClr val="accent1">
                        <a:shade val="50000"/>
                      </a:schemeClr>
                    </a:lnRef>
                    <a:fillRef idx="1">
                      <a:schemeClr val="accent1"/>
                    </a:fillRef>
                    <a:effectRef idx="0">
                      <a:schemeClr val="accent1"/>
                    </a:effectRef>
                    <a:fontRef idx="minor">
                      <a:schemeClr val="lt1"/>
                    </a:fontRef>
                  </xdr:style>
                  <xdr:txBody>
                    <a:bodyPr vertOverflow="clip" horzOverflow="clip" rtlCol="0" anchor="t"/>
                    <a:lstStyle/>
                    <a:p>
                      <a:pPr algn="l"/>
                      <a:endParaRPr lang="th-TH" sz="1100"/>
                    </a:p>
                  </xdr:txBody>
                </xdr:sp>
                <xdr:sp macro="" textlink="">
                  <xdr:nvSpPr>
                    <xdr:cNvPr id="56" name="Rectangle 55"/>
                    <xdr:cNvSpPr/>
                  </xdr:nvSpPr>
                  <xdr:spPr>
                    <a:xfrm>
                      <a:off x="1570945" y="9521598"/>
                      <a:ext cx="48305" cy="57149"/>
                    </a:xfrm>
                    <a:prstGeom prst="rect">
                      <a:avLst/>
                    </a:prstGeom>
                    <a:solidFill>
                      <a:srgbClr val="00B0F0"/>
                    </a:solidFill>
                    <a:ln>
                      <a:noFill/>
                    </a:ln>
                  </xdr:spPr>
                  <xdr:style>
                    <a:lnRef idx="2">
                      <a:schemeClr val="accent1">
                        <a:shade val="50000"/>
                      </a:schemeClr>
                    </a:lnRef>
                    <a:fillRef idx="1">
                      <a:schemeClr val="accent1"/>
                    </a:fillRef>
                    <a:effectRef idx="0">
                      <a:schemeClr val="accent1"/>
                    </a:effectRef>
                    <a:fontRef idx="minor">
                      <a:schemeClr val="lt1"/>
                    </a:fontRef>
                  </xdr:style>
                  <xdr:txBody>
                    <a:bodyPr vertOverflow="clip" horzOverflow="clip" rtlCol="0" anchor="t"/>
                    <a:lstStyle/>
                    <a:p>
                      <a:pPr algn="l"/>
                      <a:endParaRPr lang="th-TH" sz="1100"/>
                    </a:p>
                  </xdr:txBody>
                </xdr:sp>
              </xdr:grpSp>
              <xdr:grpSp>
                <xdr:nvGrpSpPr>
                  <xdr:cNvPr id="58" name="Group 57"/>
                  <xdr:cNvGrpSpPr/>
                </xdr:nvGrpSpPr>
                <xdr:grpSpPr>
                  <a:xfrm>
                    <a:off x="3400582" y="9461779"/>
                    <a:ext cx="51027" cy="299880"/>
                    <a:chOff x="1568223" y="9521598"/>
                    <a:chExt cx="51027" cy="302758"/>
                  </a:xfrm>
                </xdr:grpSpPr>
                <xdr:sp macro="" textlink="">
                  <xdr:nvSpPr>
                    <xdr:cNvPr id="59" name="Rectangle 58"/>
                    <xdr:cNvSpPr/>
                  </xdr:nvSpPr>
                  <xdr:spPr>
                    <a:xfrm>
                      <a:off x="1568223" y="9589633"/>
                      <a:ext cx="47625" cy="234723"/>
                    </a:xfrm>
                    <a:prstGeom prst="rect">
                      <a:avLst/>
                    </a:prstGeom>
                    <a:pattFill prst="ltDnDiag">
                      <a:fgClr>
                        <a:schemeClr val="accent1"/>
                      </a:fgClr>
                      <a:bgClr>
                        <a:schemeClr val="bg1"/>
                      </a:bgClr>
                    </a:pattFill>
                    <a:ln>
                      <a:noFill/>
                    </a:ln>
                  </xdr:spPr>
                  <xdr:style>
                    <a:lnRef idx="2">
                      <a:schemeClr val="accent1">
                        <a:shade val="50000"/>
                      </a:schemeClr>
                    </a:lnRef>
                    <a:fillRef idx="1">
                      <a:schemeClr val="accent1"/>
                    </a:fillRef>
                    <a:effectRef idx="0">
                      <a:schemeClr val="accent1"/>
                    </a:effectRef>
                    <a:fontRef idx="minor">
                      <a:schemeClr val="lt1"/>
                    </a:fontRef>
                  </xdr:style>
                  <xdr:txBody>
                    <a:bodyPr vertOverflow="clip" horzOverflow="clip" rtlCol="0" anchor="t"/>
                    <a:lstStyle/>
                    <a:p>
                      <a:pPr algn="l"/>
                      <a:endParaRPr lang="th-TH" sz="1100"/>
                    </a:p>
                  </xdr:txBody>
                </xdr:sp>
                <xdr:sp macro="" textlink="">
                  <xdr:nvSpPr>
                    <xdr:cNvPr id="60" name="Rectangle 59"/>
                    <xdr:cNvSpPr/>
                  </xdr:nvSpPr>
                  <xdr:spPr>
                    <a:xfrm>
                      <a:off x="1570945" y="9521598"/>
                      <a:ext cx="48305" cy="57149"/>
                    </a:xfrm>
                    <a:prstGeom prst="rect">
                      <a:avLst/>
                    </a:prstGeom>
                    <a:solidFill>
                      <a:srgbClr val="00B0F0"/>
                    </a:solidFill>
                    <a:ln>
                      <a:noFill/>
                    </a:ln>
                  </xdr:spPr>
                  <xdr:style>
                    <a:lnRef idx="2">
                      <a:schemeClr val="accent1">
                        <a:shade val="50000"/>
                      </a:schemeClr>
                    </a:lnRef>
                    <a:fillRef idx="1">
                      <a:schemeClr val="accent1"/>
                    </a:fillRef>
                    <a:effectRef idx="0">
                      <a:schemeClr val="accent1"/>
                    </a:effectRef>
                    <a:fontRef idx="minor">
                      <a:schemeClr val="lt1"/>
                    </a:fontRef>
                  </xdr:style>
                  <xdr:txBody>
                    <a:bodyPr vertOverflow="clip" horzOverflow="clip" rtlCol="0" anchor="t"/>
                    <a:lstStyle/>
                    <a:p>
                      <a:pPr algn="l"/>
                      <a:endParaRPr lang="th-TH" sz="1100"/>
                    </a:p>
                  </xdr:txBody>
                </xdr:sp>
              </xdr:grpSp>
            </xdr:grpSp>
          </xdr:grpSp>
          <xdr:cxnSp macro="">
            <xdr:nvCxnSpPr>
              <xdr:cNvPr id="66" name="Straight Arrow Connector 65"/>
              <xdr:cNvCxnSpPr/>
            </xdr:nvCxnSpPr>
            <xdr:spPr>
              <a:xfrm>
                <a:off x="2299138" y="9380483"/>
                <a:ext cx="0" cy="256189"/>
              </a:xfrm>
              <a:prstGeom prst="straightConnector1">
                <a:avLst/>
              </a:prstGeom>
              <a:ln>
                <a:tailEnd type="arrow"/>
              </a:ln>
            </xdr:spPr>
            <xdr:style>
              <a:lnRef idx="1">
                <a:schemeClr val="dk1"/>
              </a:lnRef>
              <a:fillRef idx="0">
                <a:schemeClr val="dk1"/>
              </a:fillRef>
              <a:effectRef idx="0">
                <a:schemeClr val="dk1"/>
              </a:effectRef>
              <a:fontRef idx="minor">
                <a:schemeClr val="tx1"/>
              </a:fontRef>
            </xdr:style>
          </xdr:cxnSp>
          <xdr:cxnSp macro="">
            <xdr:nvCxnSpPr>
              <xdr:cNvPr id="68" name="Straight Arrow Connector 67"/>
              <xdr:cNvCxnSpPr/>
            </xdr:nvCxnSpPr>
            <xdr:spPr>
              <a:xfrm flipV="1">
                <a:off x="2305707" y="9920451"/>
                <a:ext cx="1314" cy="294290"/>
              </a:xfrm>
              <a:prstGeom prst="straightConnector1">
                <a:avLst/>
              </a:prstGeom>
              <a:ln>
                <a:tailEnd type="arrow"/>
              </a:ln>
            </xdr:spPr>
            <xdr:style>
              <a:lnRef idx="1">
                <a:schemeClr val="dk1"/>
              </a:lnRef>
              <a:fillRef idx="0">
                <a:schemeClr val="dk1"/>
              </a:fillRef>
              <a:effectRef idx="0">
                <a:schemeClr val="dk1"/>
              </a:effectRef>
              <a:fontRef idx="minor">
                <a:schemeClr val="tx1"/>
              </a:fontRef>
            </xdr:style>
          </xdr:cxnSp>
          <xdr:cxnSp macro="">
            <xdr:nvCxnSpPr>
              <xdr:cNvPr id="72" name="Straight Connector 71"/>
              <xdr:cNvCxnSpPr/>
            </xdr:nvCxnSpPr>
            <xdr:spPr>
              <a:xfrm>
                <a:off x="2305707" y="9373914"/>
                <a:ext cx="249621" cy="0"/>
              </a:xfrm>
              <a:prstGeom prst="line">
                <a:avLst/>
              </a:prstGeom>
            </xdr:spPr>
            <xdr:style>
              <a:lnRef idx="1">
                <a:schemeClr val="dk1"/>
              </a:lnRef>
              <a:fillRef idx="0">
                <a:schemeClr val="dk1"/>
              </a:fillRef>
              <a:effectRef idx="0">
                <a:schemeClr val="dk1"/>
              </a:effectRef>
              <a:fontRef idx="minor">
                <a:schemeClr val="tx1"/>
              </a:fontRef>
            </xdr:style>
          </xdr:cxnSp>
        </xdr:grpSp>
        <xdr:grpSp>
          <xdr:nvGrpSpPr>
            <xdr:cNvPr id="77" name="Group 76"/>
            <xdr:cNvGrpSpPr/>
          </xdr:nvGrpSpPr>
          <xdr:grpSpPr>
            <a:xfrm>
              <a:off x="1946411" y="9081051"/>
              <a:ext cx="1350065" cy="263919"/>
              <a:chOff x="1209261" y="9172160"/>
              <a:chExt cx="1350065" cy="263919"/>
            </a:xfrm>
          </xdr:grpSpPr>
          <xdr:sp macro="" textlink="$J$17">
            <xdr:nvSpPr>
              <xdr:cNvPr id="74" name="Text Box 1095"/>
              <xdr:cNvSpPr txBox="1">
                <a:spLocks noChangeArrowheads="1" noTextEdit="1"/>
              </xdr:cNvSpPr>
            </xdr:nvSpPr>
            <xdr:spPr bwMode="auto">
              <a:xfrm flipH="1">
                <a:off x="1847022" y="9185413"/>
                <a:ext cx="306456" cy="247352"/>
              </a:xfrm>
              <a:prstGeom prst="rect">
                <a:avLst/>
              </a:prstGeom>
              <a:noFill/>
              <a:ln>
                <a:noFill/>
              </a:ln>
              <a:extLst>
                <a:ext uri="{91240B29-F687-4F45-9708-019B960494DF}">
                  <a14:hiddenLine xmlns:a14="http://schemas.microsoft.com/office/drawing/2010/main" w="9525">
                    <a:solidFill>
                      <a:srgbClr xmlns:mc="http://schemas.openxmlformats.org/markup-compatibility/2006"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  <xdr:txBody>
              <a:bodyPr vertOverflow="clip" wrap="square" lIns="27432" tIns="22860" rIns="0" bIns="0" anchor="t" upright="1"/>
              <a:lstStyle/>
              <a:p>
                <a:pPr algn="l" rtl="0">
                  <a:defRPr sz="1000"/>
                </a:pPr>
                <a:fld id="{50972FDD-F5EE-459B-BA31-09E82B4313D8}" type="TxLink">
                  <a:rPr lang="th-TH" sz="1000" b="0" i="0" u="none" strike="noStrike" baseline="0">
                    <a:solidFill>
                      <a:srgbClr val="0000FF"/>
                    </a:solidFill>
                    <a:latin typeface="Times New Roman"/>
                  </a:rPr>
                  <a:pPr algn="l" rtl="0">
                    <a:defRPr sz="1000"/>
                  </a:pPr>
                  <a:t>6.00</a:t>
                </a:fld>
                <a:endParaRPr lang="th-TH" sz="1000" b="0" i="0" u="none" strike="noStrike" baseline="0">
                  <a:solidFill>
                    <a:srgbClr val="0000FF"/>
                  </a:solidFill>
                  <a:latin typeface="Times New Roman"/>
                </a:endParaRPr>
              </a:p>
            </xdr:txBody>
          </xdr:sp>
          <xdr:sp macro="" textlink="$J$18">
            <xdr:nvSpPr>
              <xdr:cNvPr id="75" name="Text Box 1095"/>
              <xdr:cNvSpPr txBox="1">
                <a:spLocks noChangeArrowheads="1" noTextEdit="1"/>
              </xdr:cNvSpPr>
            </xdr:nvSpPr>
            <xdr:spPr bwMode="auto">
              <a:xfrm flipH="1">
                <a:off x="2140226" y="9172160"/>
                <a:ext cx="419100" cy="247352"/>
              </a:xfrm>
              <a:prstGeom prst="rect">
                <a:avLst/>
              </a:prstGeom>
              <a:noFill/>
              <a:ln>
                <a:noFill/>
              </a:ln>
              <a:extLst>
                <a:ext uri="{91240B29-F687-4F45-9708-019B960494DF}">
                  <a14:hiddenLine xmlns:a14="http://schemas.microsoft.com/office/drawing/2010/main" w="9525">
                    <a:solidFill>
                      <a:srgbClr xmlns:mc="http://schemas.openxmlformats.org/markup-compatibility/2006"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  <xdr:txBody>
              <a:bodyPr vertOverflow="clip" wrap="square" lIns="27432" tIns="22860" rIns="0" bIns="0" anchor="t" upright="1"/>
              <a:lstStyle/>
              <a:p>
                <a:pPr algn="l" rtl="0">
                  <a:defRPr sz="1000"/>
                </a:pPr>
                <a:fld id="{DC5CEBC6-6128-413D-873D-C794CF965028}" type="TxLink">
                  <a:rPr lang="th-TH" sz="1000" b="0" i="0" u="none" strike="noStrike" baseline="0">
                    <a:solidFill>
                      <a:srgbClr val="0000FF"/>
                    </a:solidFill>
                    <a:latin typeface="Times New Roman"/>
                  </a:rPr>
                  <a:pPr algn="l" rtl="0">
                    <a:defRPr sz="1000"/>
                  </a:pPr>
                  <a:t>@0.15</a:t>
                </a:fld>
                <a:endParaRPr lang="th-TH" sz="1000" b="0" i="0" u="none" strike="noStrike" baseline="0">
                  <a:solidFill>
                    <a:srgbClr val="0000FF"/>
                  </a:solidFill>
                  <a:latin typeface="Times New Roman"/>
                </a:endParaRPr>
              </a:p>
            </xdr:txBody>
          </xdr:sp>
          <xdr:sp macro="" textlink="$D$12">
            <xdr:nvSpPr>
              <xdr:cNvPr id="76" name="Text Box 1095"/>
              <xdr:cNvSpPr txBox="1">
                <a:spLocks noChangeArrowheads="1" noTextEdit="1"/>
              </xdr:cNvSpPr>
            </xdr:nvSpPr>
            <xdr:spPr bwMode="auto">
              <a:xfrm flipH="1">
                <a:off x="1209261" y="9188727"/>
                <a:ext cx="607943" cy="247352"/>
              </a:xfrm>
              <a:prstGeom prst="rect">
                <a:avLst/>
              </a:prstGeom>
              <a:noFill/>
              <a:ln>
                <a:noFill/>
              </a:ln>
              <a:extLst>
                <a:ext uri="{91240B29-F687-4F45-9708-019B960494DF}">
                  <a14:hiddenLine xmlns:a14="http://schemas.microsoft.com/office/drawing/2010/main" w="9525">
                    <a:solidFill>
                      <a:srgbClr xmlns:mc="http://schemas.openxmlformats.org/markup-compatibility/2006"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  <xdr:txBody>
              <a:bodyPr vertOverflow="clip" wrap="square" lIns="27432" tIns="22860" rIns="0" bIns="0" anchor="t" upright="1"/>
              <a:lstStyle/>
              <a:p>
                <a:pPr algn="l" rtl="0">
                  <a:defRPr sz="1000"/>
                </a:pPr>
                <a:fld id="{5F82A6B4-F408-4E6E-81FB-78849DDDCC98}" type="TxLink">
                  <a:rPr lang="th-TH" sz="1000" b="0" i="0" u="none" strike="noStrike" baseline="0">
                    <a:solidFill>
                      <a:srgbClr val="0000FF"/>
                    </a:solidFill>
                    <a:latin typeface="Times New Roman"/>
                  </a:rPr>
                  <a:pPr algn="l" rtl="0">
                    <a:defRPr sz="1000"/>
                  </a:pPr>
                  <a:t>RB</a:t>
                </a:fld>
                <a:endParaRPr lang="th-TH" sz="1000" b="0" i="0" u="none" strike="noStrike" baseline="0">
                  <a:solidFill>
                    <a:srgbClr val="0000FF"/>
                  </a:solidFill>
                  <a:latin typeface="Times New Roman"/>
                </a:endParaRPr>
              </a:p>
            </xdr:txBody>
          </xdr:sp>
        </xdr:grpSp>
        <xdr:cxnSp macro="">
          <xdr:nvCxnSpPr>
            <xdr:cNvPr id="78" name="Straight Arrow Connector 77"/>
            <xdr:cNvCxnSpPr/>
          </xdr:nvCxnSpPr>
          <xdr:spPr>
            <a:xfrm>
              <a:off x="1722481" y="9218543"/>
              <a:ext cx="0" cy="667598"/>
            </a:xfrm>
            <a:prstGeom prst="straightConnector1">
              <a:avLst/>
            </a:prstGeom>
            <a:ln>
              <a:tailEnd type="arrow"/>
            </a:ln>
          </xdr:spPr>
          <xdr:style>
            <a:lnRef idx="1">
              <a:schemeClr val="dk1"/>
            </a:lnRef>
            <a:fillRef idx="0">
              <a:schemeClr val="dk1"/>
            </a:fillRef>
            <a:effectRef idx="0">
              <a:schemeClr val="dk1"/>
            </a:effectRef>
            <a:fontRef idx="minor">
              <a:schemeClr val="tx1"/>
            </a:fontRef>
          </xdr:style>
        </xdr:cxnSp>
        <xdr:cxnSp macro="">
          <xdr:nvCxnSpPr>
            <xdr:cNvPr id="80" name="Straight Arrow Connector 79"/>
            <xdr:cNvCxnSpPr/>
          </xdr:nvCxnSpPr>
          <xdr:spPr>
            <a:xfrm>
              <a:off x="1593272" y="9238422"/>
              <a:ext cx="0" cy="576489"/>
            </a:xfrm>
            <a:prstGeom prst="straightConnector1">
              <a:avLst/>
            </a:prstGeom>
            <a:ln>
              <a:tailEnd type="arrow"/>
            </a:ln>
          </xdr:spPr>
          <xdr:style>
            <a:lnRef idx="1">
              <a:schemeClr val="dk1"/>
            </a:lnRef>
            <a:fillRef idx="0">
              <a:schemeClr val="dk1"/>
            </a:fillRef>
            <a:effectRef idx="0">
              <a:schemeClr val="dk1"/>
            </a:effectRef>
            <a:fontRef idx="minor">
              <a:schemeClr val="tx1"/>
            </a:fontRef>
          </xdr:style>
        </xdr:cxnSp>
        <xdr:cxnSp macro="">
          <xdr:nvCxnSpPr>
            <xdr:cNvPr id="82" name="Straight Connector 81"/>
            <xdr:cNvCxnSpPr/>
          </xdr:nvCxnSpPr>
          <xdr:spPr>
            <a:xfrm>
              <a:off x="1590261" y="9218543"/>
              <a:ext cx="323022" cy="0"/>
            </a:xfrm>
            <a:prstGeom prst="line">
              <a:avLst/>
            </a:prstGeom>
          </xdr:spPr>
          <xdr:style>
            <a:lnRef idx="1">
              <a:schemeClr val="dk1"/>
            </a:lnRef>
            <a:fillRef idx="0">
              <a:schemeClr val="dk1"/>
            </a:fillRef>
            <a:effectRef idx="0">
              <a:schemeClr val="dk1"/>
            </a:effectRef>
            <a:fontRef idx="minor">
              <a:schemeClr val="tx1"/>
            </a:fontRef>
          </xdr:style>
        </xdr:cxnSp>
      </xdr:grpSp>
      <xdr:sp macro="" textlink="$V$8">
        <xdr:nvSpPr>
          <xdr:cNvPr id="91" name="Text Box 1095"/>
          <xdr:cNvSpPr txBox="1">
            <a:spLocks noChangeArrowheads="1" noTextEdit="1"/>
          </xdr:cNvSpPr>
        </xdr:nvSpPr>
        <xdr:spPr bwMode="auto">
          <a:xfrm flipH="1">
            <a:off x="1129392" y="10559142"/>
            <a:ext cx="1660071" cy="285750"/>
          </a:xfrm>
          <a:prstGeom prst="rect">
            <a:avLst/>
          </a:prstGeom>
          <a:noFill/>
          <a:ln>
            <a:noFill/>
          </a:ln>
          <a:ex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41F933AC-C364-4CEA-B107-A5F258C4F51B}" type="TxLink">
              <a:rPr lang="th-TH" sz="1000" b="0" i="0" u="none" strike="noStrike" baseline="0">
                <a:solidFill>
                  <a:srgbClr val="0000FF"/>
                </a:solidFill>
                <a:latin typeface="Times New Roman"/>
              </a:rPr>
              <a:pPr algn="l" rtl="0">
                <a:defRPr sz="1000"/>
              </a:pPr>
              <a:t>Compact Sand 10 cm</a:t>
            </a:fld>
            <a:endParaRPr lang="th-TH" sz="1000" b="0" i="0" u="none" strike="noStrike" baseline="0">
              <a:solidFill>
                <a:srgbClr val="0000FF"/>
              </a:solidFill>
              <a:latin typeface="Times New Roman"/>
            </a:endParaRPr>
          </a:p>
        </xdr:txBody>
      </xdr:sp>
      <xdr:sp macro="" textlink="$V$9">
        <xdr:nvSpPr>
          <xdr:cNvPr id="92" name="Text Box 1095"/>
          <xdr:cNvSpPr txBox="1">
            <a:spLocks noChangeArrowheads="1" noTextEdit="1"/>
          </xdr:cNvSpPr>
        </xdr:nvSpPr>
        <xdr:spPr bwMode="auto">
          <a:xfrm flipH="1">
            <a:off x="3023505" y="10140042"/>
            <a:ext cx="255815" cy="242208"/>
          </a:xfrm>
          <a:prstGeom prst="rect">
            <a:avLst/>
          </a:prstGeom>
          <a:noFill/>
          <a:ln>
            <a:noFill/>
          </a:ln>
          <a:ex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0449841E-3AF3-4AC6-930F-7C10A9E2E6BD}" type="TxLink">
              <a:rPr lang="th-TH" sz="1000" b="0" i="0" u="none" strike="noStrike" baseline="0">
                <a:solidFill>
                  <a:srgbClr val="0000FF"/>
                </a:solidFill>
                <a:latin typeface="Times New Roman"/>
              </a:rPr>
              <a:pPr algn="l" rtl="0">
                <a:defRPr sz="1000"/>
              </a:pPr>
              <a:t>GB</a:t>
            </a:fld>
            <a:endParaRPr lang="th-TH" sz="1000" b="0" i="0" u="none" strike="noStrike" baseline="0">
              <a:solidFill>
                <a:srgbClr val="0000FF"/>
              </a:solidFill>
              <a:latin typeface="Times New Roman"/>
            </a:endParaRPr>
          </a:p>
        </xdr:txBody>
      </xdr:sp>
      <xdr:sp macro="" textlink="$V$9">
        <xdr:nvSpPr>
          <xdr:cNvPr id="93" name="Text Box 1095"/>
          <xdr:cNvSpPr txBox="1">
            <a:spLocks noChangeArrowheads="1" noTextEdit="1"/>
          </xdr:cNvSpPr>
        </xdr:nvSpPr>
        <xdr:spPr bwMode="auto">
          <a:xfrm flipH="1">
            <a:off x="740226" y="10169977"/>
            <a:ext cx="255815" cy="242208"/>
          </a:xfrm>
          <a:prstGeom prst="rect">
            <a:avLst/>
          </a:prstGeom>
          <a:noFill/>
          <a:ln>
            <a:noFill/>
          </a:ln>
          <a:ex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0449841E-3AF3-4AC6-930F-7C10A9E2E6BD}" type="TxLink">
              <a:rPr lang="th-TH" sz="1000" b="0" i="0" u="none" strike="noStrike" baseline="0">
                <a:solidFill>
                  <a:srgbClr val="0000FF"/>
                </a:solidFill>
                <a:latin typeface="Times New Roman"/>
              </a:rPr>
              <a:pPr algn="l" rtl="0">
                <a:defRPr sz="1000"/>
              </a:pPr>
              <a:t>GB</a:t>
            </a:fld>
            <a:endParaRPr lang="th-TH" sz="1000" b="0" i="0" u="none" strike="noStrike" baseline="0">
              <a:solidFill>
                <a:srgbClr val="0000FF"/>
              </a:solidFill>
              <a:latin typeface="Times New Roman"/>
            </a:endParaRPr>
          </a:p>
        </xdr:txBody>
      </xdr:sp>
    </xdr:grpSp>
    <xdr:clientData/>
  </xdr:twoCellAnchor>
  <xdr:twoCellAnchor>
    <xdr:from>
      <xdr:col>1</xdr:col>
      <xdr:colOff>506145</xdr:colOff>
      <xdr:row>39</xdr:row>
      <xdr:rowOff>255882</xdr:rowOff>
    </xdr:from>
    <xdr:to>
      <xdr:col>5</xdr:col>
      <xdr:colOff>630219</xdr:colOff>
      <xdr:row>44</xdr:row>
      <xdr:rowOff>281508</xdr:rowOff>
    </xdr:to>
    <xdr:grpSp>
      <xdr:nvGrpSpPr>
        <xdr:cNvPr id="154" name="Group 153"/>
        <xdr:cNvGrpSpPr/>
      </xdr:nvGrpSpPr>
      <xdr:grpSpPr>
        <a:xfrm>
          <a:off x="1111263" y="12078088"/>
          <a:ext cx="2634191" cy="1482391"/>
          <a:chOff x="4031796" y="9105729"/>
          <a:chExt cx="2610099" cy="1454376"/>
        </a:xfrm>
      </xdr:grpSpPr>
      <xdr:sp macro="" textlink="">
        <xdr:nvSpPr>
          <xdr:cNvPr id="105" name="Freeform 104"/>
          <xdr:cNvSpPr/>
        </xdr:nvSpPr>
        <xdr:spPr>
          <a:xfrm>
            <a:off x="4303796" y="10080207"/>
            <a:ext cx="2036595" cy="205540"/>
          </a:xfrm>
          <a:custGeom>
            <a:avLst/>
            <a:gdLst>
              <a:gd name="connsiteX0" fmla="*/ 0 w 2025315"/>
              <a:gd name="connsiteY0" fmla="*/ 215566 h 215566"/>
              <a:gd name="connsiteX1" fmla="*/ 2025315 w 2025315"/>
              <a:gd name="connsiteY1" fmla="*/ 210553 h 215566"/>
              <a:gd name="connsiteX2" fmla="*/ 1879934 w 2025315"/>
              <a:gd name="connsiteY2" fmla="*/ 5014 h 215566"/>
              <a:gd name="connsiteX3" fmla="*/ 160421 w 2025315"/>
              <a:gd name="connsiteY3" fmla="*/ 0 h 215566"/>
              <a:gd name="connsiteX4" fmla="*/ 0 w 2025315"/>
              <a:gd name="connsiteY4" fmla="*/ 215566 h 215566"/>
            </a:gdLst>
            <a:ahLst/>
            <a:cxnLst>
              <a:cxn ang="0">
                <a:pos x="connsiteX0" y="connsiteY0"/>
              </a:cxn>
              <a:cxn ang="0">
                <a:pos x="connsiteX1" y="connsiteY1"/>
              </a:cxn>
              <a:cxn ang="0">
                <a:pos x="connsiteX2" y="connsiteY2"/>
              </a:cxn>
              <a:cxn ang="0">
                <a:pos x="connsiteX3" y="connsiteY3"/>
              </a:cxn>
              <a:cxn ang="0">
                <a:pos x="connsiteX4" y="connsiteY4"/>
              </a:cxn>
            </a:cxnLst>
            <a:rect l="l" t="t" r="r" b="b"/>
            <a:pathLst>
              <a:path w="2025315" h="215566">
                <a:moveTo>
                  <a:pt x="0" y="215566"/>
                </a:moveTo>
                <a:lnTo>
                  <a:pt x="2025315" y="210553"/>
                </a:lnTo>
                <a:lnTo>
                  <a:pt x="1879934" y="5014"/>
                </a:lnTo>
                <a:lnTo>
                  <a:pt x="160421" y="0"/>
                </a:lnTo>
                <a:lnTo>
                  <a:pt x="0" y="215566"/>
                </a:lnTo>
                <a:close/>
              </a:path>
            </a:pathLst>
          </a:custGeom>
          <a:pattFill prst="pct10">
            <a:fgClr>
              <a:schemeClr val="bg2">
                <a:lumMod val="25000"/>
              </a:schemeClr>
            </a:fgClr>
            <a:bgClr>
              <a:schemeClr val="bg1"/>
            </a:bgClr>
          </a:pattFill>
          <a:ln w="9525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marL="0" indent="0" algn="l"/>
            <a:endParaRPr lang="th-TH" sz="1100">
              <a:solidFill>
                <a:schemeClr val="lt1"/>
              </a:solidFill>
              <a:latin typeface="+mn-lt"/>
              <a:ea typeface="+mn-ea"/>
              <a:cs typeface="+mn-cs"/>
            </a:endParaRPr>
          </a:p>
        </xdr:txBody>
      </xdr:sp>
      <xdr:grpSp>
        <xdr:nvGrpSpPr>
          <xdr:cNvPr id="134" name="Group 133"/>
          <xdr:cNvGrpSpPr/>
        </xdr:nvGrpSpPr>
        <xdr:grpSpPr>
          <a:xfrm>
            <a:off x="4031796" y="9105729"/>
            <a:ext cx="2610099" cy="1454376"/>
            <a:chOff x="4009019" y="9309733"/>
            <a:chExt cx="2598710" cy="1516456"/>
          </a:xfrm>
        </xdr:grpSpPr>
        <xdr:grpSp>
          <xdr:nvGrpSpPr>
            <xdr:cNvPr id="112" name="Group 111"/>
            <xdr:cNvGrpSpPr/>
          </xdr:nvGrpSpPr>
          <xdr:grpSpPr>
            <a:xfrm>
              <a:off x="4009019" y="9672259"/>
              <a:ext cx="2598710" cy="1153930"/>
              <a:chOff x="3997309" y="9589718"/>
              <a:chExt cx="2589570" cy="1143649"/>
            </a:xfrm>
          </xdr:grpSpPr>
          <xdr:grpSp>
            <xdr:nvGrpSpPr>
              <xdr:cNvPr id="104" name="Group 103"/>
              <xdr:cNvGrpSpPr/>
            </xdr:nvGrpSpPr>
            <xdr:grpSpPr>
              <a:xfrm>
                <a:off x="3997309" y="9911584"/>
                <a:ext cx="2562788" cy="614339"/>
                <a:chOff x="4004224" y="9944601"/>
                <a:chExt cx="2564517" cy="614685"/>
              </a:xfrm>
            </xdr:grpSpPr>
            <xdr:sp macro="" textlink="">
              <xdr:nvSpPr>
                <xdr:cNvPr id="95" name="Freeform 94"/>
                <xdr:cNvSpPr/>
              </xdr:nvSpPr>
              <xdr:spPr>
                <a:xfrm>
                  <a:off x="4004224" y="9944601"/>
                  <a:ext cx="2564517" cy="614685"/>
                </a:xfrm>
                <a:custGeom>
                  <a:avLst/>
                  <a:gdLst>
                    <a:gd name="connsiteX0" fmla="*/ 9525 w 2571750"/>
                    <a:gd name="connsiteY0" fmla="*/ 0 h 619125"/>
                    <a:gd name="connsiteX1" fmla="*/ 2571750 w 2571750"/>
                    <a:gd name="connsiteY1" fmla="*/ 0 h 619125"/>
                    <a:gd name="connsiteX2" fmla="*/ 2571750 w 2571750"/>
                    <a:gd name="connsiteY2" fmla="*/ 390525 h 619125"/>
                    <a:gd name="connsiteX3" fmla="*/ 2571750 w 2571750"/>
                    <a:gd name="connsiteY3" fmla="*/ 619125 h 619125"/>
                    <a:gd name="connsiteX4" fmla="*/ 2362200 w 2571750"/>
                    <a:gd name="connsiteY4" fmla="*/ 619125 h 619125"/>
                    <a:gd name="connsiteX5" fmla="*/ 2162175 w 2571750"/>
                    <a:gd name="connsiteY5" fmla="*/ 323850 h 619125"/>
                    <a:gd name="connsiteX6" fmla="*/ 428625 w 2571750"/>
                    <a:gd name="connsiteY6" fmla="*/ 323850 h 619125"/>
                    <a:gd name="connsiteX7" fmla="*/ 247650 w 2571750"/>
                    <a:gd name="connsiteY7" fmla="*/ 571500 h 619125"/>
                    <a:gd name="connsiteX8" fmla="*/ 0 w 2571750"/>
                    <a:gd name="connsiteY8" fmla="*/ 571500 h 619125"/>
                    <a:gd name="connsiteX9" fmla="*/ 9525 w 2571750"/>
                    <a:gd name="connsiteY9" fmla="*/ 0 h 619125"/>
                  </a:gdLst>
                  <a:ahLst/>
                  <a:cxnLst>
                    <a:cxn ang="0">
                      <a:pos x="connsiteX0" y="connsiteY0"/>
                    </a:cxn>
                    <a:cxn ang="0">
                      <a:pos x="connsiteX1" y="connsiteY1"/>
                    </a:cxn>
                    <a:cxn ang="0">
                      <a:pos x="connsiteX2" y="connsiteY2"/>
                    </a:cxn>
                    <a:cxn ang="0">
                      <a:pos x="connsiteX3" y="connsiteY3"/>
                    </a:cxn>
                    <a:cxn ang="0">
                      <a:pos x="connsiteX4" y="connsiteY4"/>
                    </a:cxn>
                    <a:cxn ang="0">
                      <a:pos x="connsiteX5" y="connsiteY5"/>
                    </a:cxn>
                    <a:cxn ang="0">
                      <a:pos x="connsiteX6" y="connsiteY6"/>
                    </a:cxn>
                    <a:cxn ang="0">
                      <a:pos x="connsiteX7" y="connsiteY7"/>
                    </a:cxn>
                    <a:cxn ang="0">
                      <a:pos x="connsiteX8" y="connsiteY8"/>
                    </a:cxn>
                    <a:cxn ang="0">
                      <a:pos x="connsiteX9" y="connsiteY9"/>
                    </a:cxn>
                  </a:cxnLst>
                  <a:rect l="l" t="t" r="r" b="b"/>
                  <a:pathLst>
                    <a:path w="2571750" h="619125">
                      <a:moveTo>
                        <a:pt x="9525" y="0"/>
                      </a:moveTo>
                      <a:lnTo>
                        <a:pt x="2571750" y="0"/>
                      </a:lnTo>
                      <a:lnTo>
                        <a:pt x="2571750" y="390525"/>
                      </a:lnTo>
                      <a:lnTo>
                        <a:pt x="2571750" y="619125"/>
                      </a:lnTo>
                      <a:lnTo>
                        <a:pt x="2362200" y="619125"/>
                      </a:lnTo>
                      <a:lnTo>
                        <a:pt x="2162175" y="323850"/>
                      </a:lnTo>
                      <a:lnTo>
                        <a:pt x="428625" y="323850"/>
                      </a:lnTo>
                      <a:lnTo>
                        <a:pt x="247650" y="571500"/>
                      </a:lnTo>
                      <a:lnTo>
                        <a:pt x="0" y="571500"/>
                      </a:lnTo>
                      <a:lnTo>
                        <a:pt x="9525" y="0"/>
                      </a:lnTo>
                      <a:close/>
                    </a:path>
                  </a:pathLst>
                </a:custGeom>
                <a:noFill/>
                <a:ln w="9525">
                  <a:solidFill>
                    <a:sysClr val="windowText" lastClr="000000"/>
                  </a:solidFill>
                </a:ln>
              </xdr:spPr>
              <xdr:style>
                <a:lnRef idx="2">
                  <a:schemeClr val="accent1">
                    <a:shade val="50000"/>
                  </a:schemeClr>
                </a:lnRef>
                <a:fillRef idx="1">
                  <a:schemeClr val="accent1"/>
                </a:fillRef>
                <a:effectRef idx="0">
                  <a:schemeClr val="accent1"/>
                </a:effectRef>
                <a:fontRef idx="minor">
                  <a:schemeClr val="lt1"/>
                </a:fontRef>
              </xdr:style>
              <xdr:txBody>
                <a:bodyPr vertOverflow="clip" horzOverflow="clip" rtlCol="0" anchor="t"/>
                <a:lstStyle/>
                <a:p>
                  <a:pPr algn="l"/>
                  <a:endParaRPr lang="th-TH" sz="1100"/>
                </a:p>
              </xdr:txBody>
            </xdr:sp>
            <xdr:sp macro="" textlink="">
              <xdr:nvSpPr>
                <xdr:cNvPr id="96" name="Freeform 95"/>
                <xdr:cNvSpPr/>
              </xdr:nvSpPr>
              <xdr:spPr>
                <a:xfrm>
                  <a:off x="4091310" y="10049376"/>
                  <a:ext cx="2402592" cy="401053"/>
                </a:xfrm>
                <a:custGeom>
                  <a:avLst/>
                  <a:gdLst>
                    <a:gd name="connsiteX0" fmla="*/ 76200 w 2471057"/>
                    <a:gd name="connsiteY0" fmla="*/ 206829 h 397329"/>
                    <a:gd name="connsiteX1" fmla="*/ 76200 w 2471057"/>
                    <a:gd name="connsiteY1" fmla="*/ 364672 h 397329"/>
                    <a:gd name="connsiteX2" fmla="*/ 54429 w 2471057"/>
                    <a:gd name="connsiteY2" fmla="*/ 397329 h 397329"/>
                    <a:gd name="connsiteX3" fmla="*/ 54429 w 2471057"/>
                    <a:gd name="connsiteY3" fmla="*/ 397329 h 397329"/>
                    <a:gd name="connsiteX4" fmla="*/ 54429 w 2471057"/>
                    <a:gd name="connsiteY4" fmla="*/ 397329 h 397329"/>
                    <a:gd name="connsiteX5" fmla="*/ 0 w 2471057"/>
                    <a:gd name="connsiteY5" fmla="*/ 386443 h 397329"/>
                    <a:gd name="connsiteX6" fmla="*/ 0 w 2471057"/>
                    <a:gd name="connsiteY6" fmla="*/ 5443 h 397329"/>
                    <a:gd name="connsiteX7" fmla="*/ 59871 w 2471057"/>
                    <a:gd name="connsiteY7" fmla="*/ 0 h 397329"/>
                    <a:gd name="connsiteX8" fmla="*/ 2471057 w 2471057"/>
                    <a:gd name="connsiteY8" fmla="*/ 0 h 397329"/>
                    <a:gd name="connsiteX9" fmla="*/ 2471057 w 2471057"/>
                    <a:gd name="connsiteY9" fmla="*/ 386443 h 397329"/>
                    <a:gd name="connsiteX10" fmla="*/ 2422071 w 2471057"/>
                    <a:gd name="connsiteY10" fmla="*/ 397329 h 397329"/>
                    <a:gd name="connsiteX11" fmla="*/ 2422071 w 2471057"/>
                    <a:gd name="connsiteY11" fmla="*/ 397329 h 397329"/>
                    <a:gd name="connsiteX12" fmla="*/ 2389414 w 2471057"/>
                    <a:gd name="connsiteY12" fmla="*/ 364672 h 397329"/>
                    <a:gd name="connsiteX13" fmla="*/ 2389414 w 2471057"/>
                    <a:gd name="connsiteY13" fmla="*/ 228600 h 397329"/>
                  </a:gdLst>
                  <a:ahLst/>
                  <a:cxnLst>
                    <a:cxn ang="0">
                      <a:pos x="connsiteX0" y="connsiteY0"/>
                    </a:cxn>
                    <a:cxn ang="0">
                      <a:pos x="connsiteX1" y="connsiteY1"/>
                    </a:cxn>
                    <a:cxn ang="0">
                      <a:pos x="connsiteX2" y="connsiteY2"/>
                    </a:cxn>
                    <a:cxn ang="0">
                      <a:pos x="connsiteX3" y="connsiteY3"/>
                    </a:cxn>
                    <a:cxn ang="0">
                      <a:pos x="connsiteX4" y="connsiteY4"/>
                    </a:cxn>
                    <a:cxn ang="0">
                      <a:pos x="connsiteX5" y="connsiteY5"/>
                    </a:cxn>
                    <a:cxn ang="0">
                      <a:pos x="connsiteX6" y="connsiteY6"/>
                    </a:cxn>
                    <a:cxn ang="0">
                      <a:pos x="connsiteX7" y="connsiteY7"/>
                    </a:cxn>
                    <a:cxn ang="0">
                      <a:pos x="connsiteX8" y="connsiteY8"/>
                    </a:cxn>
                    <a:cxn ang="0">
                      <a:pos x="connsiteX9" y="connsiteY9"/>
                    </a:cxn>
                    <a:cxn ang="0">
                      <a:pos x="connsiteX10" y="connsiteY10"/>
                    </a:cxn>
                    <a:cxn ang="0">
                      <a:pos x="connsiteX11" y="connsiteY11"/>
                    </a:cxn>
                    <a:cxn ang="0">
                      <a:pos x="connsiteX12" y="connsiteY12"/>
                    </a:cxn>
                    <a:cxn ang="0">
                      <a:pos x="connsiteX13" y="connsiteY13"/>
                    </a:cxn>
                  </a:cxnLst>
                  <a:rect l="l" t="t" r="r" b="b"/>
                  <a:pathLst>
                    <a:path w="2471057" h="397329">
                      <a:moveTo>
                        <a:pt x="76200" y="206829"/>
                      </a:moveTo>
                      <a:lnTo>
                        <a:pt x="76200" y="364672"/>
                      </a:lnTo>
                      <a:lnTo>
                        <a:pt x="54429" y="397329"/>
                      </a:lnTo>
                      <a:lnTo>
                        <a:pt x="54429" y="397329"/>
                      </a:lnTo>
                      <a:lnTo>
                        <a:pt x="54429" y="397329"/>
                      </a:lnTo>
                      <a:lnTo>
                        <a:pt x="0" y="386443"/>
                      </a:lnTo>
                      <a:lnTo>
                        <a:pt x="0" y="5443"/>
                      </a:lnTo>
                      <a:cubicBezTo>
                        <a:pt x="56234" y="-181"/>
                        <a:pt x="36196" y="0"/>
                        <a:pt x="59871" y="0"/>
                      </a:cubicBezTo>
                      <a:lnTo>
                        <a:pt x="2471057" y="0"/>
                      </a:lnTo>
                      <a:lnTo>
                        <a:pt x="2471057" y="386443"/>
                      </a:lnTo>
                      <a:lnTo>
                        <a:pt x="2422071" y="397329"/>
                      </a:lnTo>
                      <a:lnTo>
                        <a:pt x="2422071" y="397329"/>
                      </a:lnTo>
                      <a:lnTo>
                        <a:pt x="2389414" y="364672"/>
                      </a:lnTo>
                      <a:lnTo>
                        <a:pt x="2389414" y="228600"/>
                      </a:lnTo>
                    </a:path>
                  </a:pathLst>
                </a:custGeom>
                <a:noFill/>
                <a:ln w="9525">
                  <a:solidFill>
                    <a:srgbClr val="0070C0"/>
                  </a:solidFill>
                </a:ln>
              </xdr:spPr>
              <xdr:style>
                <a:lnRef idx="2">
                  <a:schemeClr val="accent1">
                    <a:shade val="50000"/>
                  </a:schemeClr>
                </a:lnRef>
                <a:fillRef idx="1">
                  <a:schemeClr val="accent1"/>
                </a:fillRef>
                <a:effectRef idx="0">
                  <a:schemeClr val="accent1"/>
                </a:effectRef>
                <a:fontRef idx="minor">
                  <a:schemeClr val="lt1"/>
                </a:fontRef>
              </xdr:style>
              <xdr:txBody>
                <a:bodyPr vertOverflow="clip" horzOverflow="clip" rtlCol="0" anchor="t"/>
                <a:lstStyle/>
                <a:p>
                  <a:pPr algn="l"/>
                  <a:endParaRPr lang="th-TH" sz="1100"/>
                </a:p>
              </xdr:txBody>
            </xdr:sp>
            <xdr:sp macro="" textlink="">
              <xdr:nvSpPr>
                <xdr:cNvPr id="97" name="Oval 96"/>
                <xdr:cNvSpPr/>
              </xdr:nvSpPr>
              <xdr:spPr>
                <a:xfrm>
                  <a:off x="4095751" y="10056395"/>
                  <a:ext cx="58092" cy="45470"/>
                </a:xfrm>
                <a:prstGeom prst="ellipse">
                  <a:avLst/>
                </a:prstGeom>
                <a:solidFill>
                  <a:srgbClr val="FF0000"/>
                </a:solidFill>
                <a:ln>
                  <a:noFill/>
                </a:ln>
              </xdr:spPr>
              <xdr:style>
                <a:lnRef idx="2">
                  <a:schemeClr val="accent1">
                    <a:shade val="50000"/>
                  </a:schemeClr>
                </a:lnRef>
                <a:fillRef idx="1">
                  <a:schemeClr val="accent1"/>
                </a:fillRef>
                <a:effectRef idx="0">
                  <a:schemeClr val="accent1"/>
                </a:effectRef>
                <a:fontRef idx="minor">
                  <a:schemeClr val="lt1"/>
                </a:fontRef>
              </xdr:style>
              <xdr:txBody>
                <a:bodyPr vertOverflow="clip" horzOverflow="clip" rtlCol="0" anchor="t"/>
                <a:lstStyle/>
                <a:p>
                  <a:pPr algn="l"/>
                  <a:endParaRPr lang="th-TH" sz="1100"/>
                </a:p>
              </xdr:txBody>
            </xdr:sp>
            <xdr:sp macro="" textlink="">
              <xdr:nvSpPr>
                <xdr:cNvPr id="98" name="Oval 97"/>
                <xdr:cNvSpPr/>
              </xdr:nvSpPr>
              <xdr:spPr>
                <a:xfrm>
                  <a:off x="6433887" y="10058401"/>
                  <a:ext cx="58092" cy="45470"/>
                </a:xfrm>
                <a:prstGeom prst="ellipse">
                  <a:avLst/>
                </a:prstGeom>
                <a:solidFill>
                  <a:srgbClr val="FF0000"/>
                </a:solidFill>
                <a:ln>
                  <a:noFill/>
                </a:ln>
              </xdr:spPr>
              <xdr:style>
                <a:lnRef idx="2">
                  <a:schemeClr val="accent1">
                    <a:shade val="50000"/>
                  </a:schemeClr>
                </a:lnRef>
                <a:fillRef idx="1">
                  <a:schemeClr val="accent1"/>
                </a:fillRef>
                <a:effectRef idx="0">
                  <a:schemeClr val="accent1"/>
                </a:effectRef>
                <a:fontRef idx="minor">
                  <a:schemeClr val="lt1"/>
                </a:fontRef>
              </xdr:style>
              <xdr:txBody>
                <a:bodyPr vertOverflow="clip" horzOverflow="clip" rtlCol="0" anchor="t"/>
                <a:lstStyle/>
                <a:p>
                  <a:pPr algn="l"/>
                  <a:endParaRPr lang="th-TH" sz="1100"/>
                </a:p>
              </xdr:txBody>
            </xdr:sp>
            <xdr:sp macro="" textlink="">
              <xdr:nvSpPr>
                <xdr:cNvPr id="99" name="Oval 98"/>
                <xdr:cNvSpPr/>
              </xdr:nvSpPr>
              <xdr:spPr>
                <a:xfrm>
                  <a:off x="6014787" y="10055393"/>
                  <a:ext cx="58092" cy="45470"/>
                </a:xfrm>
                <a:prstGeom prst="ellipse">
                  <a:avLst/>
                </a:prstGeom>
                <a:solidFill>
                  <a:srgbClr val="FF0000"/>
                </a:solidFill>
                <a:ln>
                  <a:noFill/>
                </a:ln>
              </xdr:spPr>
              <xdr:style>
                <a:lnRef idx="2">
                  <a:schemeClr val="accent1">
                    <a:shade val="50000"/>
                  </a:schemeClr>
                </a:lnRef>
                <a:fillRef idx="1">
                  <a:schemeClr val="accent1"/>
                </a:fillRef>
                <a:effectRef idx="0">
                  <a:schemeClr val="accent1"/>
                </a:effectRef>
                <a:fontRef idx="minor">
                  <a:schemeClr val="lt1"/>
                </a:fontRef>
              </xdr:style>
              <xdr:txBody>
                <a:bodyPr vertOverflow="clip" horzOverflow="clip" rtlCol="0" anchor="t"/>
                <a:lstStyle/>
                <a:p>
                  <a:pPr algn="l"/>
                  <a:endParaRPr lang="th-TH" sz="1100"/>
                </a:p>
              </xdr:txBody>
            </xdr:sp>
            <xdr:sp macro="" textlink="">
              <xdr:nvSpPr>
                <xdr:cNvPr id="100" name="Oval 99"/>
                <xdr:cNvSpPr/>
              </xdr:nvSpPr>
              <xdr:spPr>
                <a:xfrm>
                  <a:off x="4507832" y="10062412"/>
                  <a:ext cx="58092" cy="45470"/>
                </a:xfrm>
                <a:prstGeom prst="ellipse">
                  <a:avLst/>
                </a:prstGeom>
                <a:solidFill>
                  <a:srgbClr val="FF0000"/>
                </a:solidFill>
                <a:ln>
                  <a:noFill/>
                </a:ln>
              </xdr:spPr>
              <xdr:style>
                <a:lnRef idx="2">
                  <a:schemeClr val="accent1">
                    <a:shade val="50000"/>
                  </a:schemeClr>
                </a:lnRef>
                <a:fillRef idx="1">
                  <a:schemeClr val="accent1"/>
                </a:fillRef>
                <a:effectRef idx="0">
                  <a:schemeClr val="accent1"/>
                </a:effectRef>
                <a:fontRef idx="minor">
                  <a:schemeClr val="lt1"/>
                </a:fontRef>
              </xdr:style>
              <xdr:txBody>
                <a:bodyPr vertOverflow="clip" horzOverflow="clip" rtlCol="0" anchor="t"/>
                <a:lstStyle/>
                <a:p>
                  <a:pPr algn="l"/>
                  <a:endParaRPr lang="th-TH" sz="1100"/>
                </a:p>
              </xdr:txBody>
            </xdr:sp>
            <xdr:sp macro="" textlink="">
              <xdr:nvSpPr>
                <xdr:cNvPr id="101" name="Oval 100"/>
                <xdr:cNvSpPr/>
              </xdr:nvSpPr>
              <xdr:spPr>
                <a:xfrm>
                  <a:off x="4890154" y="10057407"/>
                  <a:ext cx="58092" cy="45470"/>
                </a:xfrm>
                <a:prstGeom prst="ellipse">
                  <a:avLst/>
                </a:prstGeom>
                <a:solidFill>
                  <a:srgbClr val="FF0000"/>
                </a:solidFill>
                <a:ln>
                  <a:noFill/>
                </a:ln>
              </xdr:spPr>
              <xdr:style>
                <a:lnRef idx="2">
                  <a:schemeClr val="accent1">
                    <a:shade val="50000"/>
                  </a:schemeClr>
                </a:lnRef>
                <a:fillRef idx="1">
                  <a:schemeClr val="accent1"/>
                </a:fillRef>
                <a:effectRef idx="0">
                  <a:schemeClr val="accent1"/>
                </a:effectRef>
                <a:fontRef idx="minor">
                  <a:schemeClr val="lt1"/>
                </a:fontRef>
              </xdr:style>
              <xdr:txBody>
                <a:bodyPr vertOverflow="clip" horzOverflow="clip" rtlCol="0" anchor="t"/>
                <a:lstStyle/>
                <a:p>
                  <a:pPr algn="l"/>
                  <a:endParaRPr lang="th-TH" sz="1100"/>
                </a:p>
              </xdr:txBody>
            </xdr:sp>
            <xdr:sp macro="" textlink="">
              <xdr:nvSpPr>
                <xdr:cNvPr id="102" name="Oval 101"/>
                <xdr:cNvSpPr/>
              </xdr:nvSpPr>
              <xdr:spPr>
                <a:xfrm>
                  <a:off x="5278855" y="10061410"/>
                  <a:ext cx="58092" cy="45470"/>
                </a:xfrm>
                <a:prstGeom prst="ellipse">
                  <a:avLst/>
                </a:prstGeom>
                <a:solidFill>
                  <a:srgbClr val="FF0000"/>
                </a:solidFill>
                <a:ln>
                  <a:noFill/>
                </a:ln>
              </xdr:spPr>
              <xdr:style>
                <a:lnRef idx="2">
                  <a:schemeClr val="accent1">
                    <a:shade val="50000"/>
                  </a:schemeClr>
                </a:lnRef>
                <a:fillRef idx="1">
                  <a:schemeClr val="accent1"/>
                </a:fillRef>
                <a:effectRef idx="0">
                  <a:schemeClr val="accent1"/>
                </a:effectRef>
                <a:fontRef idx="minor">
                  <a:schemeClr val="lt1"/>
                </a:fontRef>
              </xdr:style>
              <xdr:txBody>
                <a:bodyPr vertOverflow="clip" horzOverflow="clip" rtlCol="0" anchor="t"/>
                <a:lstStyle/>
                <a:p>
                  <a:pPr algn="l"/>
                  <a:endParaRPr lang="th-TH" sz="1100"/>
                </a:p>
              </xdr:txBody>
            </xdr:sp>
            <xdr:sp macro="" textlink="">
              <xdr:nvSpPr>
                <xdr:cNvPr id="103" name="Oval 102"/>
                <xdr:cNvSpPr/>
              </xdr:nvSpPr>
              <xdr:spPr>
                <a:xfrm>
                  <a:off x="5644326" y="10063416"/>
                  <a:ext cx="58092" cy="45470"/>
                </a:xfrm>
                <a:prstGeom prst="ellipse">
                  <a:avLst/>
                </a:prstGeom>
                <a:solidFill>
                  <a:srgbClr val="FF0000"/>
                </a:solidFill>
                <a:ln>
                  <a:noFill/>
                </a:ln>
              </xdr:spPr>
              <xdr:style>
                <a:lnRef idx="2">
                  <a:schemeClr val="accent1">
                    <a:shade val="50000"/>
                  </a:schemeClr>
                </a:lnRef>
                <a:fillRef idx="1">
                  <a:schemeClr val="accent1"/>
                </a:fillRef>
                <a:effectRef idx="0">
                  <a:schemeClr val="accent1"/>
                </a:effectRef>
                <a:fontRef idx="minor">
                  <a:schemeClr val="lt1"/>
                </a:fontRef>
              </xdr:style>
              <xdr:txBody>
                <a:bodyPr vertOverflow="clip" horzOverflow="clip" rtlCol="0" anchor="t"/>
                <a:lstStyle/>
                <a:p>
                  <a:pPr algn="l"/>
                  <a:endParaRPr lang="th-TH" sz="1100"/>
                </a:p>
              </xdr:txBody>
            </xdr:sp>
          </xdr:grpSp>
          <xdr:sp macro="" textlink="$V$8">
            <xdr:nvSpPr>
              <xdr:cNvPr id="106" name="Text Box 1095"/>
              <xdr:cNvSpPr txBox="1">
                <a:spLocks noChangeArrowheads="1" noTextEdit="1"/>
              </xdr:cNvSpPr>
            </xdr:nvSpPr>
            <xdr:spPr bwMode="auto">
              <a:xfrm flipH="1">
                <a:off x="4394638" y="10451224"/>
                <a:ext cx="1656491" cy="282143"/>
              </a:xfrm>
              <a:prstGeom prst="rect">
                <a:avLst/>
              </a:prstGeom>
              <a:noFill/>
              <a:ln>
                <a:noFill/>
              </a:ln>
              <a:extLst/>
            </xdr:spPr>
            <xdr:txBody>
              <a:bodyPr vertOverflow="clip" wrap="square" lIns="27432" tIns="22860" rIns="0" bIns="0" anchor="t" upright="1"/>
              <a:lstStyle/>
              <a:p>
                <a:pPr algn="l" rtl="0">
                  <a:defRPr sz="1000"/>
                </a:pPr>
                <a:fld id="{41F933AC-C364-4CEA-B107-A5F258C4F51B}" type="TxLink">
                  <a:rPr lang="th-TH" sz="1000" b="0" i="0" u="none" strike="noStrike" baseline="0">
                    <a:solidFill>
                      <a:srgbClr val="0000FF"/>
                    </a:solidFill>
                    <a:latin typeface="Times New Roman"/>
                  </a:rPr>
                  <a:pPr algn="l" rtl="0">
                    <a:defRPr sz="1000"/>
                  </a:pPr>
                  <a:t>Compact Sand 10 cm</a:t>
                </a:fld>
                <a:endParaRPr lang="th-TH" sz="1000" b="0" i="0" u="none" strike="noStrike" baseline="0">
                  <a:solidFill>
                    <a:srgbClr val="0000FF"/>
                  </a:solidFill>
                  <a:latin typeface="Times New Roman"/>
                </a:endParaRPr>
              </a:p>
            </xdr:txBody>
          </xdr:sp>
          <xdr:grpSp>
            <xdr:nvGrpSpPr>
              <xdr:cNvPr id="111" name="Group 110"/>
              <xdr:cNvGrpSpPr/>
            </xdr:nvGrpSpPr>
            <xdr:grpSpPr>
              <a:xfrm>
                <a:off x="5759539" y="9589718"/>
                <a:ext cx="827340" cy="924017"/>
                <a:chOff x="5759539" y="9589718"/>
                <a:chExt cx="827340" cy="924017"/>
              </a:xfrm>
            </xdr:grpSpPr>
            <xdr:sp macro="" textlink="$D$25">
              <xdr:nvSpPr>
                <xdr:cNvPr id="107" name="Text Box 1095"/>
                <xdr:cNvSpPr txBox="1">
                  <a:spLocks noChangeArrowheads="1" noTextEdit="1"/>
                </xdr:cNvSpPr>
              </xdr:nvSpPr>
              <xdr:spPr bwMode="auto">
                <a:xfrm flipH="1">
                  <a:off x="6055355" y="9589718"/>
                  <a:ext cx="531524" cy="246277"/>
                </a:xfrm>
                <a:prstGeom prst="rect">
                  <a:avLst/>
                </a:prstGeom>
                <a:noFill/>
                <a:ln>
                  <a:noFill/>
                </a:ln>
                <a:extLst/>
              </xdr:spPr>
              <xdr:txBody>
                <a:bodyPr vertOverflow="clip" wrap="square" lIns="27432" tIns="22860" rIns="0" bIns="0" anchor="t" upright="1"/>
                <a:lstStyle/>
                <a:p>
                  <a:pPr algn="l" rtl="0">
                    <a:defRPr sz="1000"/>
                  </a:pPr>
                  <a:fld id="{0D813541-58A2-4979-85C4-D0DE5F2B2BBD}" type="TxLink">
                    <a:rPr lang="th-TH" sz="1000" b="0" i="0" u="none" strike="noStrike" baseline="0">
                      <a:solidFill>
                        <a:srgbClr val="0000FF"/>
                      </a:solidFill>
                      <a:latin typeface="Times New Roman"/>
                    </a:rPr>
                    <a:pPr algn="l" rtl="0">
                      <a:defRPr sz="1000"/>
                    </a:pPr>
                    <a:t>20.000</a:t>
                  </a:fld>
                  <a:endParaRPr lang="th-TH" sz="1000" b="0" i="0" u="none" strike="noStrike" baseline="0">
                    <a:solidFill>
                      <a:srgbClr val="0000FF"/>
                    </a:solidFill>
                    <a:latin typeface="Times New Roman"/>
                  </a:endParaRPr>
                </a:p>
              </xdr:txBody>
            </xdr:sp>
            <xdr:cxnSp macro="">
              <xdr:nvCxnSpPr>
                <xdr:cNvPr id="108" name="Straight Arrow Connector 107"/>
                <xdr:cNvCxnSpPr/>
              </xdr:nvCxnSpPr>
              <xdr:spPr>
                <a:xfrm>
                  <a:off x="5759539" y="9680141"/>
                  <a:ext cx="0" cy="255985"/>
                </a:xfrm>
                <a:prstGeom prst="straightConnector1">
                  <a:avLst/>
                </a:prstGeom>
                <a:ln>
                  <a:tailEnd type="arrow"/>
                </a:ln>
              </xdr:spPr>
              <xdr:style>
                <a:lnRef idx="1">
                  <a:schemeClr val="dk1"/>
                </a:lnRef>
                <a:fillRef idx="0">
                  <a:schemeClr val="dk1"/>
                </a:fillRef>
                <a:effectRef idx="0">
                  <a:schemeClr val="dk1"/>
                </a:effectRef>
                <a:fontRef idx="minor">
                  <a:schemeClr val="tx1"/>
                </a:fontRef>
              </xdr:style>
            </xdr:cxnSp>
            <xdr:cxnSp macro="">
              <xdr:nvCxnSpPr>
                <xdr:cNvPr id="109" name="Straight Arrow Connector 108"/>
                <xdr:cNvCxnSpPr/>
              </xdr:nvCxnSpPr>
              <xdr:spPr>
                <a:xfrm flipV="1">
                  <a:off x="5766108" y="10219679"/>
                  <a:ext cx="1314" cy="294056"/>
                </a:xfrm>
                <a:prstGeom prst="straightConnector1">
                  <a:avLst/>
                </a:prstGeom>
                <a:ln>
                  <a:tailEnd type="arrow"/>
                </a:ln>
              </xdr:spPr>
              <xdr:style>
                <a:lnRef idx="1">
                  <a:schemeClr val="dk1"/>
                </a:lnRef>
                <a:fillRef idx="0">
                  <a:schemeClr val="dk1"/>
                </a:fillRef>
                <a:effectRef idx="0">
                  <a:schemeClr val="dk1"/>
                </a:effectRef>
                <a:fontRef idx="minor">
                  <a:schemeClr val="tx1"/>
                </a:fontRef>
              </xdr:style>
            </xdr:cxnSp>
            <xdr:cxnSp macro="">
              <xdr:nvCxnSpPr>
                <xdr:cNvPr id="110" name="Straight Connector 109"/>
                <xdr:cNvCxnSpPr/>
              </xdr:nvCxnSpPr>
              <xdr:spPr>
                <a:xfrm>
                  <a:off x="5766108" y="9673577"/>
                  <a:ext cx="249621" cy="0"/>
                </a:xfrm>
                <a:prstGeom prst="line">
                  <a:avLst/>
                </a:prstGeom>
              </xdr:spPr>
              <xdr:style>
                <a:lnRef idx="1">
                  <a:schemeClr val="dk1"/>
                </a:lnRef>
                <a:fillRef idx="0">
                  <a:schemeClr val="dk1"/>
                </a:fillRef>
                <a:effectRef idx="0">
                  <a:schemeClr val="dk1"/>
                </a:effectRef>
                <a:fontRef idx="minor">
                  <a:schemeClr val="tx1"/>
                </a:fontRef>
              </xdr:style>
            </xdr:cxnSp>
          </xdr:grpSp>
        </xdr:grpSp>
        <xdr:grpSp>
          <xdr:nvGrpSpPr>
            <xdr:cNvPr id="133" name="Group 132"/>
            <xdr:cNvGrpSpPr/>
          </xdr:nvGrpSpPr>
          <xdr:grpSpPr>
            <a:xfrm>
              <a:off x="4538568" y="9309733"/>
              <a:ext cx="1726325" cy="799739"/>
              <a:chOff x="4538568" y="9309733"/>
              <a:chExt cx="1726325" cy="799739"/>
            </a:xfrm>
          </xdr:grpSpPr>
          <xdr:sp macro="" textlink="$J$17">
            <xdr:nvSpPr>
              <xdr:cNvPr id="127" name="Text Box 1095"/>
              <xdr:cNvSpPr txBox="1">
                <a:spLocks noChangeArrowheads="1" noTextEdit="1"/>
              </xdr:cNvSpPr>
            </xdr:nvSpPr>
            <xdr:spPr bwMode="auto">
              <a:xfrm flipH="1">
                <a:off x="5532479" y="9317929"/>
                <a:ext cx="306456" cy="247260"/>
              </a:xfrm>
              <a:prstGeom prst="rect">
                <a:avLst/>
              </a:prstGeom>
              <a:noFill/>
              <a:ln>
                <a:noFill/>
              </a:ln>
              <a:extLst>
                <a:ext uri="{91240B29-F687-4F45-9708-019B960494DF}">
                  <a14:hiddenLine xmlns:a14="http://schemas.microsoft.com/office/drawing/2010/main" w="9525">
                    <a:solidFill>
                      <a:srgbClr xmlns:mc="http://schemas.openxmlformats.org/markup-compatibility/2006"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  <xdr:txBody>
              <a:bodyPr vertOverflow="clip" wrap="square" lIns="27432" tIns="22860" rIns="0" bIns="0" anchor="t" upright="1"/>
              <a:lstStyle/>
              <a:p>
                <a:pPr algn="l" rtl="0">
                  <a:defRPr sz="1000"/>
                </a:pPr>
                <a:fld id="{50972FDD-F5EE-459B-BA31-09E82B4313D8}" type="TxLink">
                  <a:rPr lang="th-TH" sz="1000" b="0" i="0" u="none" strike="noStrike" baseline="0">
                    <a:solidFill>
                      <a:srgbClr val="0000FF"/>
                    </a:solidFill>
                    <a:latin typeface="Times New Roman"/>
                  </a:rPr>
                  <a:pPr algn="l" rtl="0">
                    <a:defRPr sz="1000"/>
                  </a:pPr>
                  <a:t>6.00</a:t>
                </a:fld>
                <a:endParaRPr lang="th-TH" sz="1000" b="0" i="0" u="none" strike="noStrike" baseline="0">
                  <a:solidFill>
                    <a:srgbClr val="0000FF"/>
                  </a:solidFill>
                  <a:latin typeface="Times New Roman"/>
                </a:endParaRPr>
              </a:p>
            </xdr:txBody>
          </xdr:sp>
          <xdr:sp macro="" textlink="$J$18">
            <xdr:nvSpPr>
              <xdr:cNvPr id="128" name="Text Box 1095"/>
              <xdr:cNvSpPr txBox="1">
                <a:spLocks noChangeArrowheads="1" noTextEdit="1"/>
              </xdr:cNvSpPr>
            </xdr:nvSpPr>
            <xdr:spPr bwMode="auto">
              <a:xfrm flipH="1">
                <a:off x="5845793" y="9309733"/>
                <a:ext cx="419100" cy="247260"/>
              </a:xfrm>
              <a:prstGeom prst="rect">
                <a:avLst/>
              </a:prstGeom>
              <a:noFill/>
              <a:ln>
                <a:noFill/>
              </a:ln>
              <a:extLst>
                <a:ext uri="{91240B29-F687-4F45-9708-019B960494DF}">
                  <a14:hiddenLine xmlns:a14="http://schemas.microsoft.com/office/drawing/2010/main" w="9525">
                    <a:solidFill>
                      <a:srgbClr xmlns:mc="http://schemas.openxmlformats.org/markup-compatibility/2006"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  <xdr:txBody>
              <a:bodyPr vertOverflow="clip" wrap="square" lIns="27432" tIns="22860" rIns="0" bIns="0" anchor="t" upright="1"/>
              <a:lstStyle/>
              <a:p>
                <a:pPr algn="l" rtl="0">
                  <a:defRPr sz="1000"/>
                </a:pPr>
                <a:fld id="{DC5CEBC6-6128-413D-873D-C794CF965028}" type="TxLink">
                  <a:rPr lang="th-TH" sz="1000" b="0" i="0" u="none" strike="noStrike" baseline="0">
                    <a:solidFill>
                      <a:srgbClr val="0000FF"/>
                    </a:solidFill>
                    <a:latin typeface="Times New Roman"/>
                  </a:rPr>
                  <a:pPr algn="l" rtl="0">
                    <a:defRPr sz="1000"/>
                  </a:pPr>
                  <a:t>@0.15</a:t>
                </a:fld>
                <a:endParaRPr lang="th-TH" sz="1000" b="0" i="0" u="none" strike="noStrike" baseline="0">
                  <a:solidFill>
                    <a:srgbClr val="0000FF"/>
                  </a:solidFill>
                  <a:latin typeface="Times New Roman"/>
                </a:endParaRPr>
              </a:p>
            </xdr:txBody>
          </xdr:sp>
          <xdr:sp macro="" textlink="$D$12">
            <xdr:nvSpPr>
              <xdr:cNvPr id="129" name="Text Box 1095"/>
              <xdr:cNvSpPr txBox="1">
                <a:spLocks noChangeArrowheads="1" noTextEdit="1"/>
              </xdr:cNvSpPr>
            </xdr:nvSpPr>
            <xdr:spPr bwMode="auto">
              <a:xfrm flipH="1">
                <a:off x="4894718" y="9321242"/>
                <a:ext cx="607943" cy="247260"/>
              </a:xfrm>
              <a:prstGeom prst="rect">
                <a:avLst/>
              </a:prstGeom>
              <a:noFill/>
              <a:ln>
                <a:noFill/>
              </a:ln>
              <a:extLst>
                <a:ext uri="{91240B29-F687-4F45-9708-019B960494DF}">
                  <a14:hiddenLine xmlns:a14="http://schemas.microsoft.com/office/drawing/2010/main" w="9525">
                    <a:solidFill>
                      <a:srgbClr xmlns:mc="http://schemas.openxmlformats.org/markup-compatibility/2006"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  <xdr:txBody>
              <a:bodyPr vertOverflow="clip" wrap="square" lIns="27432" tIns="22860" rIns="0" bIns="0" anchor="t" upright="1"/>
              <a:lstStyle/>
              <a:p>
                <a:pPr algn="l" rtl="0">
                  <a:defRPr sz="1000"/>
                </a:pPr>
                <a:fld id="{5F82A6B4-F408-4E6E-81FB-78849DDDCC98}" type="TxLink">
                  <a:rPr lang="th-TH" sz="1000" b="0" i="0" u="none" strike="noStrike" baseline="0">
                    <a:solidFill>
                      <a:srgbClr val="0000FF"/>
                    </a:solidFill>
                    <a:latin typeface="Times New Roman"/>
                  </a:rPr>
                  <a:pPr algn="l" rtl="0">
                    <a:defRPr sz="1000"/>
                  </a:pPr>
                  <a:t>RB</a:t>
                </a:fld>
                <a:endParaRPr lang="th-TH" sz="1000" b="0" i="0" u="none" strike="noStrike" baseline="0">
                  <a:solidFill>
                    <a:srgbClr val="0000FF"/>
                  </a:solidFill>
                  <a:latin typeface="Times New Roman"/>
                </a:endParaRPr>
              </a:p>
            </xdr:txBody>
          </xdr:sp>
          <xdr:cxnSp macro="">
            <xdr:nvCxnSpPr>
              <xdr:cNvPr id="130" name="Straight Arrow Connector 129"/>
              <xdr:cNvCxnSpPr/>
            </xdr:nvCxnSpPr>
            <xdr:spPr>
              <a:xfrm>
                <a:off x="4670788" y="9442122"/>
                <a:ext cx="0" cy="667350"/>
              </a:xfrm>
              <a:prstGeom prst="straightConnector1">
                <a:avLst/>
              </a:prstGeom>
              <a:ln>
                <a:tailEnd type="arrow"/>
              </a:ln>
            </xdr:spPr>
            <xdr:style>
              <a:lnRef idx="1">
                <a:schemeClr val="dk1"/>
              </a:lnRef>
              <a:fillRef idx="0">
                <a:schemeClr val="dk1"/>
              </a:fillRef>
              <a:effectRef idx="0">
                <a:schemeClr val="dk1"/>
              </a:effectRef>
              <a:fontRef idx="minor">
                <a:schemeClr val="tx1"/>
              </a:fontRef>
            </xdr:style>
          </xdr:cxnSp>
          <xdr:cxnSp macro="">
            <xdr:nvCxnSpPr>
              <xdr:cNvPr id="131" name="Straight Arrow Connector 130"/>
              <xdr:cNvCxnSpPr/>
            </xdr:nvCxnSpPr>
            <xdr:spPr>
              <a:xfrm>
                <a:off x="4541579" y="9461994"/>
                <a:ext cx="0" cy="576275"/>
              </a:xfrm>
              <a:prstGeom prst="straightConnector1">
                <a:avLst/>
              </a:prstGeom>
              <a:ln>
                <a:tailEnd type="arrow"/>
              </a:ln>
            </xdr:spPr>
            <xdr:style>
              <a:lnRef idx="1">
                <a:schemeClr val="dk1"/>
              </a:lnRef>
              <a:fillRef idx="0">
                <a:schemeClr val="dk1"/>
              </a:fillRef>
              <a:effectRef idx="0">
                <a:schemeClr val="dk1"/>
              </a:effectRef>
              <a:fontRef idx="minor">
                <a:schemeClr val="tx1"/>
              </a:fontRef>
            </xdr:style>
          </xdr:cxnSp>
          <xdr:cxnSp macro="">
            <xdr:nvCxnSpPr>
              <xdr:cNvPr id="132" name="Straight Connector 131"/>
              <xdr:cNvCxnSpPr/>
            </xdr:nvCxnSpPr>
            <xdr:spPr>
              <a:xfrm>
                <a:off x="4538568" y="9442122"/>
                <a:ext cx="323022" cy="0"/>
              </a:xfrm>
              <a:prstGeom prst="line">
                <a:avLst/>
              </a:prstGeom>
            </xdr:spPr>
            <xdr:style>
              <a:lnRef idx="1">
                <a:schemeClr val="dk1"/>
              </a:lnRef>
              <a:fillRef idx="0">
                <a:schemeClr val="dk1"/>
              </a:fillRef>
              <a:effectRef idx="0">
                <a:schemeClr val="dk1"/>
              </a:effectRef>
              <a:fontRef idx="minor">
                <a:schemeClr val="tx1"/>
              </a:fontRef>
            </xdr:style>
          </xdr:cxnSp>
        </xdr:grpSp>
      </xdr:grpSp>
    </xdr:grpSp>
    <xdr:clientData/>
  </xdr:twoCellAnchor>
  <xdr:twoCellAnchor>
    <xdr:from>
      <xdr:col>2</xdr:col>
      <xdr:colOff>9259</xdr:colOff>
      <xdr:row>47</xdr:row>
      <xdr:rowOff>112637</xdr:rowOff>
    </xdr:from>
    <xdr:to>
      <xdr:col>5</xdr:col>
      <xdr:colOff>736921</xdr:colOff>
      <xdr:row>52</xdr:row>
      <xdr:rowOff>13988</xdr:rowOff>
    </xdr:to>
    <xdr:grpSp>
      <xdr:nvGrpSpPr>
        <xdr:cNvPr id="153" name="Group 152"/>
        <xdr:cNvGrpSpPr/>
      </xdr:nvGrpSpPr>
      <xdr:grpSpPr>
        <a:xfrm>
          <a:off x="1219494" y="14265666"/>
          <a:ext cx="2632662" cy="1358116"/>
          <a:chOff x="7137479" y="9311067"/>
          <a:chExt cx="2560945" cy="1370922"/>
        </a:xfrm>
      </xdr:grpSpPr>
      <xdr:sp macro="" textlink="">
        <xdr:nvSpPr>
          <xdr:cNvPr id="136" name="Freeform 135"/>
          <xdr:cNvSpPr/>
        </xdr:nvSpPr>
        <xdr:spPr>
          <a:xfrm>
            <a:off x="7225222" y="10054147"/>
            <a:ext cx="1947863" cy="379470"/>
          </a:xfrm>
          <a:custGeom>
            <a:avLst/>
            <a:gdLst>
              <a:gd name="connsiteX0" fmla="*/ 113110 w 1940719"/>
              <a:gd name="connsiteY0" fmla="*/ 238125 h 386953"/>
              <a:gd name="connsiteX1" fmla="*/ 113110 w 1940719"/>
              <a:gd name="connsiteY1" fmla="*/ 357188 h 386953"/>
              <a:gd name="connsiteX2" fmla="*/ 113110 w 1940719"/>
              <a:gd name="connsiteY2" fmla="*/ 357188 h 386953"/>
              <a:gd name="connsiteX3" fmla="*/ 83345 w 1940719"/>
              <a:gd name="connsiteY3" fmla="*/ 386953 h 386953"/>
              <a:gd name="connsiteX4" fmla="*/ 0 w 1940719"/>
              <a:gd name="connsiteY4" fmla="*/ 386953 h 386953"/>
              <a:gd name="connsiteX5" fmla="*/ 0 w 1940719"/>
              <a:gd name="connsiteY5" fmla="*/ 0 h 386953"/>
              <a:gd name="connsiteX6" fmla="*/ 1940719 w 1940719"/>
              <a:gd name="connsiteY6" fmla="*/ 0 h 386953"/>
              <a:gd name="connsiteX7" fmla="*/ 1940719 w 1940719"/>
              <a:gd name="connsiteY7" fmla="*/ 77391 h 386953"/>
              <a:gd name="connsiteX8" fmla="*/ 1779985 w 1940719"/>
              <a:gd name="connsiteY8" fmla="*/ 77391 h 386953"/>
            </a:gdLst>
            <a:ahLst/>
            <a:cxnLst>
              <a:cxn ang="0">
                <a:pos x="connsiteX0" y="connsiteY0"/>
              </a:cxn>
              <a:cxn ang="0">
                <a:pos x="connsiteX1" y="connsiteY1"/>
              </a:cxn>
              <a:cxn ang="0">
                <a:pos x="connsiteX2" y="connsiteY2"/>
              </a:cxn>
              <a:cxn ang="0">
                <a:pos x="connsiteX3" y="connsiteY3"/>
              </a:cxn>
              <a:cxn ang="0">
                <a:pos x="connsiteX4" y="connsiteY4"/>
              </a:cxn>
              <a:cxn ang="0">
                <a:pos x="connsiteX5" y="connsiteY5"/>
              </a:cxn>
              <a:cxn ang="0">
                <a:pos x="connsiteX6" y="connsiteY6"/>
              </a:cxn>
              <a:cxn ang="0">
                <a:pos x="connsiteX7" y="connsiteY7"/>
              </a:cxn>
              <a:cxn ang="0">
                <a:pos x="connsiteX8" y="connsiteY8"/>
              </a:cxn>
            </a:cxnLst>
            <a:rect l="l" t="t" r="r" b="b"/>
            <a:pathLst>
              <a:path w="1940719" h="386953">
                <a:moveTo>
                  <a:pt x="113110" y="238125"/>
                </a:moveTo>
                <a:lnTo>
                  <a:pt x="113110" y="357188"/>
                </a:lnTo>
                <a:lnTo>
                  <a:pt x="113110" y="357188"/>
                </a:lnTo>
                <a:lnTo>
                  <a:pt x="83345" y="386953"/>
                </a:lnTo>
                <a:lnTo>
                  <a:pt x="0" y="386953"/>
                </a:lnTo>
                <a:lnTo>
                  <a:pt x="0" y="0"/>
                </a:lnTo>
                <a:lnTo>
                  <a:pt x="1940719" y="0"/>
                </a:lnTo>
                <a:lnTo>
                  <a:pt x="1940719" y="77391"/>
                </a:lnTo>
                <a:lnTo>
                  <a:pt x="1779985" y="77391"/>
                </a:lnTo>
              </a:path>
            </a:pathLst>
          </a:custGeom>
          <a:noFill/>
          <a:ln w="9525">
            <a:solidFill>
              <a:srgbClr val="0070C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marL="0" indent="0" algn="l"/>
            <a:endParaRPr lang="th-TH" sz="1100">
              <a:solidFill>
                <a:schemeClr val="lt1"/>
              </a:solidFill>
              <a:latin typeface="+mn-lt"/>
              <a:ea typeface="+mn-ea"/>
              <a:cs typeface="+mn-cs"/>
            </a:endParaRPr>
          </a:p>
        </xdr:txBody>
      </xdr:sp>
      <xdr:grpSp>
        <xdr:nvGrpSpPr>
          <xdr:cNvPr id="152" name="Group 151"/>
          <xdr:cNvGrpSpPr/>
        </xdr:nvGrpSpPr>
        <xdr:grpSpPr>
          <a:xfrm>
            <a:off x="7137479" y="9311067"/>
            <a:ext cx="2560945" cy="1370922"/>
            <a:chOff x="7137479" y="9311067"/>
            <a:chExt cx="2560945" cy="1370922"/>
          </a:xfrm>
        </xdr:grpSpPr>
        <xdr:sp macro="" textlink="">
          <xdr:nvSpPr>
            <xdr:cNvPr id="140" name="Oval 139"/>
            <xdr:cNvSpPr/>
          </xdr:nvSpPr>
          <xdr:spPr>
            <a:xfrm>
              <a:off x="7240575" y="10061981"/>
              <a:ext cx="58092" cy="43629"/>
            </a:xfrm>
            <a:prstGeom prst="ellipse">
              <a:avLst/>
            </a:prstGeom>
            <a:solidFill>
              <a:srgbClr val="FF0000"/>
            </a:solidFill>
            <a:ln>
              <a:noFill/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endParaRPr lang="th-TH" sz="1100"/>
            </a:p>
          </xdr:txBody>
        </xdr:sp>
        <xdr:sp macro="" textlink="">
          <xdr:nvSpPr>
            <xdr:cNvPr id="141" name="Oval 140"/>
            <xdr:cNvSpPr/>
          </xdr:nvSpPr>
          <xdr:spPr>
            <a:xfrm>
              <a:off x="9106472" y="10058973"/>
              <a:ext cx="58092" cy="43629"/>
            </a:xfrm>
            <a:prstGeom prst="ellipse">
              <a:avLst/>
            </a:prstGeom>
            <a:solidFill>
              <a:srgbClr val="FF0000"/>
            </a:solidFill>
            <a:ln>
              <a:noFill/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endParaRPr lang="th-TH" sz="1100"/>
            </a:p>
          </xdr:txBody>
        </xdr:sp>
        <xdr:sp macro="" textlink="">
          <xdr:nvSpPr>
            <xdr:cNvPr id="142" name="Oval 141"/>
            <xdr:cNvSpPr/>
          </xdr:nvSpPr>
          <xdr:spPr>
            <a:xfrm>
              <a:off x="8684364" y="10055965"/>
              <a:ext cx="58092" cy="43629"/>
            </a:xfrm>
            <a:prstGeom prst="ellipse">
              <a:avLst/>
            </a:prstGeom>
            <a:solidFill>
              <a:srgbClr val="FF0000"/>
            </a:solidFill>
            <a:ln>
              <a:noFill/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endParaRPr lang="th-TH" sz="1100"/>
            </a:p>
          </xdr:txBody>
        </xdr:sp>
        <xdr:sp macro="" textlink="">
          <xdr:nvSpPr>
            <xdr:cNvPr id="143" name="Oval 142"/>
            <xdr:cNvSpPr/>
          </xdr:nvSpPr>
          <xdr:spPr>
            <a:xfrm>
              <a:off x="7630599" y="10057970"/>
              <a:ext cx="58092" cy="43629"/>
            </a:xfrm>
            <a:prstGeom prst="ellipse">
              <a:avLst/>
            </a:prstGeom>
            <a:solidFill>
              <a:srgbClr val="FF0000"/>
            </a:solidFill>
            <a:ln>
              <a:noFill/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endParaRPr lang="th-TH" sz="1100"/>
            </a:p>
          </xdr:txBody>
        </xdr:sp>
        <xdr:sp macro="" textlink="">
          <xdr:nvSpPr>
            <xdr:cNvPr id="144" name="Oval 143"/>
            <xdr:cNvSpPr/>
          </xdr:nvSpPr>
          <xdr:spPr>
            <a:xfrm>
              <a:off x="7963473" y="10049949"/>
              <a:ext cx="58092" cy="43629"/>
            </a:xfrm>
            <a:prstGeom prst="ellipse">
              <a:avLst/>
            </a:prstGeom>
            <a:solidFill>
              <a:srgbClr val="FF0000"/>
            </a:solidFill>
            <a:ln>
              <a:noFill/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endParaRPr lang="th-TH" sz="1100"/>
            </a:p>
          </xdr:txBody>
        </xdr:sp>
        <xdr:sp macro="" textlink="">
          <xdr:nvSpPr>
            <xdr:cNvPr id="145" name="Oval 144"/>
            <xdr:cNvSpPr/>
          </xdr:nvSpPr>
          <xdr:spPr>
            <a:xfrm>
              <a:off x="8329433" y="10051954"/>
              <a:ext cx="58092" cy="43629"/>
            </a:xfrm>
            <a:prstGeom prst="ellipse">
              <a:avLst/>
            </a:prstGeom>
            <a:solidFill>
              <a:srgbClr val="FF0000"/>
            </a:solidFill>
            <a:ln>
              <a:noFill/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endParaRPr lang="th-TH" sz="1100"/>
            </a:p>
          </xdr:txBody>
        </xdr:sp>
        <xdr:grpSp>
          <xdr:nvGrpSpPr>
            <xdr:cNvPr id="151" name="Group 150"/>
            <xdr:cNvGrpSpPr/>
          </xdr:nvGrpSpPr>
          <xdr:grpSpPr>
            <a:xfrm>
              <a:off x="7137479" y="9311067"/>
              <a:ext cx="2560945" cy="1370922"/>
              <a:chOff x="7137479" y="9311067"/>
              <a:chExt cx="2560945" cy="1370922"/>
            </a:xfrm>
          </xdr:grpSpPr>
          <xdr:sp macro="" textlink="">
            <xdr:nvSpPr>
              <xdr:cNvPr id="149" name="Freeform 148"/>
              <xdr:cNvSpPr/>
            </xdr:nvSpPr>
            <xdr:spPr>
              <a:xfrm>
                <a:off x="7445829" y="10232571"/>
                <a:ext cx="1888671" cy="212272"/>
              </a:xfrm>
              <a:custGeom>
                <a:avLst/>
                <a:gdLst>
                  <a:gd name="connsiteX0" fmla="*/ 0 w 1888671"/>
                  <a:gd name="connsiteY0" fmla="*/ 212272 h 212272"/>
                  <a:gd name="connsiteX1" fmla="*/ 1888671 w 1888671"/>
                  <a:gd name="connsiteY1" fmla="*/ 212272 h 212272"/>
                  <a:gd name="connsiteX2" fmla="*/ 1888671 w 1888671"/>
                  <a:gd name="connsiteY2" fmla="*/ 0 h 212272"/>
                  <a:gd name="connsiteX3" fmla="*/ 119742 w 1888671"/>
                  <a:gd name="connsiteY3" fmla="*/ 0 h 212272"/>
                  <a:gd name="connsiteX4" fmla="*/ 0 w 1888671"/>
                  <a:gd name="connsiteY4" fmla="*/ 212272 h 212272"/>
                </a:gdLst>
                <a:ahLst/>
                <a:cxnLst>
                  <a:cxn ang="0">
                    <a:pos x="connsiteX0" y="connsiteY0"/>
                  </a:cxn>
                  <a:cxn ang="0">
                    <a:pos x="connsiteX1" y="connsiteY1"/>
                  </a:cxn>
                  <a:cxn ang="0">
                    <a:pos x="connsiteX2" y="connsiteY2"/>
                  </a:cxn>
                  <a:cxn ang="0">
                    <a:pos x="connsiteX3" y="connsiteY3"/>
                  </a:cxn>
                  <a:cxn ang="0">
                    <a:pos x="connsiteX4" y="connsiteY4"/>
                  </a:cxn>
                </a:cxnLst>
                <a:rect l="l" t="t" r="r" b="b"/>
                <a:pathLst>
                  <a:path w="1888671" h="212272">
                    <a:moveTo>
                      <a:pt x="0" y="212272"/>
                    </a:moveTo>
                    <a:lnTo>
                      <a:pt x="1888671" y="212272"/>
                    </a:lnTo>
                    <a:lnTo>
                      <a:pt x="1888671" y="0"/>
                    </a:lnTo>
                    <a:lnTo>
                      <a:pt x="119742" y="0"/>
                    </a:lnTo>
                    <a:lnTo>
                      <a:pt x="0" y="212272"/>
                    </a:lnTo>
                    <a:close/>
                  </a:path>
                </a:pathLst>
              </a:custGeom>
              <a:pattFill prst="pct10">
                <a:fgClr>
                  <a:schemeClr val="bg2">
                    <a:lumMod val="25000"/>
                  </a:schemeClr>
                </a:fgClr>
                <a:bgClr>
                  <a:schemeClr val="bg1"/>
                </a:bgClr>
              </a:pattFill>
              <a:ln w="9525">
                <a:noFill/>
              </a:ln>
            </xdr:spPr>
            <xdr:style>
              <a:lnRef idx="2">
                <a:schemeClr val="accent1">
                  <a:shade val="50000"/>
                </a:schemeClr>
              </a:lnRef>
              <a:fillRef idx="1">
                <a:schemeClr val="accent1"/>
              </a:fillRef>
              <a:effectRef idx="0">
                <a:schemeClr val="accent1"/>
              </a:effectRef>
              <a:fontRef idx="minor">
                <a:schemeClr val="lt1"/>
              </a:fontRef>
            </xdr:style>
            <xdr:txBody>
              <a:bodyPr vertOverflow="clip" horzOverflow="clip" rtlCol="0" anchor="t"/>
              <a:lstStyle/>
              <a:p>
                <a:pPr marL="0" indent="0" algn="l"/>
                <a:endParaRPr lang="th-TH" sz="1100">
                  <a:solidFill>
                    <a:schemeClr val="lt1"/>
                  </a:solidFill>
                  <a:latin typeface="+mn-lt"/>
                  <a:ea typeface="+mn-ea"/>
                  <a:cs typeface="+mn-cs"/>
                </a:endParaRPr>
              </a:p>
            </xdr:txBody>
          </xdr:sp>
          <xdr:grpSp>
            <xdr:nvGrpSpPr>
              <xdr:cNvPr id="139" name="Group 138"/>
              <xdr:cNvGrpSpPr/>
            </xdr:nvGrpSpPr>
            <xdr:grpSpPr>
              <a:xfrm>
                <a:off x="7137479" y="9311067"/>
                <a:ext cx="2560945" cy="1266208"/>
                <a:chOff x="7150943" y="9341862"/>
                <a:chExt cx="2568966" cy="1273656"/>
              </a:xfrm>
            </xdr:grpSpPr>
            <xdr:sp macro="" textlink="$D$25">
              <xdr:nvSpPr>
                <xdr:cNvPr id="113" name="Text Box 1095"/>
                <xdr:cNvSpPr txBox="1">
                  <a:spLocks noChangeArrowheads="1" noTextEdit="1"/>
                </xdr:cNvSpPr>
              </xdr:nvSpPr>
              <xdr:spPr bwMode="auto">
                <a:xfrm flipH="1">
                  <a:off x="8998375" y="9614318"/>
                  <a:ext cx="531847" cy="246035"/>
                </a:xfrm>
                <a:prstGeom prst="rect">
                  <a:avLst/>
                </a:prstGeom>
                <a:noFill/>
                <a:ln>
                  <a:noFill/>
                </a:ln>
                <a:extLst/>
              </xdr:spPr>
              <xdr:txBody>
                <a:bodyPr vertOverflow="clip" wrap="square" lIns="27432" tIns="22860" rIns="0" bIns="0" anchor="t" upright="1"/>
                <a:lstStyle/>
                <a:p>
                  <a:pPr algn="l" rtl="0">
                    <a:defRPr sz="1000"/>
                  </a:pPr>
                  <a:fld id="{0D813541-58A2-4979-85C4-D0DE5F2B2BBD}" type="TxLink">
                    <a:rPr lang="th-TH" sz="1000" b="0" i="0" u="none" strike="noStrike" baseline="0">
                      <a:solidFill>
                        <a:srgbClr val="0000FF"/>
                      </a:solidFill>
                      <a:latin typeface="Times New Roman"/>
                    </a:rPr>
                    <a:pPr algn="l" rtl="0">
                      <a:defRPr sz="1000"/>
                    </a:pPr>
                    <a:t>20.000</a:t>
                  </a:fld>
                  <a:endParaRPr lang="th-TH" sz="1000" b="0" i="0" u="none" strike="noStrike" baseline="0">
                    <a:solidFill>
                      <a:srgbClr val="0000FF"/>
                    </a:solidFill>
                    <a:latin typeface="Times New Roman"/>
                  </a:endParaRPr>
                </a:p>
              </xdr:txBody>
            </xdr:sp>
            <xdr:sp macro="" textlink="">
              <xdr:nvSpPr>
                <xdr:cNvPr id="115" name="Rectangle 114"/>
                <xdr:cNvSpPr/>
              </xdr:nvSpPr>
              <xdr:spPr>
                <a:xfrm>
                  <a:off x="9366196" y="9955228"/>
                  <a:ext cx="353713" cy="660290"/>
                </a:xfrm>
                <a:prstGeom prst="rect">
                  <a:avLst/>
                </a:prstGeom>
                <a:noFill/>
                <a:ln w="12700">
                  <a:solidFill>
                    <a:schemeClr val="tx1"/>
                  </a:solidFill>
                </a:ln>
              </xdr:spPr>
              <xdr:style>
                <a:lnRef idx="2">
                  <a:schemeClr val="accent1">
                    <a:shade val="50000"/>
                  </a:schemeClr>
                </a:lnRef>
                <a:fillRef idx="1">
                  <a:schemeClr val="accent1"/>
                </a:fillRef>
                <a:effectRef idx="0">
                  <a:schemeClr val="accent1"/>
                </a:effectRef>
                <a:fontRef idx="minor">
                  <a:schemeClr val="lt1"/>
                </a:fontRef>
              </xdr:style>
              <xdr:txBody>
                <a:bodyPr vertOverflow="clip" horzOverflow="clip" rtlCol="0" anchor="t"/>
                <a:lstStyle/>
                <a:p>
                  <a:pPr algn="l"/>
                  <a:endParaRPr lang="th-TH" sz="1100"/>
                </a:p>
              </xdr:txBody>
            </xdr:sp>
            <xdr:sp macro="" textlink="">
              <xdr:nvSpPr>
                <xdr:cNvPr id="117" name="Rectangle 116"/>
                <xdr:cNvSpPr/>
              </xdr:nvSpPr>
              <xdr:spPr>
                <a:xfrm>
                  <a:off x="9316164" y="10026894"/>
                  <a:ext cx="47976" cy="235261"/>
                </a:xfrm>
                <a:prstGeom prst="rect">
                  <a:avLst/>
                </a:prstGeom>
                <a:pattFill prst="ltDnDiag">
                  <a:fgClr>
                    <a:schemeClr val="accent1"/>
                  </a:fgClr>
                  <a:bgClr>
                    <a:schemeClr val="bg1"/>
                  </a:bgClr>
                </a:pattFill>
                <a:ln>
                  <a:noFill/>
                </a:ln>
              </xdr:spPr>
              <xdr:style>
                <a:lnRef idx="2">
                  <a:schemeClr val="accent1">
                    <a:shade val="50000"/>
                  </a:schemeClr>
                </a:lnRef>
                <a:fillRef idx="1">
                  <a:schemeClr val="accent1"/>
                </a:fillRef>
                <a:effectRef idx="0">
                  <a:schemeClr val="accent1"/>
                </a:effectRef>
                <a:fontRef idx="minor">
                  <a:schemeClr val="lt1"/>
                </a:fontRef>
              </xdr:style>
              <xdr:txBody>
                <a:bodyPr vertOverflow="clip" horzOverflow="clip" rtlCol="0" anchor="t"/>
                <a:lstStyle/>
                <a:p>
                  <a:pPr algn="l"/>
                  <a:endParaRPr lang="th-TH" sz="1100"/>
                </a:p>
              </xdr:txBody>
            </xdr:sp>
            <xdr:sp macro="" textlink="">
              <xdr:nvSpPr>
                <xdr:cNvPr id="118" name="Rectangle 117"/>
                <xdr:cNvSpPr/>
              </xdr:nvSpPr>
              <xdr:spPr>
                <a:xfrm>
                  <a:off x="9318906" y="9958009"/>
                  <a:ext cx="48661" cy="57863"/>
                </a:xfrm>
                <a:prstGeom prst="rect">
                  <a:avLst/>
                </a:prstGeom>
                <a:solidFill>
                  <a:srgbClr val="00B0F0"/>
                </a:solidFill>
                <a:ln>
                  <a:noFill/>
                </a:ln>
              </xdr:spPr>
              <xdr:style>
                <a:lnRef idx="2">
                  <a:schemeClr val="accent1">
                    <a:shade val="50000"/>
                  </a:schemeClr>
                </a:lnRef>
                <a:fillRef idx="1">
                  <a:schemeClr val="accent1"/>
                </a:fillRef>
                <a:effectRef idx="0">
                  <a:schemeClr val="accent1"/>
                </a:effectRef>
                <a:fontRef idx="minor">
                  <a:schemeClr val="lt1"/>
                </a:fontRef>
              </xdr:style>
              <xdr:txBody>
                <a:bodyPr vertOverflow="clip" horzOverflow="clip" rtlCol="0" anchor="t"/>
                <a:lstStyle/>
                <a:p>
                  <a:pPr algn="l"/>
                  <a:endParaRPr lang="th-TH" sz="1100"/>
                </a:p>
              </xdr:txBody>
            </xdr:sp>
            <xdr:cxnSp macro="">
              <xdr:nvCxnSpPr>
                <xdr:cNvPr id="120" name="Straight Arrow Connector 119"/>
                <xdr:cNvCxnSpPr/>
              </xdr:nvCxnSpPr>
              <xdr:spPr>
                <a:xfrm flipV="1">
                  <a:off x="8709549" y="10245000"/>
                  <a:ext cx="1318" cy="294232"/>
                </a:xfrm>
                <a:prstGeom prst="straightConnector1">
                  <a:avLst/>
                </a:prstGeom>
                <a:ln>
                  <a:tailEnd type="arrow"/>
                </a:ln>
              </xdr:spPr>
              <xdr:style>
                <a:lnRef idx="1">
                  <a:schemeClr val="dk1"/>
                </a:lnRef>
                <a:fillRef idx="0">
                  <a:schemeClr val="dk1"/>
                </a:fillRef>
                <a:effectRef idx="0">
                  <a:schemeClr val="dk1"/>
                </a:effectRef>
                <a:fontRef idx="minor">
                  <a:schemeClr val="tx1"/>
                </a:fontRef>
              </xdr:style>
            </xdr:cxnSp>
            <xdr:sp macro="" textlink="$J$17">
              <xdr:nvSpPr>
                <xdr:cNvPr id="121" name="Text Box 1095"/>
                <xdr:cNvSpPr txBox="1">
                  <a:spLocks noChangeArrowheads="1" noTextEdit="1"/>
                </xdr:cNvSpPr>
              </xdr:nvSpPr>
              <xdr:spPr bwMode="auto">
                <a:xfrm flipH="1">
                  <a:off x="8954961" y="9341862"/>
                  <a:ext cx="306456" cy="244862"/>
                </a:xfrm>
                <a:prstGeom prst="rect">
                  <a:avLst/>
                </a:prstGeom>
                <a:noFill/>
                <a:ln>
                  <a:noFill/>
                </a:ln>
                <a:extLst>
                  <a:ext uri="{91240B29-F687-4F45-9708-019B960494DF}">
                    <a14:hiddenLine xmlns:a14="http://schemas.microsoft.com/office/drawing/2010/main" w="9525">
                      <a:solidFill>
                        <a:srgbClr xmlns:mc="http://schemas.openxmlformats.org/markup-compatibility/2006" val="000000" mc:Ignorable="a14" a14:legacySpreadsheetColorIndex="64"/>
                      </a:solidFill>
                      <a:miter lim="800000"/>
                      <a:headEnd/>
                      <a:tailEnd/>
                    </a14:hiddenLine>
                  </a:ext>
                </a:extLst>
              </xdr:spPr>
              <xdr:txBody>
                <a:bodyPr vertOverflow="clip" wrap="square" lIns="27432" tIns="22860" rIns="0" bIns="0" anchor="t" upright="1"/>
                <a:lstStyle/>
                <a:p>
                  <a:pPr algn="l" rtl="0">
                    <a:defRPr sz="1000"/>
                  </a:pPr>
                  <a:fld id="{50972FDD-F5EE-459B-BA31-09E82B4313D8}" type="TxLink">
                    <a:rPr lang="th-TH" sz="1000" b="0" i="0" u="none" strike="noStrike" baseline="0">
                      <a:solidFill>
                        <a:srgbClr val="0000FF"/>
                      </a:solidFill>
                      <a:latin typeface="Times New Roman"/>
                    </a:rPr>
                    <a:pPr algn="l" rtl="0">
                      <a:defRPr sz="1000"/>
                    </a:pPr>
                    <a:t>6.00</a:t>
                  </a:fld>
                  <a:endParaRPr lang="th-TH" sz="1000" b="0" i="0" u="none" strike="noStrike" baseline="0">
                    <a:solidFill>
                      <a:srgbClr val="0000FF"/>
                    </a:solidFill>
                    <a:latin typeface="Times New Roman"/>
                  </a:endParaRPr>
                </a:p>
              </xdr:txBody>
            </xdr:sp>
            <xdr:sp macro="" textlink="$J$18">
              <xdr:nvSpPr>
                <xdr:cNvPr id="122" name="Text Box 1095"/>
                <xdr:cNvSpPr txBox="1">
                  <a:spLocks noChangeArrowheads="1" noTextEdit="1"/>
                </xdr:cNvSpPr>
              </xdr:nvSpPr>
              <xdr:spPr bwMode="auto">
                <a:xfrm flipH="1">
                  <a:off x="9288052" y="9343654"/>
                  <a:ext cx="417792" cy="244862"/>
                </a:xfrm>
                <a:prstGeom prst="rect">
                  <a:avLst/>
                </a:prstGeom>
                <a:noFill/>
                <a:ln>
                  <a:noFill/>
                </a:ln>
                <a:extLst>
                  <a:ext uri="{91240B29-F687-4F45-9708-019B960494DF}">
                    <a14:hiddenLine xmlns:a14="http://schemas.microsoft.com/office/drawing/2010/main" w="9525">
                      <a:solidFill>
                        <a:srgbClr xmlns:mc="http://schemas.openxmlformats.org/markup-compatibility/2006" val="000000" mc:Ignorable="a14" a14:legacySpreadsheetColorIndex="64"/>
                      </a:solidFill>
                      <a:miter lim="800000"/>
                      <a:headEnd/>
                      <a:tailEnd/>
                    </a14:hiddenLine>
                  </a:ext>
                </a:extLst>
              </xdr:spPr>
              <xdr:txBody>
                <a:bodyPr vertOverflow="clip" wrap="square" lIns="27432" tIns="22860" rIns="0" bIns="0" anchor="t" upright="1"/>
                <a:lstStyle/>
                <a:p>
                  <a:pPr algn="l" rtl="0">
                    <a:defRPr sz="1000"/>
                  </a:pPr>
                  <a:fld id="{DC5CEBC6-6128-413D-873D-C794CF965028}" type="TxLink">
                    <a:rPr lang="th-TH" sz="1000" b="0" i="0" u="none" strike="noStrike" baseline="0">
                      <a:solidFill>
                        <a:srgbClr val="0000FF"/>
                      </a:solidFill>
                      <a:latin typeface="Times New Roman"/>
                    </a:rPr>
                    <a:pPr algn="l" rtl="0">
                      <a:defRPr sz="1000"/>
                    </a:pPr>
                    <a:t>@0.15</a:t>
                  </a:fld>
                  <a:endParaRPr lang="th-TH" sz="1000" b="0" i="0" u="none" strike="noStrike" baseline="0">
                    <a:solidFill>
                      <a:srgbClr val="0000FF"/>
                    </a:solidFill>
                    <a:latin typeface="Times New Roman"/>
                  </a:endParaRPr>
                </a:p>
              </xdr:txBody>
            </xdr:sp>
            <xdr:sp macro="" textlink="$D$12">
              <xdr:nvSpPr>
                <xdr:cNvPr id="123" name="Text Box 1095"/>
                <xdr:cNvSpPr txBox="1">
                  <a:spLocks noChangeArrowheads="1" noTextEdit="1"/>
                </xdr:cNvSpPr>
              </xdr:nvSpPr>
              <xdr:spPr bwMode="auto">
                <a:xfrm flipH="1">
                  <a:off x="8318508" y="9345175"/>
                  <a:ext cx="606635" cy="244862"/>
                </a:xfrm>
                <a:prstGeom prst="rect">
                  <a:avLst/>
                </a:prstGeom>
                <a:noFill/>
                <a:ln>
                  <a:noFill/>
                </a:ln>
                <a:extLst>
                  <a:ext uri="{91240B29-F687-4F45-9708-019B960494DF}">
                    <a14:hiddenLine xmlns:a14="http://schemas.microsoft.com/office/drawing/2010/main" w="9525">
                      <a:solidFill>
                        <a:srgbClr xmlns:mc="http://schemas.openxmlformats.org/markup-compatibility/2006" val="000000" mc:Ignorable="a14" a14:legacySpreadsheetColorIndex="64"/>
                      </a:solidFill>
                      <a:miter lim="800000"/>
                      <a:headEnd/>
                      <a:tailEnd/>
                    </a14:hiddenLine>
                  </a:ext>
                </a:extLst>
              </xdr:spPr>
              <xdr:txBody>
                <a:bodyPr vertOverflow="clip" wrap="square" lIns="27432" tIns="22860" rIns="0" bIns="0" anchor="t" upright="1"/>
                <a:lstStyle/>
                <a:p>
                  <a:pPr algn="l" rtl="0">
                    <a:defRPr sz="1000"/>
                  </a:pPr>
                  <a:fld id="{5F82A6B4-F408-4E6E-81FB-78849DDDCC98}" type="TxLink">
                    <a:rPr lang="th-TH" sz="1000" b="0" i="0" u="none" strike="noStrike" baseline="0">
                      <a:solidFill>
                        <a:srgbClr val="0000FF"/>
                      </a:solidFill>
                      <a:latin typeface="Times New Roman"/>
                    </a:rPr>
                    <a:pPr algn="l" rtl="0">
                      <a:defRPr sz="1000"/>
                    </a:pPr>
                    <a:t>RB</a:t>
                  </a:fld>
                  <a:endParaRPr lang="th-TH" sz="1000" b="0" i="0" u="none" strike="noStrike" baseline="0">
                    <a:solidFill>
                      <a:srgbClr val="0000FF"/>
                    </a:solidFill>
                    <a:latin typeface="Times New Roman"/>
                  </a:endParaRPr>
                </a:p>
              </xdr:txBody>
            </xdr:sp>
            <xdr:cxnSp macro="">
              <xdr:nvCxnSpPr>
                <xdr:cNvPr id="124" name="Straight Arrow Connector 123"/>
                <xdr:cNvCxnSpPr/>
              </xdr:nvCxnSpPr>
              <xdr:spPr>
                <a:xfrm>
                  <a:off x="8010661" y="9435976"/>
                  <a:ext cx="0" cy="660158"/>
                </a:xfrm>
                <a:prstGeom prst="straightConnector1">
                  <a:avLst/>
                </a:prstGeom>
                <a:ln>
                  <a:tailEnd type="arrow"/>
                </a:ln>
              </xdr:spPr>
              <xdr:style>
                <a:lnRef idx="1">
                  <a:schemeClr val="dk1"/>
                </a:lnRef>
                <a:fillRef idx="0">
                  <a:schemeClr val="dk1"/>
                </a:fillRef>
                <a:effectRef idx="0">
                  <a:schemeClr val="dk1"/>
                </a:effectRef>
                <a:fontRef idx="minor">
                  <a:schemeClr val="tx1"/>
                </a:fontRef>
              </xdr:style>
            </xdr:cxnSp>
            <xdr:cxnSp macro="">
              <xdr:nvCxnSpPr>
                <xdr:cNvPr id="125" name="Straight Arrow Connector 124"/>
                <xdr:cNvCxnSpPr/>
              </xdr:nvCxnSpPr>
              <xdr:spPr>
                <a:xfrm>
                  <a:off x="7881452" y="9455848"/>
                  <a:ext cx="4245" cy="615586"/>
                </a:xfrm>
                <a:prstGeom prst="straightConnector1">
                  <a:avLst/>
                </a:prstGeom>
                <a:ln>
                  <a:tailEnd type="arrow"/>
                </a:ln>
              </xdr:spPr>
              <xdr:style>
                <a:lnRef idx="1">
                  <a:schemeClr val="dk1"/>
                </a:lnRef>
                <a:fillRef idx="0">
                  <a:schemeClr val="dk1"/>
                </a:fillRef>
                <a:effectRef idx="0">
                  <a:schemeClr val="dk1"/>
                </a:effectRef>
                <a:fontRef idx="minor">
                  <a:schemeClr val="tx1"/>
                </a:fontRef>
              </xdr:style>
            </xdr:cxnSp>
            <xdr:cxnSp macro="">
              <xdr:nvCxnSpPr>
                <xdr:cNvPr id="126" name="Straight Connector 125"/>
                <xdr:cNvCxnSpPr/>
              </xdr:nvCxnSpPr>
              <xdr:spPr>
                <a:xfrm>
                  <a:off x="7888467" y="9446002"/>
                  <a:ext cx="321715" cy="0"/>
                </a:xfrm>
                <a:prstGeom prst="line">
                  <a:avLst/>
                </a:prstGeom>
              </xdr:spPr>
              <xdr:style>
                <a:lnRef idx="1">
                  <a:schemeClr val="dk1"/>
                </a:lnRef>
                <a:fillRef idx="0">
                  <a:schemeClr val="dk1"/>
                </a:fillRef>
                <a:effectRef idx="0">
                  <a:schemeClr val="dk1"/>
                </a:effectRef>
                <a:fontRef idx="minor">
                  <a:schemeClr val="tx1"/>
                </a:fontRef>
              </xdr:style>
            </xdr:cxnSp>
            <xdr:sp macro="" textlink="">
              <xdr:nvSpPr>
                <xdr:cNvPr id="135" name="Freeform 134"/>
                <xdr:cNvSpPr/>
              </xdr:nvSpPr>
              <xdr:spPr>
                <a:xfrm>
                  <a:off x="7150943" y="9969863"/>
                  <a:ext cx="2157837" cy="574988"/>
                </a:xfrm>
                <a:custGeom>
                  <a:avLst/>
                  <a:gdLst>
                    <a:gd name="connsiteX0" fmla="*/ 2153478 w 2161760"/>
                    <a:gd name="connsiteY0" fmla="*/ 0 h 579782"/>
                    <a:gd name="connsiteX1" fmla="*/ 0 w 2161760"/>
                    <a:gd name="connsiteY1" fmla="*/ 0 h 579782"/>
                    <a:gd name="connsiteX2" fmla="*/ 0 w 2161760"/>
                    <a:gd name="connsiteY2" fmla="*/ 579782 h 579782"/>
                    <a:gd name="connsiteX3" fmla="*/ 289891 w 2161760"/>
                    <a:gd name="connsiteY3" fmla="*/ 579782 h 579782"/>
                    <a:gd name="connsiteX4" fmla="*/ 414130 w 2161760"/>
                    <a:gd name="connsiteY4" fmla="*/ 298173 h 579782"/>
                    <a:gd name="connsiteX5" fmla="*/ 2161760 w 2161760"/>
                    <a:gd name="connsiteY5" fmla="*/ 298173 h 579782"/>
                    <a:gd name="connsiteX6" fmla="*/ 2153478 w 2161760"/>
                    <a:gd name="connsiteY6" fmla="*/ 0 h 579782"/>
                  </a:gdLst>
                  <a:ahLst/>
                  <a:cxnLst>
                    <a:cxn ang="0">
                      <a:pos x="connsiteX0" y="connsiteY0"/>
                    </a:cxn>
                    <a:cxn ang="0">
                      <a:pos x="connsiteX1" y="connsiteY1"/>
                    </a:cxn>
                    <a:cxn ang="0">
                      <a:pos x="connsiteX2" y="connsiteY2"/>
                    </a:cxn>
                    <a:cxn ang="0">
                      <a:pos x="connsiteX3" y="connsiteY3"/>
                    </a:cxn>
                    <a:cxn ang="0">
                      <a:pos x="connsiteX4" y="connsiteY4"/>
                    </a:cxn>
                    <a:cxn ang="0">
                      <a:pos x="connsiteX5" y="connsiteY5"/>
                    </a:cxn>
                    <a:cxn ang="0">
                      <a:pos x="connsiteX6" y="connsiteY6"/>
                    </a:cxn>
                  </a:cxnLst>
                  <a:rect l="l" t="t" r="r" b="b"/>
                  <a:pathLst>
                    <a:path w="2161760" h="579782">
                      <a:moveTo>
                        <a:pt x="2153478" y="0"/>
                      </a:moveTo>
                      <a:lnTo>
                        <a:pt x="0" y="0"/>
                      </a:lnTo>
                      <a:lnTo>
                        <a:pt x="0" y="579782"/>
                      </a:lnTo>
                      <a:lnTo>
                        <a:pt x="289891" y="579782"/>
                      </a:lnTo>
                      <a:lnTo>
                        <a:pt x="414130" y="298173"/>
                      </a:lnTo>
                      <a:lnTo>
                        <a:pt x="2161760" y="298173"/>
                      </a:lnTo>
                      <a:lnTo>
                        <a:pt x="2153478" y="0"/>
                      </a:lnTo>
                      <a:close/>
                    </a:path>
                  </a:pathLst>
                </a:custGeom>
                <a:noFill/>
                <a:ln w="9525">
                  <a:solidFill>
                    <a:sysClr val="windowText" lastClr="000000"/>
                  </a:solidFill>
                </a:ln>
              </xdr:spPr>
              <xdr:style>
                <a:lnRef idx="2">
                  <a:schemeClr val="accent1">
                    <a:shade val="50000"/>
                  </a:schemeClr>
                </a:lnRef>
                <a:fillRef idx="1">
                  <a:schemeClr val="accent1"/>
                </a:fillRef>
                <a:effectRef idx="0">
                  <a:schemeClr val="accent1"/>
                </a:effectRef>
                <a:fontRef idx="minor">
                  <a:schemeClr val="lt1"/>
                </a:fontRef>
              </xdr:style>
              <xdr:txBody>
                <a:bodyPr vertOverflow="clip" horzOverflow="clip" rtlCol="0" anchor="t"/>
                <a:lstStyle/>
                <a:p>
                  <a:pPr marL="0" indent="0" algn="l"/>
                  <a:endParaRPr lang="th-TH" sz="110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endParaRPr>
                </a:p>
              </xdr:txBody>
            </xdr:sp>
            <xdr:grpSp>
              <xdr:nvGrpSpPr>
                <xdr:cNvPr id="138" name="Group 137"/>
                <xdr:cNvGrpSpPr/>
              </xdr:nvGrpSpPr>
              <xdr:grpSpPr>
                <a:xfrm>
                  <a:off x="8702959" y="9702511"/>
                  <a:ext cx="257125" cy="258849"/>
                  <a:chOff x="8691793" y="9663545"/>
                  <a:chExt cx="255986" cy="257482"/>
                </a:xfrm>
              </xdr:grpSpPr>
              <xdr:cxnSp macro="">
                <xdr:nvCxnSpPr>
                  <xdr:cNvPr id="119" name="Straight Arrow Connector 118"/>
                  <xdr:cNvCxnSpPr/>
                </xdr:nvCxnSpPr>
                <xdr:spPr>
                  <a:xfrm>
                    <a:off x="8691793" y="9666566"/>
                    <a:ext cx="0" cy="254461"/>
                  </a:xfrm>
                  <a:prstGeom prst="straightConnector1">
                    <a:avLst/>
                  </a:prstGeom>
                  <a:ln>
                    <a:tailEnd type="arrow"/>
                  </a:ln>
                </xdr:spPr>
                <xdr:style>
                  <a:lnRef idx="1">
                    <a:schemeClr val="dk1"/>
                  </a:lnRef>
                  <a:fillRef idx="0">
                    <a:schemeClr val="dk1"/>
                  </a:fillRef>
                  <a:effectRef idx="0">
                    <a:schemeClr val="dk1"/>
                  </a:effectRef>
                  <a:fontRef idx="minor">
                    <a:schemeClr val="tx1"/>
                  </a:fontRef>
                </xdr:style>
              </xdr:cxnSp>
              <xdr:cxnSp macro="">
                <xdr:nvCxnSpPr>
                  <xdr:cNvPr id="137" name="Straight Connector 136"/>
                  <xdr:cNvCxnSpPr/>
                </xdr:nvCxnSpPr>
                <xdr:spPr>
                  <a:xfrm>
                    <a:off x="8698057" y="9663545"/>
                    <a:ext cx="249722" cy="0"/>
                  </a:xfrm>
                  <a:prstGeom prst="line">
                    <a:avLst/>
                  </a:prstGeom>
                </xdr:spPr>
                <xdr:style>
                  <a:lnRef idx="1">
                    <a:schemeClr val="dk1"/>
                  </a:lnRef>
                  <a:fillRef idx="0">
                    <a:schemeClr val="dk1"/>
                  </a:fillRef>
                  <a:effectRef idx="0">
                    <a:schemeClr val="dk1"/>
                  </a:effectRef>
                  <a:fontRef idx="minor">
                    <a:schemeClr val="tx1"/>
                  </a:fontRef>
                </xdr:style>
              </xdr:cxnSp>
            </xdr:grpSp>
          </xdr:grpSp>
          <xdr:sp macro="" textlink="$V$8">
            <xdr:nvSpPr>
              <xdr:cNvPr id="150" name="Text Box 1095"/>
              <xdr:cNvSpPr txBox="1">
                <a:spLocks noChangeArrowheads="1" noTextEdit="1"/>
              </xdr:cNvSpPr>
            </xdr:nvSpPr>
            <xdr:spPr bwMode="auto">
              <a:xfrm flipH="1">
                <a:off x="7494814" y="10401301"/>
                <a:ext cx="1656131" cy="280688"/>
              </a:xfrm>
              <a:prstGeom prst="rect">
                <a:avLst/>
              </a:prstGeom>
              <a:noFill/>
              <a:ln>
                <a:noFill/>
              </a:ln>
              <a:extLst/>
            </xdr:spPr>
            <xdr:txBody>
              <a:bodyPr vertOverflow="clip" wrap="square" lIns="27432" tIns="22860" rIns="0" bIns="0" anchor="t" upright="1"/>
              <a:lstStyle/>
              <a:p>
                <a:pPr algn="l" rtl="0">
                  <a:defRPr sz="1000"/>
                </a:pPr>
                <a:fld id="{41F933AC-C364-4CEA-B107-A5F258C4F51B}" type="TxLink">
                  <a:rPr lang="th-TH" sz="1000" b="0" i="0" u="none" strike="noStrike" baseline="0">
                    <a:solidFill>
                      <a:srgbClr val="0000FF"/>
                    </a:solidFill>
                    <a:latin typeface="Times New Roman"/>
                  </a:rPr>
                  <a:pPr algn="l" rtl="0">
                    <a:defRPr sz="1000"/>
                  </a:pPr>
                  <a:t>Compact Sand 10 cm</a:t>
                </a:fld>
                <a:endParaRPr lang="th-TH" sz="1000" b="0" i="0" u="none" strike="noStrike" baseline="0">
                  <a:solidFill>
                    <a:srgbClr val="0000FF"/>
                  </a:solidFill>
                  <a:latin typeface="Times New Roman"/>
                </a:endParaRPr>
              </a:p>
            </xdr:txBody>
          </xdr:sp>
        </xdr:grpSp>
      </xdr:grpSp>
    </xdr:grpSp>
    <xdr:clientData/>
  </xdr:twoCellAnchor>
  <xdr:twoCellAnchor>
    <xdr:from>
      <xdr:col>7</xdr:col>
      <xdr:colOff>159043</xdr:colOff>
      <xdr:row>33</xdr:row>
      <xdr:rowOff>167248</xdr:rowOff>
    </xdr:from>
    <xdr:to>
      <xdr:col>18</xdr:col>
      <xdr:colOff>507548</xdr:colOff>
      <xdr:row>54</xdr:row>
      <xdr:rowOff>47534</xdr:rowOff>
    </xdr:to>
    <xdr:grpSp>
      <xdr:nvGrpSpPr>
        <xdr:cNvPr id="226" name="Group 225"/>
        <xdr:cNvGrpSpPr/>
      </xdr:nvGrpSpPr>
      <xdr:grpSpPr>
        <a:xfrm>
          <a:off x="4831896" y="10241336"/>
          <a:ext cx="7139270" cy="5998698"/>
          <a:chOff x="4353445" y="9147963"/>
          <a:chExt cx="7213309" cy="6166786"/>
        </a:xfrm>
      </xdr:grpSpPr>
      <xdr:sp macro="" textlink="$E$28">
        <xdr:nvSpPr>
          <xdr:cNvPr id="170" name="Text Box 1095"/>
          <xdr:cNvSpPr txBox="1">
            <a:spLocks noChangeArrowheads="1" noTextEdit="1"/>
          </xdr:cNvSpPr>
        </xdr:nvSpPr>
        <xdr:spPr bwMode="auto">
          <a:xfrm flipH="1">
            <a:off x="7701643" y="14886214"/>
            <a:ext cx="915652" cy="428535"/>
          </a:xfrm>
          <a:prstGeom prst="rect">
            <a:avLst/>
          </a:prstGeom>
          <a:solidFill>
            <a:schemeClr val="bg1"/>
          </a:solidFill>
          <a:ln>
            <a:noFill/>
          </a:ln>
          <a:ex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AF515F3F-92B7-4553-8F15-F459F9D833E7}" type="TxLink">
              <a:rPr lang="th-TH" sz="1200" b="0" i="0" u="none" strike="noStrike" baseline="0">
                <a:solidFill>
                  <a:srgbClr val="0000FF"/>
                </a:solidFill>
                <a:latin typeface="Times New Roman"/>
              </a:rPr>
              <a:pPr algn="l" rtl="0">
                <a:defRPr sz="1000"/>
              </a:pPr>
              <a:t>60.00</a:t>
            </a:fld>
            <a:endParaRPr lang="th-TH" sz="1200" b="0" i="0" u="none" strike="noStrike" baseline="0">
              <a:solidFill>
                <a:srgbClr val="0000FF"/>
              </a:solidFill>
              <a:latin typeface="Times New Roman"/>
            </a:endParaRPr>
          </a:p>
        </xdr:txBody>
      </xdr:sp>
      <xdr:cxnSp macro="">
        <xdr:nvCxnSpPr>
          <xdr:cNvPr id="172" name="Straight Arrow Connector 171"/>
          <xdr:cNvCxnSpPr/>
        </xdr:nvCxnSpPr>
        <xdr:spPr>
          <a:xfrm>
            <a:off x="5129893" y="14668500"/>
            <a:ext cx="5674178" cy="0"/>
          </a:xfrm>
          <a:prstGeom prst="straightConnector1">
            <a:avLst/>
          </a:prstGeom>
          <a:ln>
            <a:headEnd type="arrow"/>
            <a:tailEnd type="arrow"/>
          </a:ln>
        </xdr:spPr>
        <xdr:style>
          <a:lnRef idx="1">
            <a:schemeClr val="dk1"/>
          </a:lnRef>
          <a:fillRef idx="0">
            <a:schemeClr val="dk1"/>
          </a:fillRef>
          <a:effectRef idx="0">
            <a:schemeClr val="dk1"/>
          </a:effectRef>
          <a:fontRef idx="minor">
            <a:schemeClr val="tx1"/>
          </a:fontRef>
        </xdr:style>
      </xdr:cxnSp>
      <xdr:grpSp>
        <xdr:nvGrpSpPr>
          <xdr:cNvPr id="225" name="Group 224"/>
          <xdr:cNvGrpSpPr/>
        </xdr:nvGrpSpPr>
        <xdr:grpSpPr>
          <a:xfrm>
            <a:off x="4353445" y="9147963"/>
            <a:ext cx="7213309" cy="5141857"/>
            <a:chOff x="4205807" y="9789540"/>
            <a:chExt cx="7213309" cy="5122806"/>
          </a:xfrm>
        </xdr:grpSpPr>
        <xdr:grpSp>
          <xdr:nvGrpSpPr>
            <xdr:cNvPr id="224" name="Group 223"/>
            <xdr:cNvGrpSpPr/>
          </xdr:nvGrpSpPr>
          <xdr:grpSpPr>
            <a:xfrm>
              <a:off x="4205807" y="9789540"/>
              <a:ext cx="7213309" cy="5122806"/>
              <a:chOff x="4221815" y="9623051"/>
              <a:chExt cx="7125262" cy="4986735"/>
            </a:xfrm>
          </xdr:grpSpPr>
          <xdr:grpSp>
            <xdr:nvGrpSpPr>
              <xdr:cNvPr id="223" name="Group 222"/>
              <xdr:cNvGrpSpPr/>
            </xdr:nvGrpSpPr>
            <xdr:grpSpPr>
              <a:xfrm>
                <a:off x="4221815" y="9623051"/>
                <a:ext cx="7125262" cy="4986735"/>
                <a:chOff x="4221815" y="9623051"/>
                <a:chExt cx="7125262" cy="4986735"/>
              </a:xfrm>
            </xdr:grpSpPr>
            <xdr:grpSp>
              <xdr:nvGrpSpPr>
                <xdr:cNvPr id="201" name="Group 200"/>
                <xdr:cNvGrpSpPr/>
              </xdr:nvGrpSpPr>
              <xdr:grpSpPr>
                <a:xfrm>
                  <a:off x="4221815" y="9623051"/>
                  <a:ext cx="7125262" cy="4986735"/>
                  <a:chOff x="4221815" y="9623051"/>
                  <a:chExt cx="7125262" cy="4986735"/>
                </a:xfrm>
              </xdr:grpSpPr>
              <xdr:grpSp>
                <xdr:nvGrpSpPr>
                  <xdr:cNvPr id="195" name="Group 194"/>
                  <xdr:cNvGrpSpPr/>
                </xdr:nvGrpSpPr>
                <xdr:grpSpPr>
                  <a:xfrm>
                    <a:off x="4221815" y="9623051"/>
                    <a:ext cx="7125262" cy="4986735"/>
                    <a:chOff x="4221815" y="9623051"/>
                    <a:chExt cx="7125262" cy="4986735"/>
                  </a:xfrm>
                </xdr:grpSpPr>
                <xdr:grpSp>
                  <xdr:nvGrpSpPr>
                    <xdr:cNvPr id="189" name="Group 188"/>
                    <xdr:cNvGrpSpPr/>
                  </xdr:nvGrpSpPr>
                  <xdr:grpSpPr>
                    <a:xfrm>
                      <a:off x="4221815" y="9623051"/>
                      <a:ext cx="7125262" cy="4986735"/>
                      <a:chOff x="4221815" y="9623051"/>
                      <a:chExt cx="7125262" cy="4986735"/>
                    </a:xfrm>
                  </xdr:grpSpPr>
                  <xdr:grpSp>
                    <xdr:nvGrpSpPr>
                      <xdr:cNvPr id="169" name="Group 168"/>
                      <xdr:cNvGrpSpPr/>
                    </xdr:nvGrpSpPr>
                    <xdr:grpSpPr>
                      <a:xfrm>
                        <a:off x="4221815" y="9623051"/>
                        <a:ext cx="7125262" cy="4986735"/>
                        <a:chOff x="4546786" y="9555815"/>
                        <a:chExt cx="7125262" cy="4986735"/>
                      </a:xfrm>
                    </xdr:grpSpPr>
                    <xdr:grpSp>
                      <xdr:nvGrpSpPr>
                        <xdr:cNvPr id="168" name="Group 167"/>
                        <xdr:cNvGrpSpPr/>
                      </xdr:nvGrpSpPr>
                      <xdr:grpSpPr>
                        <a:xfrm>
                          <a:off x="4546786" y="9555815"/>
                          <a:ext cx="7125262" cy="4986735"/>
                          <a:chOff x="4546786" y="9555815"/>
                          <a:chExt cx="7125262" cy="4986735"/>
                        </a:xfrm>
                      </xdr:grpSpPr>
                      <xdr:pic>
                        <xdr:nvPicPr>
                          <xdr:cNvPr id="155" name="Picture 154"/>
                          <xdr:cNvPicPr>
                            <a:picLocks noChangeAspect="1"/>
                          </xdr:cNvPicPr>
                        </xdr:nvPicPr>
                        <xdr:blipFill rotWithShape="1">
                          <a:blip xmlns:r="http://schemas.openxmlformats.org/officeDocument/2006/relationships" r:embed="rId5"/>
                          <a:srcRect l="27120" t="23440" r="57005" b="37818"/>
                          <a:stretch/>
                        </xdr:blipFill>
                        <xdr:spPr>
                          <a:xfrm>
                            <a:off x="4546786" y="9555815"/>
                            <a:ext cx="6766951" cy="4986735"/>
                          </a:xfrm>
                          <a:prstGeom prst="rect">
                            <a:avLst/>
                          </a:prstGeom>
                        </xdr:spPr>
                      </xdr:pic>
                      <xdr:cxnSp macro="">
                        <xdr:nvCxnSpPr>
                          <xdr:cNvPr id="166" name="Straight Connector 165"/>
                          <xdr:cNvCxnSpPr/>
                        </xdr:nvCxnSpPr>
                        <xdr:spPr>
                          <a:xfrm>
                            <a:off x="10992971" y="9838765"/>
                            <a:ext cx="672353" cy="0"/>
                          </a:xfrm>
                          <a:prstGeom prst="line">
                            <a:avLst/>
                          </a:prstGeom>
                          <a:ln w="19050"/>
                        </xdr:spPr>
                        <xdr:style>
                          <a:lnRef idx="1">
                            <a:schemeClr val="dk1"/>
                          </a:lnRef>
                          <a:fillRef idx="0">
                            <a:schemeClr val="dk1"/>
                          </a:fillRef>
                          <a:effectRef idx="0">
                            <a:schemeClr val="dk1"/>
                          </a:effectRef>
                          <a:fontRef idx="minor">
                            <a:schemeClr val="tx1"/>
                          </a:fontRef>
                        </xdr:style>
                      </xdr:cxnSp>
                      <xdr:cxnSp macro="">
                        <xdr:nvCxnSpPr>
                          <xdr:cNvPr id="167" name="Straight Connector 166"/>
                          <xdr:cNvCxnSpPr/>
                        </xdr:nvCxnSpPr>
                        <xdr:spPr>
                          <a:xfrm>
                            <a:off x="10999695" y="13700312"/>
                            <a:ext cx="672353" cy="0"/>
                          </a:xfrm>
                          <a:prstGeom prst="line">
                            <a:avLst/>
                          </a:prstGeom>
                          <a:ln w="19050"/>
                        </xdr:spPr>
                        <xdr:style>
                          <a:lnRef idx="1">
                            <a:schemeClr val="dk1"/>
                          </a:lnRef>
                          <a:fillRef idx="0">
                            <a:schemeClr val="dk1"/>
                          </a:fillRef>
                          <a:effectRef idx="0">
                            <a:schemeClr val="dk1"/>
                          </a:effectRef>
                          <a:fontRef idx="minor">
                            <a:schemeClr val="tx1"/>
                          </a:fontRef>
                        </xdr:style>
                      </xdr:cxnSp>
                    </xdr:grpSp>
                    <xdr:sp macro="" textlink="$J$8">
                      <xdr:nvSpPr>
                        <xdr:cNvPr id="156" name="Text Box 1095"/>
                        <xdr:cNvSpPr txBox="1">
                          <a:spLocks noChangeArrowheads="1" noTextEdit="1"/>
                        </xdr:cNvSpPr>
                      </xdr:nvSpPr>
                      <xdr:spPr bwMode="auto">
                        <a:xfrm flipH="1">
                          <a:off x="6380947" y="13892092"/>
                          <a:ext cx="904475" cy="417152"/>
                        </a:xfrm>
                        <a:prstGeom prst="rect">
                          <a:avLst/>
                        </a:prstGeom>
                        <a:solidFill>
                          <a:schemeClr val="bg1"/>
                        </a:solidFill>
                        <a:ln>
                          <a:noFill/>
                        </a:ln>
                        <a:extLst/>
                      </xdr:spPr>
                      <xdr:txBody>
                        <a:bodyPr vertOverflow="clip" wrap="square" lIns="27432" tIns="22860" rIns="0" bIns="0" anchor="t" upright="1"/>
                        <a:lstStyle/>
                        <a:p>
                          <a:pPr algn="l" rtl="0">
                            <a:defRPr sz="1000"/>
                          </a:pPr>
                          <a:fld id="{2A033551-4CEF-4809-8B98-A78284C91EA5}" type="TxLink">
                            <a:rPr lang="th-TH" sz="1200" b="0" i="0" u="none" strike="noStrike" baseline="0">
                              <a:solidFill>
                                <a:srgbClr val="0000FF"/>
                              </a:solidFill>
                              <a:latin typeface="Times New Roman"/>
                            </a:rPr>
                            <a:pPr algn="l" rtl="0">
                              <a:defRPr sz="1000"/>
                            </a:pPr>
                            <a:t>6.00</a:t>
                          </a:fld>
                          <a:endParaRPr lang="th-TH" sz="1200" b="0" i="0" u="none" strike="noStrike" baseline="0">
                            <a:solidFill>
                              <a:srgbClr val="0000FF"/>
                            </a:solidFill>
                            <a:latin typeface="Times New Roman"/>
                          </a:endParaRPr>
                        </a:p>
                      </xdr:txBody>
                    </xdr:sp>
                    <xdr:sp macro="" textlink="$J$8">
                      <xdr:nvSpPr>
                        <xdr:cNvPr id="157" name="Text Box 1095"/>
                        <xdr:cNvSpPr txBox="1">
                          <a:spLocks noChangeArrowheads="1" noTextEdit="1"/>
                        </xdr:cNvSpPr>
                      </xdr:nvSpPr>
                      <xdr:spPr bwMode="auto">
                        <a:xfrm flipH="1">
                          <a:off x="9198746" y="13867599"/>
                          <a:ext cx="897271" cy="417152"/>
                        </a:xfrm>
                        <a:prstGeom prst="rect">
                          <a:avLst/>
                        </a:prstGeom>
                        <a:solidFill>
                          <a:schemeClr val="bg1"/>
                        </a:solidFill>
                        <a:ln>
                          <a:noFill/>
                        </a:ln>
                        <a:extLst/>
                      </xdr:spPr>
                      <xdr:txBody>
                        <a:bodyPr vertOverflow="clip" wrap="square" lIns="27432" tIns="22860" rIns="0" bIns="0" anchor="t" upright="1"/>
                        <a:lstStyle/>
                        <a:p>
                          <a:pPr algn="l" rtl="0">
                            <a:defRPr sz="1000"/>
                          </a:pPr>
                          <a:fld id="{2A033551-4CEF-4809-8B98-A78284C91EA5}" type="TxLink">
                            <a:rPr lang="th-TH" sz="1200" b="0" i="0" u="none" strike="noStrike" baseline="0">
                              <a:solidFill>
                                <a:srgbClr val="0000FF"/>
                              </a:solidFill>
                              <a:latin typeface="Times New Roman"/>
                            </a:rPr>
                            <a:pPr algn="l" rtl="0">
                              <a:defRPr sz="1000"/>
                            </a:pPr>
                            <a:t>6.00</a:t>
                          </a:fld>
                          <a:endParaRPr lang="th-TH" sz="1200" b="0" i="0" u="none" strike="noStrike" baseline="0">
                            <a:solidFill>
                              <a:srgbClr val="0000FF"/>
                            </a:solidFill>
                            <a:latin typeface="Times New Roman"/>
                          </a:endParaRPr>
                        </a:p>
                      </xdr:txBody>
                    </xdr:sp>
                    <xdr:sp macro="" textlink="$J$7">
                      <xdr:nvSpPr>
                        <xdr:cNvPr id="158" name="Text Box 1095"/>
                        <xdr:cNvSpPr txBox="1">
                          <a:spLocks noChangeArrowheads="1" noTextEdit="1"/>
                        </xdr:cNvSpPr>
                      </xdr:nvSpPr>
                      <xdr:spPr bwMode="auto">
                        <a:xfrm flipH="1">
                          <a:off x="4730728" y="12310972"/>
                          <a:ext cx="519155" cy="846843"/>
                        </a:xfrm>
                        <a:prstGeom prst="rect">
                          <a:avLst/>
                        </a:prstGeom>
                        <a:solidFill>
                          <a:schemeClr val="bg1"/>
                        </a:solidFill>
                        <a:ln>
                          <a:noFill/>
                        </a:ln>
                        <a:extLst/>
                      </xdr:spPr>
                      <xdr:txBody>
                        <a:bodyPr vertOverflow="clip" wrap="square" lIns="27432" tIns="22860" rIns="0" bIns="0" anchor="t" upright="1"/>
                        <a:lstStyle/>
                        <a:p>
                          <a:pPr algn="l" rtl="0">
                            <a:defRPr sz="1000"/>
                          </a:pPr>
                          <a:fld id="{4B198319-B50F-4B0E-AE6E-150464158181}" type="TxLink">
                            <a:rPr lang="th-TH" sz="1200" b="0" i="0" u="none" strike="noStrike" baseline="0">
                              <a:solidFill>
                                <a:srgbClr val="0000FF"/>
                              </a:solidFill>
                              <a:latin typeface="Times New Roman"/>
                            </a:rPr>
                            <a:pPr algn="l" rtl="0">
                              <a:defRPr sz="1000"/>
                            </a:pPr>
                            <a:t>4.5</a:t>
                          </a:fld>
                          <a:endParaRPr lang="th-TH" sz="1200" b="0" i="0" u="none" strike="noStrike" baseline="0">
                            <a:solidFill>
                              <a:srgbClr val="0000FF"/>
                            </a:solidFill>
                            <a:latin typeface="Times New Roman"/>
                          </a:endParaRPr>
                        </a:p>
                      </xdr:txBody>
                    </xdr:sp>
                    <xdr:sp macro="" textlink="$J$7">
                      <xdr:nvSpPr>
                        <xdr:cNvPr id="159" name="Text Box 1095"/>
                        <xdr:cNvSpPr txBox="1">
                          <a:spLocks noChangeArrowheads="1" noTextEdit="1"/>
                        </xdr:cNvSpPr>
                      </xdr:nvSpPr>
                      <xdr:spPr bwMode="auto">
                        <a:xfrm flipH="1">
                          <a:off x="4618407" y="10430741"/>
                          <a:ext cx="527960" cy="846844"/>
                        </a:xfrm>
                        <a:prstGeom prst="rect">
                          <a:avLst/>
                        </a:prstGeom>
                        <a:solidFill>
                          <a:schemeClr val="bg1"/>
                        </a:solidFill>
                        <a:ln>
                          <a:noFill/>
                        </a:ln>
                        <a:extLst/>
                      </xdr:spPr>
                      <xdr:txBody>
                        <a:bodyPr vertOverflow="clip" wrap="square" lIns="27432" tIns="22860" rIns="0" bIns="0" anchor="t" upright="1"/>
                        <a:lstStyle/>
                        <a:p>
                          <a:pPr algn="l" rtl="0">
                            <a:defRPr sz="1000"/>
                          </a:pPr>
                          <a:fld id="{4B198319-B50F-4B0E-AE6E-150464158181}" type="TxLink">
                            <a:rPr lang="th-TH" sz="1200" b="0" i="0" u="none" strike="noStrike" baseline="0">
                              <a:solidFill>
                                <a:srgbClr val="0000FF"/>
                              </a:solidFill>
                              <a:latin typeface="Times New Roman"/>
                            </a:rPr>
                            <a:pPr algn="l" rtl="0">
                              <a:defRPr sz="1000"/>
                            </a:pPr>
                            <a:t>4.5</a:t>
                          </a:fld>
                          <a:endParaRPr lang="th-TH" sz="1200" b="0" i="0" u="none" strike="noStrike" baseline="0">
                            <a:solidFill>
                              <a:srgbClr val="0000FF"/>
                            </a:solidFill>
                            <a:latin typeface="Times New Roman"/>
                          </a:endParaRPr>
                        </a:p>
                      </xdr:txBody>
                    </xdr:sp>
                    <xdr:grpSp>
                      <xdr:nvGrpSpPr>
                        <xdr:cNvPr id="164" name="Group 163"/>
                        <xdr:cNvGrpSpPr/>
                      </xdr:nvGrpSpPr>
                      <xdr:grpSpPr>
                        <a:xfrm>
                          <a:off x="6829985" y="10148047"/>
                          <a:ext cx="1334256" cy="257317"/>
                          <a:chOff x="6867525" y="10248900"/>
                          <a:chExt cx="1343220" cy="261239"/>
                        </a:xfrm>
                      </xdr:grpSpPr>
                      <xdr:sp macro="" textlink="$J$17">
                        <xdr:nvSpPr>
                          <xdr:cNvPr id="161" name="Text Box 1095"/>
                          <xdr:cNvSpPr txBox="1">
                            <a:spLocks noChangeArrowheads="1" noTextEdit="1"/>
                          </xdr:cNvSpPr>
                        </xdr:nvSpPr>
                        <xdr:spPr bwMode="auto">
                          <a:xfrm flipH="1">
                            <a:off x="7454427" y="10252493"/>
                            <a:ext cx="365598" cy="244840"/>
                          </a:xfrm>
                          <a:prstGeom prst="rect">
                            <a:avLst/>
                          </a:prstGeom>
                          <a:solidFill>
                            <a:schemeClr val="bg1"/>
                          </a:solidFill>
                          <a:ln>
                            <a:noFill/>
                          </a:ln>
                          <a:extLst/>
                        </xdr:spPr>
                        <xdr:txBody>
                          <a:bodyPr vertOverflow="clip" wrap="square" lIns="27432" tIns="22860" rIns="0" bIns="0" anchor="t" upright="1"/>
                          <a:lstStyle/>
                          <a:p>
                            <a:pPr algn="l" rtl="0">
                              <a:defRPr sz="1000"/>
                            </a:pPr>
                            <a:fld id="{50972FDD-F5EE-459B-BA31-09E82B4313D8}" type="TxLink">
                              <a:rPr lang="th-TH" sz="1000" b="0" i="0" u="none" strike="noStrike" baseline="0">
                                <a:solidFill>
                                  <a:srgbClr val="0000FF"/>
                                </a:solidFill>
                                <a:latin typeface="Times New Roman"/>
                              </a:rPr>
                              <a:pPr algn="l" rtl="0">
                                <a:defRPr sz="1000"/>
                              </a:pPr>
                              <a:t>6.00</a:t>
                            </a:fld>
                            <a:endParaRPr lang="th-TH" sz="1000" b="0" i="0" u="none" strike="noStrike" baseline="0">
                              <a:solidFill>
                                <a:srgbClr val="0000FF"/>
                              </a:solidFill>
                              <a:latin typeface="Times New Roman"/>
                            </a:endParaRPr>
                          </a:p>
                        </xdr:txBody>
                      </xdr:sp>
                      <xdr:sp macro="" textlink="$J$18">
                        <xdr:nvSpPr>
                          <xdr:cNvPr id="162" name="Text Box 1095"/>
                          <xdr:cNvSpPr txBox="1">
                            <a:spLocks noChangeArrowheads="1" noTextEdit="1"/>
                          </xdr:cNvSpPr>
                        </xdr:nvSpPr>
                        <xdr:spPr bwMode="auto">
                          <a:xfrm flipH="1">
                            <a:off x="7793770" y="10248900"/>
                            <a:ext cx="416975" cy="244840"/>
                          </a:xfrm>
                          <a:prstGeom prst="rect">
                            <a:avLst/>
                          </a:prstGeom>
                          <a:solidFill>
                            <a:schemeClr val="bg1"/>
                          </a:solidFill>
                          <a:ln>
                            <a:noFill/>
                          </a:ln>
                          <a:extLst/>
                        </xdr:spPr>
                        <xdr:txBody>
                          <a:bodyPr vertOverflow="clip" wrap="square" lIns="27432" tIns="22860" rIns="0" bIns="0" anchor="t" upright="1"/>
                          <a:lstStyle/>
                          <a:p>
                            <a:pPr algn="l" rtl="0">
                              <a:defRPr sz="1000"/>
                            </a:pPr>
                            <a:fld id="{DC5CEBC6-6128-413D-873D-C794CF965028}" type="TxLink">
                              <a:rPr lang="th-TH" sz="1000" b="0" i="0" u="none" strike="noStrike" baseline="0">
                                <a:solidFill>
                                  <a:srgbClr val="0000FF"/>
                                </a:solidFill>
                                <a:latin typeface="Times New Roman"/>
                              </a:rPr>
                              <a:pPr algn="l" rtl="0">
                                <a:defRPr sz="1000"/>
                              </a:pPr>
                              <a:t>@0.15</a:t>
                            </a:fld>
                            <a:endParaRPr lang="th-TH" sz="1000" b="0" i="0" u="none" strike="noStrike" baseline="0">
                              <a:solidFill>
                                <a:srgbClr val="0000FF"/>
                              </a:solidFill>
                              <a:latin typeface="Times New Roman"/>
                            </a:endParaRPr>
                          </a:p>
                        </xdr:txBody>
                      </xdr:sp>
                      <xdr:sp macro="" textlink="$D$12">
                        <xdr:nvSpPr>
                          <xdr:cNvPr id="163" name="Text Box 1095"/>
                          <xdr:cNvSpPr txBox="1">
                            <a:spLocks noChangeArrowheads="1" noTextEdit="1"/>
                          </xdr:cNvSpPr>
                        </xdr:nvSpPr>
                        <xdr:spPr bwMode="auto">
                          <a:xfrm flipH="1">
                            <a:off x="6867525" y="10265299"/>
                            <a:ext cx="604861" cy="244840"/>
                          </a:xfrm>
                          <a:prstGeom prst="rect">
                            <a:avLst/>
                          </a:prstGeom>
                          <a:solidFill>
                            <a:schemeClr val="bg1"/>
                          </a:solidFill>
                          <a:ln>
                            <a:noFill/>
                          </a:ln>
                          <a:extLst/>
                        </xdr:spPr>
                        <xdr:txBody>
                          <a:bodyPr vertOverflow="clip" wrap="square" lIns="27432" tIns="22860" rIns="0" bIns="0" anchor="t" upright="1"/>
                          <a:lstStyle/>
                          <a:p>
                            <a:pPr algn="l" rtl="0">
                              <a:defRPr sz="1000"/>
                            </a:pPr>
                            <a:fld id="{5F82A6B4-F408-4E6E-81FB-78849DDDCC98}" type="TxLink">
                              <a:rPr lang="th-TH" sz="1000" b="0" i="0" u="none" strike="noStrike" baseline="0">
                                <a:solidFill>
                                  <a:srgbClr val="0000FF"/>
                                </a:solidFill>
                                <a:latin typeface="Times New Roman"/>
                              </a:rPr>
                              <a:pPr algn="l" rtl="0">
                                <a:defRPr sz="1000"/>
                              </a:pPr>
                              <a:t>RB</a:t>
                            </a:fld>
                            <a:endParaRPr lang="th-TH" sz="1000" b="0" i="0" u="none" strike="noStrike" baseline="0">
                              <a:solidFill>
                                <a:srgbClr val="0000FF"/>
                              </a:solidFill>
                              <a:latin typeface="Times New Roman"/>
                            </a:endParaRPr>
                          </a:p>
                        </xdr:txBody>
                      </xdr:sp>
                    </xdr:grpSp>
                  </xdr:grpSp>
                  <xdr:grpSp>
                    <xdr:nvGrpSpPr>
                      <xdr:cNvPr id="188" name="Group 187"/>
                      <xdr:cNvGrpSpPr/>
                    </xdr:nvGrpSpPr>
                    <xdr:grpSpPr>
                      <a:xfrm>
                        <a:off x="10469350" y="10116875"/>
                        <a:ext cx="494691" cy="3446723"/>
                        <a:chOff x="10469350" y="10116875"/>
                        <a:chExt cx="494691" cy="3446723"/>
                      </a:xfrm>
                    </xdr:grpSpPr>
                    <xdr:grpSp>
                      <xdr:nvGrpSpPr>
                        <xdr:cNvPr id="186" name="Group 185"/>
                        <xdr:cNvGrpSpPr/>
                      </xdr:nvGrpSpPr>
                      <xdr:grpSpPr>
                        <a:xfrm>
                          <a:off x="10469350" y="10116875"/>
                          <a:ext cx="494691" cy="3446723"/>
                          <a:chOff x="10469350" y="10116875"/>
                          <a:chExt cx="494691" cy="3446723"/>
                        </a:xfrm>
                      </xdr:grpSpPr>
                      <xdr:cxnSp macro="">
                        <xdr:nvCxnSpPr>
                          <xdr:cNvPr id="174" name="Straight Connector 173"/>
                          <xdr:cNvCxnSpPr/>
                        </xdr:nvCxnSpPr>
                        <xdr:spPr>
                          <a:xfrm>
                            <a:off x="10469350" y="10116875"/>
                            <a:ext cx="414619" cy="0"/>
                          </a:xfrm>
                          <a:prstGeom prst="line">
                            <a:avLst/>
                          </a:prstGeom>
                        </xdr:spPr>
                        <xdr:style>
                          <a:lnRef idx="1">
                            <a:schemeClr val="accent2"/>
                          </a:lnRef>
                          <a:fillRef idx="0">
                            <a:schemeClr val="accent2"/>
                          </a:fillRef>
                          <a:effectRef idx="0">
                            <a:schemeClr val="accent2"/>
                          </a:effectRef>
                          <a:fontRef idx="minor">
                            <a:schemeClr val="tx1"/>
                          </a:fontRef>
                        </xdr:style>
                      </xdr:cxnSp>
                      <xdr:cxnSp macro="">
                        <xdr:nvCxnSpPr>
                          <xdr:cNvPr id="175" name="Straight Connector 174"/>
                          <xdr:cNvCxnSpPr/>
                        </xdr:nvCxnSpPr>
                        <xdr:spPr>
                          <a:xfrm>
                            <a:off x="10494818" y="10420452"/>
                            <a:ext cx="414619" cy="0"/>
                          </a:xfrm>
                          <a:prstGeom prst="line">
                            <a:avLst/>
                          </a:prstGeom>
                        </xdr:spPr>
                        <xdr:style>
                          <a:lnRef idx="1">
                            <a:schemeClr val="accent2"/>
                          </a:lnRef>
                          <a:fillRef idx="0">
                            <a:schemeClr val="accent2"/>
                          </a:fillRef>
                          <a:effectRef idx="0">
                            <a:schemeClr val="accent2"/>
                          </a:effectRef>
                          <a:fontRef idx="minor">
                            <a:schemeClr val="tx1"/>
                          </a:fontRef>
                        </xdr:style>
                      </xdr:cxnSp>
                      <xdr:cxnSp macro="">
                        <xdr:nvCxnSpPr>
                          <xdr:cNvPr id="176" name="Straight Connector 175"/>
                          <xdr:cNvCxnSpPr/>
                        </xdr:nvCxnSpPr>
                        <xdr:spPr>
                          <a:xfrm>
                            <a:off x="10483612" y="10700599"/>
                            <a:ext cx="414619" cy="0"/>
                          </a:xfrm>
                          <a:prstGeom prst="line">
                            <a:avLst/>
                          </a:prstGeom>
                        </xdr:spPr>
                        <xdr:style>
                          <a:lnRef idx="1">
                            <a:schemeClr val="accent2"/>
                          </a:lnRef>
                          <a:fillRef idx="0">
                            <a:schemeClr val="accent2"/>
                          </a:fillRef>
                          <a:effectRef idx="0">
                            <a:schemeClr val="accent2"/>
                          </a:effectRef>
                          <a:fontRef idx="minor">
                            <a:schemeClr val="tx1"/>
                          </a:fontRef>
                        </xdr:style>
                      </xdr:cxnSp>
                      <xdr:cxnSp macro="">
                        <xdr:nvCxnSpPr>
                          <xdr:cNvPr id="177" name="Straight Connector 176"/>
                          <xdr:cNvCxnSpPr/>
                        </xdr:nvCxnSpPr>
                        <xdr:spPr>
                          <a:xfrm>
                            <a:off x="10509080" y="11004176"/>
                            <a:ext cx="414619" cy="0"/>
                          </a:xfrm>
                          <a:prstGeom prst="line">
                            <a:avLst/>
                          </a:prstGeom>
                        </xdr:spPr>
                        <xdr:style>
                          <a:lnRef idx="1">
                            <a:schemeClr val="accent2"/>
                          </a:lnRef>
                          <a:fillRef idx="0">
                            <a:schemeClr val="accent2"/>
                          </a:fillRef>
                          <a:effectRef idx="0">
                            <a:schemeClr val="accent2"/>
                          </a:effectRef>
                          <a:fontRef idx="minor">
                            <a:schemeClr val="tx1"/>
                          </a:fontRef>
                        </xdr:style>
                      </xdr:cxnSp>
                      <xdr:cxnSp macro="">
                        <xdr:nvCxnSpPr>
                          <xdr:cNvPr id="178" name="Straight Connector 177"/>
                          <xdr:cNvCxnSpPr/>
                        </xdr:nvCxnSpPr>
                        <xdr:spPr>
                          <a:xfrm>
                            <a:off x="10523954" y="11256410"/>
                            <a:ext cx="414619" cy="0"/>
                          </a:xfrm>
                          <a:prstGeom prst="line">
                            <a:avLst/>
                          </a:prstGeom>
                        </xdr:spPr>
                        <xdr:style>
                          <a:lnRef idx="1">
                            <a:schemeClr val="accent2"/>
                          </a:lnRef>
                          <a:fillRef idx="0">
                            <a:schemeClr val="accent2"/>
                          </a:fillRef>
                          <a:effectRef idx="0">
                            <a:schemeClr val="accent2"/>
                          </a:effectRef>
                          <a:fontRef idx="minor">
                            <a:schemeClr val="tx1"/>
                          </a:fontRef>
                        </xdr:style>
                      </xdr:cxnSp>
                      <xdr:cxnSp macro="">
                        <xdr:nvCxnSpPr>
                          <xdr:cNvPr id="179" name="Straight Connector 178"/>
                          <xdr:cNvCxnSpPr/>
                        </xdr:nvCxnSpPr>
                        <xdr:spPr>
                          <a:xfrm>
                            <a:off x="10549422" y="11559987"/>
                            <a:ext cx="414619" cy="0"/>
                          </a:xfrm>
                          <a:prstGeom prst="line">
                            <a:avLst/>
                          </a:prstGeom>
                        </xdr:spPr>
                        <xdr:style>
                          <a:lnRef idx="1">
                            <a:schemeClr val="accent2"/>
                          </a:lnRef>
                          <a:fillRef idx="0">
                            <a:schemeClr val="accent2"/>
                          </a:fillRef>
                          <a:effectRef idx="0">
                            <a:schemeClr val="accent2"/>
                          </a:effectRef>
                          <a:fontRef idx="minor">
                            <a:schemeClr val="tx1"/>
                          </a:fontRef>
                        </xdr:style>
                      </xdr:cxnSp>
                      <xdr:cxnSp macro="">
                        <xdr:nvCxnSpPr>
                          <xdr:cNvPr id="180" name="Straight Connector 179"/>
                          <xdr:cNvCxnSpPr/>
                        </xdr:nvCxnSpPr>
                        <xdr:spPr>
                          <a:xfrm>
                            <a:off x="10508266" y="12036339"/>
                            <a:ext cx="414619" cy="0"/>
                          </a:xfrm>
                          <a:prstGeom prst="line">
                            <a:avLst/>
                          </a:prstGeom>
                        </xdr:spPr>
                        <xdr:style>
                          <a:lnRef idx="1">
                            <a:schemeClr val="accent2"/>
                          </a:lnRef>
                          <a:fillRef idx="0">
                            <a:schemeClr val="accent2"/>
                          </a:fillRef>
                          <a:effectRef idx="0">
                            <a:schemeClr val="accent2"/>
                          </a:effectRef>
                          <a:fontRef idx="minor">
                            <a:schemeClr val="tx1"/>
                          </a:fontRef>
                        </xdr:style>
                      </xdr:cxnSp>
                      <xdr:cxnSp macro="">
                        <xdr:nvCxnSpPr>
                          <xdr:cNvPr id="181" name="Straight Connector 180"/>
                          <xdr:cNvCxnSpPr/>
                        </xdr:nvCxnSpPr>
                        <xdr:spPr>
                          <a:xfrm>
                            <a:off x="10533734" y="12339916"/>
                            <a:ext cx="414619" cy="0"/>
                          </a:xfrm>
                          <a:prstGeom prst="line">
                            <a:avLst/>
                          </a:prstGeom>
                        </xdr:spPr>
                        <xdr:style>
                          <a:lnRef idx="1">
                            <a:schemeClr val="accent2"/>
                          </a:lnRef>
                          <a:fillRef idx="0">
                            <a:schemeClr val="accent2"/>
                          </a:fillRef>
                          <a:effectRef idx="0">
                            <a:schemeClr val="accent2"/>
                          </a:effectRef>
                          <a:fontRef idx="minor">
                            <a:schemeClr val="tx1"/>
                          </a:fontRef>
                        </xdr:style>
                      </xdr:cxnSp>
                      <xdr:cxnSp macro="">
                        <xdr:nvCxnSpPr>
                          <xdr:cNvPr id="182" name="Straight Connector 181"/>
                          <xdr:cNvCxnSpPr/>
                        </xdr:nvCxnSpPr>
                        <xdr:spPr>
                          <a:xfrm>
                            <a:off x="10514989" y="12659386"/>
                            <a:ext cx="414619" cy="0"/>
                          </a:xfrm>
                          <a:prstGeom prst="line">
                            <a:avLst/>
                          </a:prstGeom>
                        </xdr:spPr>
                        <xdr:style>
                          <a:lnRef idx="1">
                            <a:schemeClr val="accent2"/>
                          </a:lnRef>
                          <a:fillRef idx="0">
                            <a:schemeClr val="accent2"/>
                          </a:fillRef>
                          <a:effectRef idx="0">
                            <a:schemeClr val="accent2"/>
                          </a:effectRef>
                          <a:fontRef idx="minor">
                            <a:schemeClr val="tx1"/>
                          </a:fontRef>
                        </xdr:style>
                      </xdr:cxnSp>
                      <xdr:cxnSp macro="">
                        <xdr:nvCxnSpPr>
                          <xdr:cNvPr id="183" name="Straight Connector 182"/>
                          <xdr:cNvCxnSpPr/>
                        </xdr:nvCxnSpPr>
                        <xdr:spPr>
                          <a:xfrm>
                            <a:off x="10540457" y="12962963"/>
                            <a:ext cx="414619" cy="0"/>
                          </a:xfrm>
                          <a:prstGeom prst="line">
                            <a:avLst/>
                          </a:prstGeom>
                        </xdr:spPr>
                        <xdr:style>
                          <a:lnRef idx="1">
                            <a:schemeClr val="accent2"/>
                          </a:lnRef>
                          <a:fillRef idx="0">
                            <a:schemeClr val="accent2"/>
                          </a:fillRef>
                          <a:effectRef idx="0">
                            <a:schemeClr val="accent2"/>
                          </a:effectRef>
                          <a:fontRef idx="minor">
                            <a:schemeClr val="tx1"/>
                          </a:fontRef>
                        </xdr:style>
                      </xdr:cxnSp>
                      <xdr:cxnSp macro="">
                        <xdr:nvCxnSpPr>
                          <xdr:cNvPr id="184" name="Straight Connector 183"/>
                          <xdr:cNvCxnSpPr/>
                        </xdr:nvCxnSpPr>
                        <xdr:spPr>
                          <a:xfrm>
                            <a:off x="10499301" y="13260021"/>
                            <a:ext cx="414619" cy="0"/>
                          </a:xfrm>
                          <a:prstGeom prst="line">
                            <a:avLst/>
                          </a:prstGeom>
                        </xdr:spPr>
                        <xdr:style>
                          <a:lnRef idx="1">
                            <a:schemeClr val="accent2"/>
                          </a:lnRef>
                          <a:fillRef idx="0">
                            <a:schemeClr val="accent2"/>
                          </a:fillRef>
                          <a:effectRef idx="0">
                            <a:schemeClr val="accent2"/>
                          </a:effectRef>
                          <a:fontRef idx="minor">
                            <a:schemeClr val="tx1"/>
                          </a:fontRef>
                        </xdr:style>
                      </xdr:cxnSp>
                      <xdr:cxnSp macro="">
                        <xdr:nvCxnSpPr>
                          <xdr:cNvPr id="185" name="Straight Connector 184"/>
                          <xdr:cNvCxnSpPr/>
                        </xdr:nvCxnSpPr>
                        <xdr:spPr>
                          <a:xfrm>
                            <a:off x="10524769" y="13563598"/>
                            <a:ext cx="414619" cy="0"/>
                          </a:xfrm>
                          <a:prstGeom prst="line">
                            <a:avLst/>
                          </a:prstGeom>
                        </xdr:spPr>
                        <xdr:style>
                          <a:lnRef idx="1">
                            <a:schemeClr val="accent2"/>
                          </a:lnRef>
                          <a:fillRef idx="0">
                            <a:schemeClr val="accent2"/>
                          </a:fillRef>
                          <a:effectRef idx="0">
                            <a:schemeClr val="accent2"/>
                          </a:effectRef>
                          <a:fontRef idx="minor">
                            <a:schemeClr val="tx1"/>
                          </a:fontRef>
                        </xdr:style>
                      </xdr:cxnSp>
                    </xdr:grpSp>
                    <xdr:cxnSp macro="">
                      <xdr:nvCxnSpPr>
                        <xdr:cNvPr id="187" name="Straight Connector 186"/>
                        <xdr:cNvCxnSpPr/>
                      </xdr:nvCxnSpPr>
                      <xdr:spPr>
                        <a:xfrm>
                          <a:off x="10532103" y="11826893"/>
                          <a:ext cx="414619" cy="0"/>
                        </a:xfrm>
                        <a:prstGeom prst="line">
                          <a:avLst/>
                        </a:prstGeom>
                      </xdr:spPr>
                      <xdr:style>
                        <a:lnRef idx="1">
                          <a:schemeClr val="accent2"/>
                        </a:lnRef>
                        <a:fillRef idx="0">
                          <a:schemeClr val="accent2"/>
                        </a:fillRef>
                        <a:effectRef idx="0">
                          <a:schemeClr val="accent2"/>
                        </a:effectRef>
                        <a:fontRef idx="minor">
                          <a:schemeClr val="tx1"/>
                        </a:fontRef>
                      </xdr:style>
                    </xdr:cxnSp>
                  </xdr:grpSp>
                </xdr:grpSp>
                <xdr:sp macro="" textlink="$F$23">
                  <xdr:nvSpPr>
                    <xdr:cNvPr id="191" name="Text Box 1095"/>
                    <xdr:cNvSpPr txBox="1">
                      <a:spLocks noChangeArrowheads="1" noTextEdit="1"/>
                    </xdr:cNvSpPr>
                  </xdr:nvSpPr>
                  <xdr:spPr bwMode="auto">
                    <a:xfrm flipH="1">
                      <a:off x="8303558" y="10981765"/>
                      <a:ext cx="1221441" cy="417152"/>
                    </a:xfrm>
                    <a:prstGeom prst="rect">
                      <a:avLst/>
                    </a:prstGeom>
                    <a:solidFill>
                      <a:schemeClr val="bg1"/>
                    </a:solidFill>
                    <a:ln>
                      <a:noFill/>
                    </a:ln>
                    <a:extLst/>
                  </xdr:spPr>
                  <xdr:txBody>
                    <a:bodyPr vertOverflow="clip" wrap="square" lIns="27432" tIns="22860" rIns="0" bIns="0" anchor="t" upright="1"/>
                    <a:lstStyle/>
                    <a:p>
                      <a:pPr algn="l" rtl="0">
                        <a:defRPr sz="1000"/>
                      </a:pPr>
                      <a:fld id="{5290ED43-F502-4382-9540-EEA41D467712}" type="TxLink">
                        <a:rPr lang="th-TH" sz="1200" b="0" i="0" u="none" strike="noStrike" baseline="0">
                          <a:solidFill>
                            <a:srgbClr val="0000FF"/>
                          </a:solidFill>
                          <a:latin typeface="Times New Roman"/>
                        </a:rPr>
                        <a:pPr algn="l" rtl="0">
                          <a:defRPr sz="1000"/>
                        </a:pPr>
                        <a:t>Contraction Joint</a:t>
                      </a:fld>
                      <a:endParaRPr lang="th-TH" sz="1200" b="0" i="0" u="none" strike="noStrike" baseline="0">
                        <a:solidFill>
                          <a:srgbClr val="0000FF"/>
                        </a:solidFill>
                        <a:latin typeface="Times New Roman"/>
                      </a:endParaRPr>
                    </a:p>
                  </xdr:txBody>
                </xdr:sp>
                <xdr:cxnSp macro="">
                  <xdr:nvCxnSpPr>
                    <xdr:cNvPr id="193" name="Straight Arrow Connector 192"/>
                    <xdr:cNvCxnSpPr/>
                  </xdr:nvCxnSpPr>
                  <xdr:spPr>
                    <a:xfrm flipH="1">
                      <a:off x="7877735" y="11093824"/>
                      <a:ext cx="414618" cy="1"/>
                    </a:xfrm>
                    <a:prstGeom prst="straightConnector1">
                      <a:avLst/>
                    </a:prstGeom>
                    <a:ln>
                      <a:tailEnd type="arrow"/>
                    </a:ln>
                  </xdr:spPr>
                  <xdr:style>
                    <a:lnRef idx="1">
                      <a:schemeClr val="accent1"/>
                    </a:lnRef>
                    <a:fillRef idx="0">
                      <a:schemeClr val="accent1"/>
                    </a:fillRef>
                    <a:effectRef idx="0">
                      <a:schemeClr val="accent1"/>
                    </a:effectRef>
                    <a:fontRef idx="minor">
                      <a:schemeClr val="tx1"/>
                    </a:fontRef>
                  </xdr:style>
                </xdr:cxnSp>
              </xdr:grpSp>
              <xdr:grpSp>
                <xdr:nvGrpSpPr>
                  <xdr:cNvPr id="200" name="Group 199"/>
                  <xdr:cNvGrpSpPr/>
                </xdr:nvGrpSpPr>
                <xdr:grpSpPr>
                  <a:xfrm>
                    <a:off x="8079440" y="12365178"/>
                    <a:ext cx="2296782" cy="253355"/>
                    <a:chOff x="8718176" y="9563707"/>
                    <a:chExt cx="2296782" cy="253355"/>
                  </a:xfrm>
                </xdr:grpSpPr>
                <xdr:sp macro="" textlink="$D$25">
                  <xdr:nvSpPr>
                    <xdr:cNvPr id="196" name="Text Box 1095"/>
                    <xdr:cNvSpPr txBox="1">
                      <a:spLocks noChangeArrowheads="1" noTextEdit="1"/>
                    </xdr:cNvSpPr>
                  </xdr:nvSpPr>
                  <xdr:spPr bwMode="auto">
                    <a:xfrm flipH="1">
                      <a:off x="8718176" y="9569823"/>
                      <a:ext cx="525360" cy="241704"/>
                    </a:xfrm>
                    <a:prstGeom prst="rect">
                      <a:avLst/>
                    </a:prstGeom>
                    <a:solidFill>
                      <a:schemeClr val="bg1"/>
                    </a:solidFill>
                    <a:ln>
                      <a:noFill/>
                    </a:ln>
                    <a:extLst>
                      <a:ext uri="{91240B29-F687-4F45-9708-019B960494DF}">
                        <a14:hiddenLine xmlns:a14="http://schemas.microsoft.com/office/drawing/2010/main" w="9525">
                          <a:solidFill>
                            <a:srgbClr xmlns:mc="http://schemas.openxmlformats.org/markup-compatibility/2006" val="000000" mc:Ignorable="a14" a14:legacySpreadsheetColorIndex="64"/>
                          </a:solidFill>
                          <a:miter lim="800000"/>
                          <a:headEnd/>
                          <a:tailEnd/>
                        </a14:hiddenLine>
                      </a:ext>
                    </a:extLst>
                  </xdr:spPr>
                  <xdr:txBody>
                    <a:bodyPr vertOverflow="clip" wrap="square" lIns="27432" tIns="22860" rIns="0" bIns="0" anchor="t" upright="1"/>
                    <a:lstStyle/>
                    <a:p>
                      <a:pPr algn="l" rtl="0">
                        <a:defRPr sz="1000"/>
                      </a:pPr>
                      <a:fld id="{0D813541-58A2-4979-85C4-D0DE5F2B2BBD}" type="TxLink">
                        <a:rPr lang="th-TH" sz="1000" b="0" i="0" u="none" strike="noStrike" baseline="0">
                          <a:solidFill>
                            <a:srgbClr val="0000FF"/>
                          </a:solidFill>
                          <a:latin typeface="Times New Roman"/>
                        </a:rPr>
                        <a:pPr algn="l" rtl="0">
                          <a:defRPr sz="1000"/>
                        </a:pPr>
                        <a:t>20.000</a:t>
                      </a:fld>
                      <a:endParaRPr lang="th-TH" sz="1000" b="0" i="0" u="none" strike="noStrike" baseline="0">
                        <a:solidFill>
                          <a:srgbClr val="0000FF"/>
                        </a:solidFill>
                        <a:latin typeface="Times New Roman"/>
                      </a:endParaRPr>
                    </a:p>
                  </xdr:txBody>
                </xdr:sp>
                <xdr:sp macro="" textlink="$K$17">
                  <xdr:nvSpPr>
                    <xdr:cNvPr id="197" name="Text Box 1095"/>
                    <xdr:cNvSpPr txBox="1">
                      <a:spLocks noChangeArrowheads="1" noTextEdit="1"/>
                    </xdr:cNvSpPr>
                  </xdr:nvSpPr>
                  <xdr:spPr bwMode="auto">
                    <a:xfrm flipH="1">
                      <a:off x="9123512" y="9564739"/>
                      <a:ext cx="525945" cy="240967"/>
                    </a:xfrm>
                    <a:prstGeom prst="rect">
                      <a:avLst/>
                    </a:prstGeom>
                    <a:solidFill>
                      <a:schemeClr val="bg1"/>
                    </a:solidFill>
                    <a:ln>
                      <a:noFill/>
                    </a:ln>
                    <a:extLst>
                      <a:ext uri="{91240B29-F687-4F45-9708-019B960494DF}">
                        <a14:hiddenLine xmlns:a14="http://schemas.microsoft.com/office/drawing/2010/main" w="9525">
                          <a:solidFill>
                            <a:srgbClr xmlns:mc="http://schemas.openxmlformats.org/markup-compatibility/2006" val="000000" mc:Ignorable="a14" a14:legacySpreadsheetColorIndex="64"/>
                          </a:solidFill>
                          <a:miter lim="800000"/>
                          <a:headEnd/>
                          <a:tailEnd/>
                        </a14:hiddenLine>
                      </a:ext>
                    </a:extLst>
                  </xdr:spPr>
                  <xdr:txBody>
                    <a:bodyPr vertOverflow="clip" wrap="square" lIns="27432" tIns="22860" rIns="0" bIns="0" anchor="t" upright="1"/>
                    <a:lstStyle/>
                    <a:p>
                      <a:pPr algn="l" rtl="0">
                        <a:defRPr sz="1000"/>
                      </a:pPr>
                      <a:fld id="{5EBB34E0-C1FC-4606-B880-6AF9BF053FB6}" type="TxLink">
                        <a:rPr lang="th-TH" sz="1000" b="0" i="0" u="none" strike="noStrike" baseline="0">
                          <a:solidFill>
                            <a:srgbClr val="0000FF"/>
                          </a:solidFill>
                          <a:latin typeface="Times New Roman"/>
                        </a:rPr>
                        <a:pPr algn="l" rtl="0">
                          <a:defRPr sz="1000"/>
                        </a:pPr>
                        <a:t>mm.</a:t>
                      </a:fld>
                      <a:endParaRPr lang="th-TH" sz="1000" b="0" i="0" u="none" strike="noStrike" baseline="0">
                        <a:solidFill>
                          <a:srgbClr val="0000FF"/>
                        </a:solidFill>
                        <a:latin typeface="Times New Roman"/>
                      </a:endParaRPr>
                    </a:p>
                  </xdr:txBody>
                </xdr:sp>
                <xdr:sp macro="" textlink="$E$24">
                  <xdr:nvSpPr>
                    <xdr:cNvPr id="198" name="Text Box 1095"/>
                    <xdr:cNvSpPr txBox="1">
                      <a:spLocks noChangeArrowheads="1" noTextEdit="1"/>
                    </xdr:cNvSpPr>
                  </xdr:nvSpPr>
                  <xdr:spPr bwMode="auto">
                    <a:xfrm flipH="1">
                      <a:off x="9848079" y="9563707"/>
                      <a:ext cx="607010" cy="230234"/>
                    </a:xfrm>
                    <a:prstGeom prst="rect">
                      <a:avLst/>
                    </a:prstGeom>
                    <a:solidFill>
                      <a:schemeClr val="bg1"/>
                    </a:solidFill>
                    <a:ln>
                      <a:noFill/>
                    </a:ln>
                    <a:extLst>
                      <a:ext uri="{91240B29-F687-4F45-9708-019B960494DF}">
                        <a14:hiddenLine xmlns:a14="http://schemas.microsoft.com/office/drawing/2010/main" w="9525">
                          <a:solidFill>
                            <a:srgbClr xmlns:mc="http://schemas.openxmlformats.org/markup-compatibility/2006" val="000000" mc:Ignorable="a14" a14:legacySpreadsheetColorIndex="64"/>
                          </a:solidFill>
                          <a:miter lim="800000"/>
                          <a:headEnd/>
                          <a:tailEnd/>
                        </a14:hiddenLine>
                      </a:ext>
                    </a:extLst>
                  </xdr:spPr>
                  <xdr:txBody>
                    <a:bodyPr vertOverflow="clip" wrap="square" lIns="27432" tIns="22860" rIns="0" bIns="0" anchor="t" upright="1"/>
                    <a:lstStyle/>
                    <a:p>
                      <a:pPr algn="l" rtl="0">
                        <a:defRPr sz="1000"/>
                      </a:pPr>
                      <a:fld id="{88E7522D-0CE4-4A34-8956-F666147BD16B}" type="TxLink">
                        <a:rPr lang="th-TH" sz="1000" b="0" i="0" u="none" strike="noStrike" baseline="0">
                          <a:solidFill>
                            <a:srgbClr val="0000FF"/>
                          </a:solidFill>
                          <a:latin typeface="Times New Roman"/>
                        </a:rPr>
                        <a:pPr algn="l" rtl="0">
                          <a:defRPr sz="1000"/>
                        </a:pPr>
                        <a:t>Long(Cm.)</a:t>
                      </a:fld>
                      <a:endParaRPr lang="th-TH" sz="1000" b="0" i="0" u="none" strike="noStrike" baseline="0">
                        <a:solidFill>
                          <a:srgbClr val="0000FF"/>
                        </a:solidFill>
                        <a:latin typeface="Times New Roman"/>
                      </a:endParaRPr>
                    </a:p>
                  </xdr:txBody>
                </xdr:sp>
                <xdr:sp macro="" textlink="$E$25">
                  <xdr:nvSpPr>
                    <xdr:cNvPr id="199" name="Text Box 1095"/>
                    <xdr:cNvSpPr txBox="1">
                      <a:spLocks noChangeArrowheads="1" noTextEdit="1"/>
                    </xdr:cNvSpPr>
                  </xdr:nvSpPr>
                  <xdr:spPr bwMode="auto">
                    <a:xfrm flipH="1">
                      <a:off x="10489013" y="9576095"/>
                      <a:ext cx="525945" cy="240967"/>
                    </a:xfrm>
                    <a:prstGeom prst="rect">
                      <a:avLst/>
                    </a:prstGeom>
                    <a:solidFill>
                      <a:schemeClr val="bg1"/>
                    </a:solidFill>
                    <a:ln>
                      <a:noFill/>
                    </a:ln>
                    <a:extLst>
                      <a:ext uri="{91240B29-F687-4F45-9708-019B960494DF}">
                        <a14:hiddenLine xmlns:a14="http://schemas.microsoft.com/office/drawing/2010/main" w="9525">
                          <a:solidFill>
                            <a:srgbClr xmlns:mc="http://schemas.openxmlformats.org/markup-compatibility/2006" val="000000" mc:Ignorable="a14" a14:legacySpreadsheetColorIndex="64"/>
                          </a:solidFill>
                          <a:miter lim="800000"/>
                          <a:headEnd/>
                          <a:tailEnd/>
                        </a14:hiddenLine>
                      </a:ext>
                    </a:extLst>
                  </xdr:spPr>
                  <xdr:txBody>
                    <a:bodyPr vertOverflow="clip" wrap="square" lIns="27432" tIns="22860" rIns="0" bIns="0" anchor="t" upright="1"/>
                    <a:lstStyle/>
                    <a:p>
                      <a:pPr algn="l" rtl="0">
                        <a:defRPr sz="1000"/>
                      </a:pPr>
                      <a:fld id="{A0DC59DA-F70A-4C70-9B1B-A5C78049589A}" type="TxLink">
                        <a:rPr lang="th-TH" sz="1000" b="0" i="0" u="none" strike="noStrike" baseline="0">
                          <a:solidFill>
                            <a:srgbClr val="0000FF"/>
                          </a:solidFill>
                          <a:latin typeface="Times New Roman"/>
                        </a:rPr>
                        <a:pPr algn="l" rtl="0">
                          <a:defRPr sz="1000"/>
                        </a:pPr>
                        <a:t>55.000</a:t>
                      </a:fld>
                      <a:endParaRPr lang="th-TH" sz="1000" b="0" i="0" u="none" strike="noStrike" baseline="0">
                        <a:solidFill>
                          <a:srgbClr val="0000FF"/>
                        </a:solidFill>
                        <a:latin typeface="Times New Roman"/>
                      </a:endParaRPr>
                    </a:p>
                  </xdr:txBody>
                </xdr:sp>
              </xdr:grpSp>
            </xdr:grpSp>
            <xdr:sp macro="" textlink="$D$23">
              <xdr:nvSpPr>
                <xdr:cNvPr id="202" name="Text Box 1095"/>
                <xdr:cNvSpPr txBox="1">
                  <a:spLocks noChangeArrowheads="1" noTextEdit="1"/>
                </xdr:cNvSpPr>
              </xdr:nvSpPr>
              <xdr:spPr bwMode="auto">
                <a:xfrm flipH="1">
                  <a:off x="8849844" y="12099551"/>
                  <a:ext cx="1221441" cy="417152"/>
                </a:xfrm>
                <a:prstGeom prst="rect">
                  <a:avLst/>
                </a:prstGeom>
                <a:noFill/>
                <a:ln>
                  <a:noFill/>
                </a:ln>
                <a:extLst/>
              </xdr:spPr>
              <xdr:txBody>
                <a:bodyPr vertOverflow="clip" wrap="square" lIns="27432" tIns="22860" rIns="0" bIns="0" anchor="t" upright="1"/>
                <a:lstStyle/>
                <a:p>
                  <a:pPr algn="l" rtl="0">
                    <a:defRPr sz="1000"/>
                  </a:pPr>
                  <a:fld id="{1AE51EDF-976A-4447-99A8-18C0B92E5098}" type="TxLink">
                    <a:rPr lang="th-TH" sz="1200" b="0" i="0" u="none" strike="noStrike" baseline="0">
                      <a:solidFill>
                        <a:srgbClr val="0000FF"/>
                      </a:solidFill>
                      <a:latin typeface="Times New Roman"/>
                    </a:rPr>
                    <a:pPr algn="l" rtl="0">
                      <a:defRPr sz="1000"/>
                    </a:pPr>
                    <a:t>Expansion Joint</a:t>
                  </a:fld>
                  <a:endParaRPr lang="th-TH" sz="1200" b="0" i="0" u="none" strike="noStrike" baseline="0">
                    <a:solidFill>
                      <a:srgbClr val="0000FF"/>
                    </a:solidFill>
                    <a:latin typeface="Times New Roman"/>
                  </a:endParaRPr>
                </a:p>
              </xdr:txBody>
            </xdr:sp>
          </xdr:grpSp>
          <xdr:grpSp>
            <xdr:nvGrpSpPr>
              <xdr:cNvPr id="221" name="Group 220"/>
              <xdr:cNvGrpSpPr/>
            </xdr:nvGrpSpPr>
            <xdr:grpSpPr>
              <a:xfrm>
                <a:off x="8068234" y="11200949"/>
                <a:ext cx="2012525" cy="251463"/>
                <a:chOff x="9491381" y="8455508"/>
                <a:chExt cx="2012525" cy="251463"/>
              </a:xfrm>
            </xdr:grpSpPr>
            <xdr:sp macro="" textlink="$F$25">
              <xdr:nvSpPr>
                <xdr:cNvPr id="217" name="Text Box 1095"/>
                <xdr:cNvSpPr txBox="1">
                  <a:spLocks noChangeArrowheads="1" noTextEdit="1"/>
                </xdr:cNvSpPr>
              </xdr:nvSpPr>
              <xdr:spPr bwMode="auto">
                <a:xfrm flipH="1">
                  <a:off x="9491381" y="8471647"/>
                  <a:ext cx="582705" cy="235324"/>
                </a:xfrm>
                <a:prstGeom prst="rect">
                  <a:avLst/>
                </a:prstGeom>
                <a:solidFill>
                  <a:schemeClr val="bg1"/>
                </a:solidFill>
                <a:ln>
                  <a:noFill/>
                </a:ln>
                <a:extLst>
                  <a:ext uri="{91240B29-F687-4F45-9708-019B960494DF}">
                    <a14:hiddenLine xmlns:a14="http://schemas.microsoft.com/office/drawing/2010/main" w="9525">
                      <a:solidFill>
                        <a:srgbClr xmlns:mc="http://schemas.openxmlformats.org/markup-compatibility/2006" val="000000" mc:Ignorable="a14" a14:legacySpreadsheetColorIndex="64"/>
                      </a:solidFill>
                      <a:miter lim="800000"/>
                      <a:headEnd/>
                      <a:tailEnd/>
                    </a14:hiddenLine>
                  </a:ext>
                </a:extLst>
              </xdr:spPr>
              <xdr:txBody>
                <a:bodyPr vertOverflow="clip" wrap="square" lIns="27432" tIns="22860" rIns="0" bIns="0" anchor="t" upright="1"/>
                <a:lstStyle/>
                <a:p>
                  <a:pPr algn="l" rtl="0">
                    <a:defRPr sz="1000"/>
                  </a:pPr>
                  <a:fld id="{C317A6A3-FA7B-4647-9FC7-56DCDCBDD1FA}" type="TxLink">
                    <a:rPr lang="th-TH" sz="1000" b="0" i="0" u="none" strike="noStrike" baseline="0">
                      <a:solidFill>
                        <a:srgbClr val="0000FF"/>
                      </a:solidFill>
                      <a:latin typeface="Times New Roman"/>
                    </a:rPr>
                    <a:pPr algn="l" rtl="0">
                      <a:defRPr sz="1000"/>
                    </a:pPr>
                    <a:t>12.000</a:t>
                  </a:fld>
                  <a:endParaRPr lang="th-TH" sz="1000" b="0" i="0" u="none" strike="noStrike" baseline="0">
                    <a:solidFill>
                      <a:srgbClr val="0000FF"/>
                    </a:solidFill>
                    <a:latin typeface="Times New Roman"/>
                  </a:endParaRPr>
                </a:p>
              </xdr:txBody>
            </xdr:sp>
            <xdr:sp macro="" textlink="$U$4">
              <xdr:nvSpPr>
                <xdr:cNvPr id="218" name="Text Box 1095"/>
                <xdr:cNvSpPr txBox="1">
                  <a:spLocks noChangeArrowheads="1" noTextEdit="1"/>
                </xdr:cNvSpPr>
              </xdr:nvSpPr>
              <xdr:spPr bwMode="auto">
                <a:xfrm flipH="1">
                  <a:off x="9893372" y="8463466"/>
                  <a:ext cx="505441" cy="243505"/>
                </a:xfrm>
                <a:prstGeom prst="rect">
                  <a:avLst/>
                </a:prstGeom>
                <a:solidFill>
                  <a:schemeClr val="bg1"/>
                </a:solidFill>
                <a:ln>
                  <a:noFill/>
                </a:ln>
                <a:extLst>
                  <a:ext uri="{91240B29-F687-4F45-9708-019B960494DF}">
                    <a14:hiddenLine xmlns:a14="http://schemas.microsoft.com/office/drawing/2010/main" w="9525">
                      <a:solidFill>
                        <a:srgbClr xmlns:mc="http://schemas.openxmlformats.org/markup-compatibility/2006" val="000000" mc:Ignorable="a14" a14:legacySpreadsheetColorIndex="64"/>
                      </a:solidFill>
                      <a:miter lim="800000"/>
                      <a:headEnd/>
                      <a:tailEnd/>
                    </a14:hiddenLine>
                  </a:ext>
                </a:extLst>
              </xdr:spPr>
              <xdr:txBody>
                <a:bodyPr vertOverflow="clip" wrap="square" lIns="27432" tIns="22860" rIns="0" bIns="0" anchor="t" upright="1"/>
                <a:lstStyle/>
                <a:p>
                  <a:pPr algn="l" rtl="0">
                    <a:defRPr sz="1000"/>
                  </a:pPr>
                  <a:fld id="{27F4DC6F-8B5C-46FF-9EA5-2B070C1A775C}" type="TxLink">
                    <a:rPr lang="th-TH" sz="1000" b="0" i="0" u="none" strike="noStrike" baseline="0">
                      <a:solidFill>
                        <a:srgbClr val="0000FF"/>
                      </a:solidFill>
                      <a:latin typeface="Times New Roman"/>
                    </a:rPr>
                    <a:pPr algn="l" rtl="0">
                      <a:defRPr sz="1000"/>
                    </a:pPr>
                    <a:t>@0.40</a:t>
                  </a:fld>
                  <a:endParaRPr lang="th-TH" sz="1000" b="0" i="0" u="none" strike="noStrike" baseline="0">
                    <a:solidFill>
                      <a:srgbClr val="0000FF"/>
                    </a:solidFill>
                    <a:latin typeface="Times New Roman"/>
                  </a:endParaRPr>
                </a:p>
              </xdr:txBody>
            </xdr:sp>
            <xdr:sp macro="" textlink="$E$24">
              <xdr:nvSpPr>
                <xdr:cNvPr id="219" name="Text Box 1095"/>
                <xdr:cNvSpPr txBox="1">
                  <a:spLocks noChangeArrowheads="1" noTextEdit="1"/>
                </xdr:cNvSpPr>
              </xdr:nvSpPr>
              <xdr:spPr bwMode="auto">
                <a:xfrm flipH="1">
                  <a:off x="10332018" y="8458482"/>
                  <a:ext cx="620512" cy="214446"/>
                </a:xfrm>
                <a:prstGeom prst="rect">
                  <a:avLst/>
                </a:prstGeom>
                <a:solidFill>
                  <a:schemeClr val="bg1"/>
                </a:solidFill>
                <a:ln>
                  <a:noFill/>
                </a:ln>
                <a:extLst>
                  <a:ext uri="{91240B29-F687-4F45-9708-019B960494DF}">
                    <a14:hiddenLine xmlns:a14="http://schemas.microsoft.com/office/drawing/2010/main" w="9525">
                      <a:solidFill>
                        <a:srgbClr xmlns:mc="http://schemas.openxmlformats.org/markup-compatibility/2006" val="000000" mc:Ignorable="a14" a14:legacySpreadsheetColorIndex="64"/>
                      </a:solidFill>
                      <a:miter lim="800000"/>
                      <a:headEnd/>
                      <a:tailEnd/>
                    </a14:hiddenLine>
                  </a:ext>
                </a:extLst>
              </xdr:spPr>
              <xdr:txBody>
                <a:bodyPr vertOverflow="clip" wrap="square" lIns="27432" tIns="22860" rIns="0" bIns="0" anchor="t" upright="1"/>
                <a:lstStyle/>
                <a:p>
                  <a:pPr algn="l" rtl="0">
                    <a:defRPr sz="1000"/>
                  </a:pPr>
                  <a:fld id="{88E7522D-0CE4-4A34-8956-F666147BD16B}" type="TxLink">
                    <a:rPr lang="th-TH" sz="1000" b="0" i="0" u="none" strike="noStrike" baseline="0">
                      <a:solidFill>
                        <a:srgbClr val="0000FF"/>
                      </a:solidFill>
                      <a:latin typeface="Times New Roman"/>
                    </a:rPr>
                    <a:pPr algn="l" rtl="0">
                      <a:defRPr sz="1000"/>
                    </a:pPr>
                    <a:t>Long(Cm.)</a:t>
                  </a:fld>
                  <a:endParaRPr lang="th-TH" sz="1000" b="0" i="0" u="none" strike="noStrike" baseline="0">
                    <a:solidFill>
                      <a:srgbClr val="0000FF"/>
                    </a:solidFill>
                    <a:latin typeface="Times New Roman"/>
                  </a:endParaRPr>
                </a:p>
              </xdr:txBody>
            </xdr:sp>
            <xdr:sp macro="" textlink="$G$25">
              <xdr:nvSpPr>
                <xdr:cNvPr id="220" name="Text Box 1095"/>
                <xdr:cNvSpPr txBox="1">
                  <a:spLocks noChangeArrowheads="1" noTextEdit="1"/>
                </xdr:cNvSpPr>
              </xdr:nvSpPr>
              <xdr:spPr bwMode="auto">
                <a:xfrm flipH="1">
                  <a:off x="10998465" y="8455508"/>
                  <a:ext cx="505441" cy="241017"/>
                </a:xfrm>
                <a:prstGeom prst="rect">
                  <a:avLst/>
                </a:prstGeom>
                <a:solidFill>
                  <a:schemeClr val="bg1"/>
                </a:solidFill>
                <a:ln>
                  <a:noFill/>
                </a:ln>
                <a:extLst>
                  <a:ext uri="{91240B29-F687-4F45-9708-019B960494DF}">
                    <a14:hiddenLine xmlns:a14="http://schemas.microsoft.com/office/drawing/2010/main" w="9525">
                      <a:solidFill>
                        <a:srgbClr xmlns:mc="http://schemas.openxmlformats.org/markup-compatibility/2006" val="000000" mc:Ignorable="a14" a14:legacySpreadsheetColorIndex="64"/>
                      </a:solidFill>
                      <a:miter lim="800000"/>
                      <a:headEnd/>
                      <a:tailEnd/>
                    </a14:hiddenLine>
                  </a:ext>
                </a:extLst>
              </xdr:spPr>
              <xdr:txBody>
                <a:bodyPr vertOverflow="clip" wrap="square" lIns="27432" tIns="22860" rIns="0" bIns="0" anchor="t" upright="1"/>
                <a:lstStyle/>
                <a:p>
                  <a:pPr algn="l" rtl="0">
                    <a:defRPr sz="1000"/>
                  </a:pPr>
                  <a:fld id="{0C00F9D2-15AD-427D-B0D9-0CE214AE03F4}" type="TxLink">
                    <a:rPr lang="th-TH" sz="1000" b="0" i="0" u="none" strike="noStrike" baseline="0">
                      <a:solidFill>
                        <a:srgbClr val="0000FF"/>
                      </a:solidFill>
                      <a:latin typeface="Times New Roman"/>
                    </a:rPr>
                    <a:pPr algn="l" rtl="0">
                      <a:defRPr sz="1000"/>
                    </a:pPr>
                    <a:t>40.000</a:t>
                  </a:fld>
                  <a:endParaRPr lang="th-TH" sz="1000" b="0" i="0" u="none" strike="noStrike" baseline="0">
                    <a:solidFill>
                      <a:srgbClr val="0000FF"/>
                    </a:solidFill>
                    <a:latin typeface="Times New Roman"/>
                  </a:endParaRPr>
                </a:p>
              </xdr:txBody>
            </xdr:sp>
          </xdr:grpSp>
          <xdr:sp macro="" textlink="$U$4">
            <xdr:nvSpPr>
              <xdr:cNvPr id="222" name="Text Box 1095"/>
              <xdr:cNvSpPr txBox="1">
                <a:spLocks noChangeArrowheads="1" noTextEdit="1"/>
              </xdr:cNvSpPr>
            </xdr:nvSpPr>
            <xdr:spPr bwMode="auto">
              <a:xfrm flipH="1">
                <a:off x="8771403" y="12379697"/>
                <a:ext cx="525945" cy="240967"/>
              </a:xfrm>
              <a:prstGeom prst="rect">
                <a:avLst/>
              </a:prstGeom>
              <a:noFill/>
              <a:ln>
                <a:noFill/>
              </a:ln>
              <a:extLst/>
            </xdr:spPr>
            <xdr:txBody>
              <a:bodyPr vertOverflow="clip" wrap="square" lIns="27432" tIns="22860" rIns="0" bIns="0" anchor="t" upright="1"/>
              <a:lstStyle/>
              <a:p>
                <a:pPr algn="l" rtl="0">
                  <a:defRPr sz="1000"/>
                </a:pPr>
                <a:fld id="{27F4DC6F-8B5C-46FF-9EA5-2B070C1A775C}" type="TxLink">
                  <a:rPr lang="th-TH" sz="1000" b="0" i="0" u="none" strike="noStrike" baseline="0">
                    <a:solidFill>
                      <a:srgbClr val="0000FF"/>
                    </a:solidFill>
                    <a:latin typeface="Times New Roman"/>
                  </a:rPr>
                  <a:pPr algn="l" rtl="0">
                    <a:defRPr sz="1000"/>
                  </a:pPr>
                  <a:t>@0.40</a:t>
                </a:fld>
                <a:endParaRPr lang="th-TH" sz="1000" b="0" i="0" u="none" strike="noStrike" baseline="0">
                  <a:solidFill>
                    <a:srgbClr val="0000FF"/>
                  </a:solidFill>
                  <a:latin typeface="Times New Roman"/>
                </a:endParaRPr>
              </a:p>
            </xdr:txBody>
          </xdr:sp>
        </xdr:grpSp>
        <xdr:cxnSp macro="">
          <xdr:nvCxnSpPr>
            <xdr:cNvPr id="213" name="Straight Arrow Connector 212"/>
            <xdr:cNvCxnSpPr/>
          </xdr:nvCxnSpPr>
          <xdr:spPr>
            <a:xfrm>
              <a:off x="10050877" y="12484153"/>
              <a:ext cx="634731" cy="0"/>
            </a:xfrm>
            <a:prstGeom prst="straightConnector1">
              <a:avLst/>
            </a:prstGeom>
            <a:ln>
              <a:tailEnd type="arrow"/>
            </a:ln>
          </xdr:spPr>
          <xdr:style>
            <a:lnRef idx="1">
              <a:schemeClr val="accent1"/>
            </a:lnRef>
            <a:fillRef idx="0">
              <a:schemeClr val="accent1"/>
            </a:fillRef>
            <a:effectRef idx="0">
              <a:schemeClr val="accent1"/>
            </a:effectRef>
            <a:fontRef idx="minor">
              <a:schemeClr val="tx1"/>
            </a:fontRef>
          </xdr:style>
        </xdr:cxnSp>
      </xdr:grpSp>
    </xdr:grp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161926</xdr:colOff>
      <xdr:row>25</xdr:row>
      <xdr:rowOff>266700</xdr:rowOff>
    </xdr:from>
    <xdr:to>
      <xdr:col>4</xdr:col>
      <xdr:colOff>428626</xdr:colOff>
      <xdr:row>27</xdr:row>
      <xdr:rowOff>57374</xdr:rowOff>
    </xdr:to>
    <xdr:grpSp>
      <xdr:nvGrpSpPr>
        <xdr:cNvPr id="52" name="Group 51"/>
        <xdr:cNvGrpSpPr/>
      </xdr:nvGrpSpPr>
      <xdr:grpSpPr>
        <a:xfrm>
          <a:off x="3613338" y="7606553"/>
          <a:ext cx="1118347" cy="373380"/>
          <a:chOff x="8886825" y="5067299"/>
          <a:chExt cx="809625" cy="600075"/>
        </a:xfrm>
      </xdr:grpSpPr>
      <xdr:sp macro="" textlink="$R$14">
        <xdr:nvSpPr>
          <xdr:cNvPr id="50" name="Text Box 1095"/>
          <xdr:cNvSpPr txBox="1">
            <a:spLocks noChangeArrowheads="1" noTextEdit="1"/>
          </xdr:cNvSpPr>
        </xdr:nvSpPr>
        <xdr:spPr bwMode="auto">
          <a:xfrm flipH="1">
            <a:off x="8886825" y="5067299"/>
            <a:ext cx="666750" cy="581025"/>
          </a:xfrm>
          <a:prstGeom prst="rect">
            <a:avLst/>
          </a:prstGeom>
          <a:noFill/>
          <a:ln>
            <a:noFill/>
          </a:ln>
          <a:ex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67D78660-4F09-4912-83EF-FDCCB2C0E97F}" type="TxLink">
              <a:rPr lang="th-TH" sz="1600" b="0" i="0" u="none" strike="noStrike" baseline="0">
                <a:solidFill>
                  <a:sysClr val="windowText" lastClr="000000"/>
                </a:solidFill>
                <a:latin typeface="Symbol" pitchFamily="18" charset="2"/>
              </a:rPr>
              <a:pPr algn="l" rtl="0">
                <a:defRPr sz="1000"/>
              </a:pPr>
              <a:t>b</a:t>
            </a:fld>
            <a:endParaRPr lang="th-TH" sz="1600" b="0" i="0" u="none" strike="noStrike" baseline="0">
              <a:solidFill>
                <a:sysClr val="windowText" lastClr="000000"/>
              </a:solidFill>
              <a:latin typeface="Symbol" pitchFamily="18" charset="2"/>
            </a:endParaRPr>
          </a:p>
        </xdr:txBody>
      </xdr:sp>
      <xdr:sp macro="" textlink="$S$14">
        <xdr:nvSpPr>
          <xdr:cNvPr id="51" name="Text Box 1095"/>
          <xdr:cNvSpPr txBox="1">
            <a:spLocks noChangeArrowheads="1" noTextEdit="1"/>
          </xdr:cNvSpPr>
        </xdr:nvSpPr>
        <xdr:spPr bwMode="auto">
          <a:xfrm flipH="1">
            <a:off x="9029700" y="5086349"/>
            <a:ext cx="666750" cy="581025"/>
          </a:xfrm>
          <a:prstGeom prst="rect">
            <a:avLst/>
          </a:prstGeom>
          <a:noFill/>
          <a:ln>
            <a:noFill/>
          </a:ln>
          <a:ex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5349ACEC-CB3E-46A6-8BD9-7A573FB6CB97}" type="TxLink">
              <a:rPr lang="th-TH" sz="1600" b="0" i="0" u="none" strike="noStrike" baseline="0">
                <a:solidFill>
                  <a:sysClr val="windowText" lastClr="000000"/>
                </a:solidFill>
                <a:latin typeface="+mj-lt"/>
              </a:rPr>
              <a:pPr algn="l" rtl="0">
                <a:defRPr sz="1000"/>
              </a:pPr>
              <a:t>c</a:t>
            </a:fld>
            <a:endParaRPr lang="th-TH" sz="1600" b="0" i="0" u="none" strike="noStrike" baseline="0">
              <a:solidFill>
                <a:sysClr val="windowText" lastClr="000000"/>
              </a:solidFill>
              <a:latin typeface="+mj-lt"/>
            </a:endParaRPr>
          </a:p>
        </xdr:txBody>
      </xdr:sp>
    </xdr:grpSp>
    <xdr:clientData/>
  </xdr:twoCellAnchor>
  <xdr:twoCellAnchor>
    <xdr:from>
      <xdr:col>10</xdr:col>
      <xdr:colOff>65314</xdr:colOff>
      <xdr:row>16</xdr:row>
      <xdr:rowOff>237445</xdr:rowOff>
    </xdr:from>
    <xdr:to>
      <xdr:col>11</xdr:col>
      <xdr:colOff>742950</xdr:colOff>
      <xdr:row>20</xdr:row>
      <xdr:rowOff>202066</xdr:rowOff>
    </xdr:to>
    <xdr:grpSp>
      <xdr:nvGrpSpPr>
        <xdr:cNvPr id="68" name="Group 67"/>
        <xdr:cNvGrpSpPr/>
      </xdr:nvGrpSpPr>
      <xdr:grpSpPr>
        <a:xfrm>
          <a:off x="10296285" y="4955121"/>
          <a:ext cx="1697371" cy="1130033"/>
          <a:chOff x="8524875" y="5286375"/>
          <a:chExt cx="1209675" cy="1145128"/>
        </a:xfrm>
      </xdr:grpSpPr>
      <xdr:grpSp>
        <xdr:nvGrpSpPr>
          <xdr:cNvPr id="63" name="Group 62"/>
          <xdr:cNvGrpSpPr/>
        </xdr:nvGrpSpPr>
        <xdr:grpSpPr>
          <a:xfrm>
            <a:off x="8753475" y="5514975"/>
            <a:ext cx="647700" cy="609600"/>
            <a:chOff x="8753475" y="5514975"/>
            <a:chExt cx="647700" cy="609600"/>
          </a:xfrm>
        </xdr:grpSpPr>
        <xdr:cxnSp macro="">
          <xdr:nvCxnSpPr>
            <xdr:cNvPr id="58" name="Straight Arrow Connector 57"/>
            <xdr:cNvCxnSpPr/>
          </xdr:nvCxnSpPr>
          <xdr:spPr>
            <a:xfrm>
              <a:off x="9077325" y="5514975"/>
              <a:ext cx="0" cy="609600"/>
            </a:xfrm>
            <a:prstGeom prst="straightConnector1">
              <a:avLst/>
            </a:prstGeom>
            <a:ln>
              <a:headEnd type="arrow"/>
              <a:tailEnd type="arrow"/>
            </a:ln>
          </xdr:spPr>
          <xdr:style>
            <a:lnRef idx="1">
              <a:schemeClr val="accent1"/>
            </a:lnRef>
            <a:fillRef idx="0">
              <a:schemeClr val="accent1"/>
            </a:fillRef>
            <a:effectRef idx="0">
              <a:schemeClr val="accent1"/>
            </a:effectRef>
            <a:fontRef idx="minor">
              <a:schemeClr val="tx1"/>
            </a:fontRef>
          </xdr:style>
        </xdr:cxnSp>
        <xdr:cxnSp macro="">
          <xdr:nvCxnSpPr>
            <xdr:cNvPr id="59" name="Straight Arrow Connector 58"/>
            <xdr:cNvCxnSpPr/>
          </xdr:nvCxnSpPr>
          <xdr:spPr>
            <a:xfrm flipH="1">
              <a:off x="8753475" y="5829300"/>
              <a:ext cx="647700" cy="0"/>
            </a:xfrm>
            <a:prstGeom prst="straightConnector1">
              <a:avLst/>
            </a:prstGeom>
            <a:ln>
              <a:headEnd type="arrow"/>
              <a:tailEnd type="arrow"/>
            </a:ln>
          </xdr:spPr>
          <xdr:style>
            <a:lnRef idx="1">
              <a:schemeClr val="accent1"/>
            </a:lnRef>
            <a:fillRef idx="0">
              <a:schemeClr val="accent1"/>
            </a:fillRef>
            <a:effectRef idx="0">
              <a:schemeClr val="accent1"/>
            </a:effectRef>
            <a:fontRef idx="minor">
              <a:schemeClr val="tx1"/>
            </a:fontRef>
          </xdr:style>
        </xdr:cxnSp>
      </xdr:grpSp>
      <xdr:sp macro="" textlink="">
        <xdr:nvSpPr>
          <xdr:cNvPr id="64" name="TextBox 63"/>
          <xdr:cNvSpPr txBox="1"/>
        </xdr:nvSpPr>
        <xdr:spPr>
          <a:xfrm>
            <a:off x="8943975" y="5286375"/>
            <a:ext cx="352425" cy="352425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n-US" sz="1100"/>
              <a:t>N</a:t>
            </a:r>
            <a:endParaRPr lang="th-TH" sz="1100"/>
          </a:p>
        </xdr:txBody>
      </xdr:sp>
      <xdr:sp macro="" textlink="">
        <xdr:nvSpPr>
          <xdr:cNvPr id="65" name="TextBox 64"/>
          <xdr:cNvSpPr txBox="1"/>
        </xdr:nvSpPr>
        <xdr:spPr>
          <a:xfrm>
            <a:off x="8968713" y="6079078"/>
            <a:ext cx="352425" cy="352425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n-US" sz="1100"/>
              <a:t>S</a:t>
            </a:r>
            <a:endParaRPr lang="th-TH" sz="1100"/>
          </a:p>
        </xdr:txBody>
      </xdr:sp>
      <xdr:sp macro="" textlink="">
        <xdr:nvSpPr>
          <xdr:cNvPr id="66" name="TextBox 65"/>
          <xdr:cNvSpPr txBox="1"/>
        </xdr:nvSpPr>
        <xdr:spPr>
          <a:xfrm>
            <a:off x="9382125" y="5686425"/>
            <a:ext cx="352425" cy="352425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n-US" sz="1100"/>
              <a:t>E</a:t>
            </a:r>
            <a:endParaRPr lang="th-TH" sz="1100"/>
          </a:p>
        </xdr:txBody>
      </xdr:sp>
      <xdr:sp macro="" textlink="">
        <xdr:nvSpPr>
          <xdr:cNvPr id="67" name="TextBox 66"/>
          <xdr:cNvSpPr txBox="1"/>
        </xdr:nvSpPr>
        <xdr:spPr>
          <a:xfrm>
            <a:off x="8524875" y="5676900"/>
            <a:ext cx="352425" cy="352425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n-US" sz="1100"/>
              <a:t>W</a:t>
            </a:r>
            <a:endParaRPr lang="th-TH" sz="1100"/>
          </a:p>
        </xdr:txBody>
      </xdr:sp>
    </xdr:grpSp>
    <xdr:clientData/>
  </xdr:twoCellAnchor>
  <xdr:twoCellAnchor>
    <xdr:from>
      <xdr:col>3</xdr:col>
      <xdr:colOff>171451</xdr:colOff>
      <xdr:row>42</xdr:row>
      <xdr:rowOff>38099</xdr:rowOff>
    </xdr:from>
    <xdr:to>
      <xdr:col>3</xdr:col>
      <xdr:colOff>758033</xdr:colOff>
      <xdr:row>42</xdr:row>
      <xdr:rowOff>238124</xdr:rowOff>
    </xdr:to>
    <xdr:pic>
      <xdr:nvPicPr>
        <xdr:cNvPr id="54" name="Picture 53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19501" y="12496799"/>
          <a:ext cx="586582" cy="200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3</xdr:col>
      <xdr:colOff>66676</xdr:colOff>
      <xdr:row>44</xdr:row>
      <xdr:rowOff>20385</xdr:rowOff>
    </xdr:from>
    <xdr:to>
      <xdr:col>3</xdr:col>
      <xdr:colOff>838200</xdr:colOff>
      <xdr:row>45</xdr:row>
      <xdr:rowOff>30708</xdr:rowOff>
    </xdr:to>
    <xdr:pic>
      <xdr:nvPicPr>
        <xdr:cNvPr id="55" name="Picture 54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514726" y="13088685"/>
          <a:ext cx="771524" cy="30559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1019175</xdr:colOff>
      <xdr:row>43</xdr:row>
      <xdr:rowOff>9525</xdr:rowOff>
    </xdr:from>
    <xdr:to>
      <xdr:col>4</xdr:col>
      <xdr:colOff>100409</xdr:colOff>
      <xdr:row>43</xdr:row>
      <xdr:rowOff>285750</xdr:rowOff>
    </xdr:to>
    <xdr:pic>
      <xdr:nvPicPr>
        <xdr:cNvPr id="56" name="Picture 55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438525" y="12773025"/>
          <a:ext cx="957659" cy="2762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643778</xdr:colOff>
      <xdr:row>50</xdr:row>
      <xdr:rowOff>64393</xdr:rowOff>
    </xdr:from>
    <xdr:to>
      <xdr:col>3</xdr:col>
      <xdr:colOff>400050</xdr:colOff>
      <xdr:row>51</xdr:row>
      <xdr:rowOff>46482</xdr:rowOff>
    </xdr:to>
    <xdr:pic>
      <xdr:nvPicPr>
        <xdr:cNvPr id="57" name="Picture 56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63128" y="14942443"/>
          <a:ext cx="784972" cy="27736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1557058</xdr:colOff>
      <xdr:row>61</xdr:row>
      <xdr:rowOff>230281</xdr:rowOff>
    </xdr:from>
    <xdr:to>
      <xdr:col>4</xdr:col>
      <xdr:colOff>3361</xdr:colOff>
      <xdr:row>62</xdr:row>
      <xdr:rowOff>268941</xdr:rowOff>
    </xdr:to>
    <xdr:sp macro="" textlink="$Q$18">
      <xdr:nvSpPr>
        <xdr:cNvPr id="154" name="Text Box 1095"/>
        <xdr:cNvSpPr txBox="1">
          <a:spLocks noChangeArrowheads="1" noTextEdit="1"/>
        </xdr:cNvSpPr>
      </xdr:nvSpPr>
      <xdr:spPr bwMode="auto">
        <a:xfrm flipH="1">
          <a:off x="2162176" y="18103663"/>
          <a:ext cx="2144244" cy="330013"/>
        </a:xfrm>
        <a:prstGeom prst="rect">
          <a:avLst/>
        </a:prstGeom>
        <a:noFill/>
        <a:ln>
          <a:noFill/>
        </a:ln>
        <a:extLst/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fld id="{DB214C81-5EF9-432F-A9BE-D5FCE2A9FE97}" type="TxLink">
            <a:rPr lang="th-TH" sz="1400" b="0" i="0" u="none" strike="noStrike" baseline="0">
              <a:solidFill>
                <a:schemeClr val="tx1"/>
              </a:solidFill>
              <a:latin typeface="Times New Roman"/>
            </a:rPr>
            <a:pPr algn="l" rtl="0">
              <a:defRPr sz="1000"/>
            </a:pPr>
            <a:t>@A</a:t>
          </a:fld>
          <a:endParaRPr lang="th-TH" sz="1400" b="0" i="0" u="none" strike="noStrike" baseline="0">
            <a:solidFill>
              <a:schemeClr val="tx1"/>
            </a:solidFill>
            <a:latin typeface="Times New Roman"/>
          </a:endParaRPr>
        </a:p>
      </xdr:txBody>
    </xdr:sp>
    <xdr:clientData/>
  </xdr:twoCellAnchor>
  <xdr:twoCellAnchor>
    <xdr:from>
      <xdr:col>4</xdr:col>
      <xdr:colOff>17929</xdr:colOff>
      <xdr:row>62</xdr:row>
      <xdr:rowOff>17930</xdr:rowOff>
    </xdr:from>
    <xdr:to>
      <xdr:col>4</xdr:col>
      <xdr:colOff>589429</xdr:colOff>
      <xdr:row>64</xdr:row>
      <xdr:rowOff>174812</xdr:rowOff>
    </xdr:to>
    <xdr:sp macro="" textlink="$R$18">
      <xdr:nvSpPr>
        <xdr:cNvPr id="155" name="Text Box 1095"/>
        <xdr:cNvSpPr txBox="1">
          <a:spLocks noChangeArrowheads="1" noTextEdit="1"/>
        </xdr:cNvSpPr>
      </xdr:nvSpPr>
      <xdr:spPr bwMode="auto">
        <a:xfrm flipH="1">
          <a:off x="3346076" y="15257930"/>
          <a:ext cx="571500" cy="739588"/>
        </a:xfrm>
        <a:prstGeom prst="rect">
          <a:avLst/>
        </a:prstGeom>
        <a:noFill/>
        <a:ln>
          <a:noFill/>
        </a:ln>
        <a:extLst/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fld id="{7F577089-ECB3-4167-8F64-007C3F8461CC}" type="TxLink">
            <a:rPr lang="th-TH" sz="1400" b="0" i="0" u="none" strike="noStrike" baseline="0">
              <a:solidFill>
                <a:schemeClr val="tx1"/>
              </a:solidFill>
              <a:latin typeface="Times New Roman"/>
            </a:rPr>
            <a:pPr algn="l" rtl="0">
              <a:defRPr sz="1000"/>
            </a:pPr>
            <a:t>B</a:t>
          </a:fld>
          <a:endParaRPr lang="th-TH" sz="1400" b="0" i="0" u="none" strike="noStrike" baseline="0">
            <a:solidFill>
              <a:schemeClr val="tx1"/>
            </a:solidFill>
            <a:latin typeface="Times New Roman"/>
          </a:endParaRPr>
        </a:p>
      </xdr:txBody>
    </xdr:sp>
    <xdr:clientData/>
  </xdr:twoCellAnchor>
  <xdr:twoCellAnchor>
    <xdr:from>
      <xdr:col>5</xdr:col>
      <xdr:colOff>865095</xdr:colOff>
      <xdr:row>62</xdr:row>
      <xdr:rowOff>2241</xdr:rowOff>
    </xdr:from>
    <xdr:to>
      <xdr:col>7</xdr:col>
      <xdr:colOff>103094</xdr:colOff>
      <xdr:row>64</xdr:row>
      <xdr:rowOff>159123</xdr:rowOff>
    </xdr:to>
    <xdr:sp macro="" textlink="$S$18">
      <xdr:nvSpPr>
        <xdr:cNvPr id="156" name="Text Box 1095"/>
        <xdr:cNvSpPr txBox="1">
          <a:spLocks noChangeArrowheads="1" noTextEdit="1"/>
        </xdr:cNvSpPr>
      </xdr:nvSpPr>
      <xdr:spPr bwMode="auto">
        <a:xfrm flipH="1">
          <a:off x="5160870" y="15432741"/>
          <a:ext cx="1352549" cy="747432"/>
        </a:xfrm>
        <a:prstGeom prst="rect">
          <a:avLst/>
        </a:prstGeom>
        <a:noFill/>
        <a:ln>
          <a:noFill/>
        </a:ln>
        <a:extLst/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fld id="{D30E9CD3-FC3B-4A29-99C6-17894F0B283C}" type="TxLink">
            <a:rPr lang="th-TH" sz="1400" b="0" i="0" u="none" strike="noStrike" baseline="0">
              <a:solidFill>
                <a:schemeClr val="tx1"/>
              </a:solidFill>
              <a:latin typeface="Times New Roman"/>
            </a:rPr>
            <a:pPr algn="l" rtl="0">
              <a:defRPr sz="1000"/>
            </a:pPr>
            <a:t>C</a:t>
          </a:fld>
          <a:endParaRPr lang="th-TH" sz="1400" b="0" i="0" u="none" strike="noStrike" baseline="0">
            <a:solidFill>
              <a:schemeClr val="tx1"/>
            </a:solidFill>
            <a:latin typeface="Times New Roman"/>
          </a:endParaRPr>
        </a:p>
      </xdr:txBody>
    </xdr:sp>
    <xdr:clientData/>
  </xdr:twoCellAnchor>
  <xdr:twoCellAnchor>
    <xdr:from>
      <xdr:col>3</xdr:col>
      <xdr:colOff>33058</xdr:colOff>
      <xdr:row>39</xdr:row>
      <xdr:rowOff>27324</xdr:rowOff>
    </xdr:from>
    <xdr:to>
      <xdr:col>3</xdr:col>
      <xdr:colOff>663819</xdr:colOff>
      <xdr:row>40</xdr:row>
      <xdr:rowOff>38101</xdr:rowOff>
    </xdr:to>
    <xdr:pic>
      <xdr:nvPicPr>
        <xdr:cNvPr id="157" name="Picture 156"/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481108" y="11638299"/>
          <a:ext cx="630761" cy="30605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7</xdr:col>
      <xdr:colOff>339775</xdr:colOff>
      <xdr:row>64</xdr:row>
      <xdr:rowOff>109239</xdr:rowOff>
    </xdr:from>
    <xdr:to>
      <xdr:col>13</xdr:col>
      <xdr:colOff>505082</xdr:colOff>
      <xdr:row>69</xdr:row>
      <xdr:rowOff>249674</xdr:rowOff>
    </xdr:to>
    <xdr:grpSp>
      <xdr:nvGrpSpPr>
        <xdr:cNvPr id="222" name="Group 221"/>
        <xdr:cNvGrpSpPr/>
      </xdr:nvGrpSpPr>
      <xdr:grpSpPr>
        <a:xfrm>
          <a:off x="7735657" y="18856680"/>
          <a:ext cx="6037190" cy="1597200"/>
          <a:chOff x="6522384" y="12737494"/>
          <a:chExt cx="4032856" cy="1625270"/>
        </a:xfrm>
      </xdr:grpSpPr>
      <xdr:grpSp>
        <xdr:nvGrpSpPr>
          <xdr:cNvPr id="162" name="Group 161"/>
          <xdr:cNvGrpSpPr/>
        </xdr:nvGrpSpPr>
        <xdr:grpSpPr>
          <a:xfrm>
            <a:off x="6522384" y="12737494"/>
            <a:ext cx="3880596" cy="1625270"/>
            <a:chOff x="6264088" y="12609304"/>
            <a:chExt cx="3857064" cy="1607222"/>
          </a:xfrm>
        </xdr:grpSpPr>
        <xdr:grpSp>
          <xdr:nvGrpSpPr>
            <xdr:cNvPr id="149" name="Group 148"/>
            <xdr:cNvGrpSpPr/>
          </xdr:nvGrpSpPr>
          <xdr:grpSpPr>
            <a:xfrm>
              <a:off x="6305894" y="12609304"/>
              <a:ext cx="3777675" cy="1288947"/>
              <a:chOff x="5868865" y="12656195"/>
              <a:chExt cx="3582865" cy="1299279"/>
            </a:xfrm>
          </xdr:grpSpPr>
          <xdr:grpSp>
            <xdr:nvGrpSpPr>
              <xdr:cNvPr id="32" name="Group 31"/>
              <xdr:cNvGrpSpPr/>
            </xdr:nvGrpSpPr>
            <xdr:grpSpPr>
              <a:xfrm>
                <a:off x="5868865" y="12983308"/>
                <a:ext cx="3509597" cy="939311"/>
                <a:chOff x="5868865" y="12983308"/>
                <a:chExt cx="3509597" cy="939311"/>
              </a:xfrm>
            </xdr:grpSpPr>
            <xdr:sp macro="" textlink="">
              <xdr:nvSpPr>
                <xdr:cNvPr id="29" name="Rectangle 28"/>
                <xdr:cNvSpPr/>
              </xdr:nvSpPr>
              <xdr:spPr>
                <a:xfrm>
                  <a:off x="5868865" y="12997962"/>
                  <a:ext cx="109904" cy="886557"/>
                </a:xfrm>
                <a:prstGeom prst="rect">
                  <a:avLst/>
                </a:prstGeom>
                <a:noFill/>
                <a:ln w="9525">
                  <a:solidFill>
                    <a:schemeClr val="tx1"/>
                  </a:solidFill>
                </a:ln>
              </xdr:spPr>
              <xdr:style>
                <a:lnRef idx="2">
                  <a:schemeClr val="accent1">
                    <a:shade val="50000"/>
                  </a:schemeClr>
                </a:lnRef>
                <a:fillRef idx="1">
                  <a:schemeClr val="accent1"/>
                </a:fillRef>
                <a:effectRef idx="0">
                  <a:schemeClr val="accent1"/>
                </a:effectRef>
                <a:fontRef idx="minor">
                  <a:schemeClr val="lt1"/>
                </a:fontRef>
              </xdr:style>
              <xdr:txBody>
                <a:bodyPr vertOverflow="clip" horzOverflow="clip" rtlCol="0" anchor="t"/>
                <a:lstStyle/>
                <a:p>
                  <a:pPr algn="l"/>
                  <a:endParaRPr lang="th-TH" sz="1100"/>
                </a:p>
              </xdr:txBody>
            </xdr:sp>
            <xdr:sp macro="" textlink="">
              <xdr:nvSpPr>
                <xdr:cNvPr id="125" name="Rectangle 124"/>
                <xdr:cNvSpPr/>
              </xdr:nvSpPr>
              <xdr:spPr>
                <a:xfrm>
                  <a:off x="6842613" y="12992833"/>
                  <a:ext cx="112835" cy="910736"/>
                </a:xfrm>
                <a:prstGeom prst="rect">
                  <a:avLst/>
                </a:prstGeom>
                <a:noFill/>
                <a:ln w="9525">
                  <a:solidFill>
                    <a:schemeClr val="tx1"/>
                  </a:solidFill>
                </a:ln>
              </xdr:spPr>
              <xdr:style>
                <a:lnRef idx="2">
                  <a:schemeClr val="accent1">
                    <a:shade val="50000"/>
                  </a:schemeClr>
                </a:lnRef>
                <a:fillRef idx="1">
                  <a:schemeClr val="accent1"/>
                </a:fillRef>
                <a:effectRef idx="0">
                  <a:schemeClr val="accent1"/>
                </a:effectRef>
                <a:fontRef idx="minor">
                  <a:schemeClr val="lt1"/>
                </a:fontRef>
              </xdr:style>
              <xdr:txBody>
                <a:bodyPr vertOverflow="clip" horzOverflow="clip" rtlCol="0" anchor="t"/>
                <a:lstStyle/>
                <a:p>
                  <a:pPr algn="l"/>
                  <a:endParaRPr lang="th-TH" sz="1100"/>
                </a:p>
              </xdr:txBody>
            </xdr:sp>
            <xdr:sp macro="" textlink="">
              <xdr:nvSpPr>
                <xdr:cNvPr id="126" name="Rectangle 125"/>
                <xdr:cNvSpPr/>
              </xdr:nvSpPr>
              <xdr:spPr>
                <a:xfrm>
                  <a:off x="8049358" y="13014813"/>
                  <a:ext cx="112834" cy="907806"/>
                </a:xfrm>
                <a:prstGeom prst="rect">
                  <a:avLst/>
                </a:prstGeom>
                <a:noFill/>
                <a:ln w="9525">
                  <a:solidFill>
                    <a:schemeClr val="tx1"/>
                  </a:solidFill>
                </a:ln>
              </xdr:spPr>
              <xdr:style>
                <a:lnRef idx="2">
                  <a:schemeClr val="accent1">
                    <a:shade val="50000"/>
                  </a:schemeClr>
                </a:lnRef>
                <a:fillRef idx="1">
                  <a:schemeClr val="accent1"/>
                </a:fillRef>
                <a:effectRef idx="0">
                  <a:schemeClr val="accent1"/>
                </a:effectRef>
                <a:fontRef idx="minor">
                  <a:schemeClr val="lt1"/>
                </a:fontRef>
              </xdr:style>
              <xdr:txBody>
                <a:bodyPr vertOverflow="clip" horzOverflow="clip" rtlCol="0" anchor="t"/>
                <a:lstStyle/>
                <a:p>
                  <a:pPr algn="l"/>
                  <a:endParaRPr lang="th-TH" sz="1100"/>
                </a:p>
              </xdr:txBody>
            </xdr:sp>
            <xdr:sp macro="" textlink="">
              <xdr:nvSpPr>
                <xdr:cNvPr id="127" name="Rectangle 126"/>
                <xdr:cNvSpPr/>
              </xdr:nvSpPr>
              <xdr:spPr>
                <a:xfrm>
                  <a:off x="9265627" y="12983308"/>
                  <a:ext cx="112835" cy="910736"/>
                </a:xfrm>
                <a:prstGeom prst="rect">
                  <a:avLst/>
                </a:prstGeom>
                <a:noFill/>
                <a:ln w="9525">
                  <a:solidFill>
                    <a:schemeClr val="tx1"/>
                  </a:solidFill>
                </a:ln>
              </xdr:spPr>
              <xdr:style>
                <a:lnRef idx="2">
                  <a:schemeClr val="accent1">
                    <a:shade val="50000"/>
                  </a:schemeClr>
                </a:lnRef>
                <a:fillRef idx="1">
                  <a:schemeClr val="accent1"/>
                </a:fillRef>
                <a:effectRef idx="0">
                  <a:schemeClr val="accent1"/>
                </a:effectRef>
                <a:fontRef idx="minor">
                  <a:schemeClr val="lt1"/>
                </a:fontRef>
              </xdr:style>
              <xdr:txBody>
                <a:bodyPr vertOverflow="clip" horzOverflow="clip" rtlCol="0" anchor="t"/>
                <a:lstStyle/>
                <a:p>
                  <a:pPr algn="l"/>
                  <a:endParaRPr lang="th-TH" sz="1100"/>
                </a:p>
              </xdr:txBody>
            </xdr:sp>
            <xdr:sp macro="" textlink="">
              <xdr:nvSpPr>
                <xdr:cNvPr id="31" name="Rectangle 30"/>
                <xdr:cNvSpPr/>
              </xdr:nvSpPr>
              <xdr:spPr>
                <a:xfrm>
                  <a:off x="5986096" y="13518173"/>
                  <a:ext cx="849923" cy="65942"/>
                </a:xfrm>
                <a:prstGeom prst="rect">
                  <a:avLst/>
                </a:prstGeom>
                <a:noFill/>
                <a:ln w="6350">
                  <a:solidFill>
                    <a:schemeClr val="tx1"/>
                  </a:solidFill>
                </a:ln>
              </xdr:spPr>
              <xdr:style>
                <a:lnRef idx="2">
                  <a:schemeClr val="accent1">
                    <a:shade val="50000"/>
                  </a:schemeClr>
                </a:lnRef>
                <a:fillRef idx="1">
                  <a:schemeClr val="accent1"/>
                </a:fillRef>
                <a:effectRef idx="0">
                  <a:schemeClr val="accent1"/>
                </a:effectRef>
                <a:fontRef idx="minor">
                  <a:schemeClr val="lt1"/>
                </a:fontRef>
              </xdr:style>
              <xdr:txBody>
                <a:bodyPr vertOverflow="clip" horzOverflow="clip" rtlCol="0" anchor="t"/>
                <a:lstStyle/>
                <a:p>
                  <a:pPr algn="l"/>
                  <a:endParaRPr lang="th-TH" sz="1100"/>
                </a:p>
              </xdr:txBody>
            </xdr:sp>
            <xdr:sp macro="" textlink="">
              <xdr:nvSpPr>
                <xdr:cNvPr id="129" name="Rectangle 128"/>
                <xdr:cNvSpPr/>
              </xdr:nvSpPr>
              <xdr:spPr>
                <a:xfrm>
                  <a:off x="6951784" y="13518172"/>
                  <a:ext cx="1093178" cy="64477"/>
                </a:xfrm>
                <a:prstGeom prst="rect">
                  <a:avLst/>
                </a:prstGeom>
                <a:noFill/>
                <a:ln w="6350">
                  <a:solidFill>
                    <a:schemeClr val="tx1"/>
                  </a:solidFill>
                </a:ln>
              </xdr:spPr>
              <xdr:style>
                <a:lnRef idx="2">
                  <a:schemeClr val="accent1">
                    <a:shade val="50000"/>
                  </a:schemeClr>
                </a:lnRef>
                <a:fillRef idx="1">
                  <a:schemeClr val="accent1"/>
                </a:fillRef>
                <a:effectRef idx="0">
                  <a:schemeClr val="accent1"/>
                </a:effectRef>
                <a:fontRef idx="minor">
                  <a:schemeClr val="lt1"/>
                </a:fontRef>
              </xdr:style>
              <xdr:txBody>
                <a:bodyPr vertOverflow="clip" horzOverflow="clip" rtlCol="0" anchor="t"/>
                <a:lstStyle/>
                <a:p>
                  <a:pPr algn="l"/>
                  <a:endParaRPr lang="th-TH" sz="1100"/>
                </a:p>
              </xdr:txBody>
            </xdr:sp>
            <xdr:sp macro="" textlink="">
              <xdr:nvSpPr>
                <xdr:cNvPr id="130" name="Rectangle 129"/>
                <xdr:cNvSpPr/>
              </xdr:nvSpPr>
              <xdr:spPr>
                <a:xfrm>
                  <a:off x="8166588" y="13516706"/>
                  <a:ext cx="1093178" cy="64477"/>
                </a:xfrm>
                <a:prstGeom prst="rect">
                  <a:avLst/>
                </a:prstGeom>
                <a:noFill/>
                <a:ln w="6350">
                  <a:solidFill>
                    <a:schemeClr val="tx1"/>
                  </a:solidFill>
                </a:ln>
              </xdr:spPr>
              <xdr:style>
                <a:lnRef idx="2">
                  <a:schemeClr val="accent1">
                    <a:shade val="50000"/>
                  </a:schemeClr>
                </a:lnRef>
                <a:fillRef idx="1">
                  <a:schemeClr val="accent1"/>
                </a:fillRef>
                <a:effectRef idx="0">
                  <a:schemeClr val="accent1"/>
                </a:effectRef>
                <a:fontRef idx="minor">
                  <a:schemeClr val="lt1"/>
                </a:fontRef>
              </xdr:style>
              <xdr:txBody>
                <a:bodyPr vertOverflow="clip" horzOverflow="clip" rtlCol="0" anchor="t"/>
                <a:lstStyle/>
                <a:p>
                  <a:pPr algn="l"/>
                  <a:endParaRPr lang="th-TH" sz="1100"/>
                </a:p>
              </xdr:txBody>
            </xdr:sp>
          </xdr:grpSp>
          <xdr:grpSp>
            <xdr:nvGrpSpPr>
              <xdr:cNvPr id="38" name="Group 37"/>
              <xdr:cNvGrpSpPr/>
            </xdr:nvGrpSpPr>
            <xdr:grpSpPr>
              <a:xfrm>
                <a:off x="5912827" y="12656195"/>
                <a:ext cx="3427535" cy="358392"/>
                <a:chOff x="5912827" y="12656195"/>
                <a:chExt cx="3427535" cy="358392"/>
              </a:xfrm>
            </xdr:grpSpPr>
            <xdr:cxnSp macro="">
              <xdr:nvCxnSpPr>
                <xdr:cNvPr id="134" name="Straight Arrow Connector 133"/>
                <xdr:cNvCxnSpPr/>
              </xdr:nvCxnSpPr>
              <xdr:spPr>
                <a:xfrm>
                  <a:off x="5912827" y="12910038"/>
                  <a:ext cx="1011115" cy="0"/>
                </a:xfrm>
                <a:prstGeom prst="straightConnector1">
                  <a:avLst/>
                </a:prstGeom>
                <a:ln>
                  <a:headEnd type="arrow"/>
                  <a:tailEnd type="arrow"/>
                </a:ln>
              </xdr:spPr>
              <xdr:style>
                <a:lnRef idx="1">
                  <a:schemeClr val="accent1"/>
                </a:lnRef>
                <a:fillRef idx="0">
                  <a:schemeClr val="accent1"/>
                </a:fillRef>
                <a:effectRef idx="0">
                  <a:schemeClr val="accent1"/>
                </a:effectRef>
                <a:fontRef idx="minor">
                  <a:schemeClr val="tx1"/>
                </a:fontRef>
              </xdr:style>
            </xdr:cxnSp>
            <xdr:cxnSp macro="">
              <xdr:nvCxnSpPr>
                <xdr:cNvPr id="135" name="Straight Arrow Connector 134"/>
                <xdr:cNvCxnSpPr/>
              </xdr:nvCxnSpPr>
              <xdr:spPr>
                <a:xfrm>
                  <a:off x="6900496" y="12915899"/>
                  <a:ext cx="1225062" cy="0"/>
                </a:xfrm>
                <a:prstGeom prst="straightConnector1">
                  <a:avLst/>
                </a:prstGeom>
                <a:ln>
                  <a:headEnd type="arrow"/>
                  <a:tailEnd type="arrow"/>
                </a:ln>
              </xdr:spPr>
              <xdr:style>
                <a:lnRef idx="1">
                  <a:schemeClr val="accent1"/>
                </a:lnRef>
                <a:fillRef idx="0">
                  <a:schemeClr val="accent1"/>
                </a:fillRef>
                <a:effectRef idx="0">
                  <a:schemeClr val="accent1"/>
                </a:effectRef>
                <a:fontRef idx="minor">
                  <a:schemeClr val="tx1"/>
                </a:fontRef>
              </xdr:style>
            </xdr:cxnSp>
            <xdr:cxnSp macro="">
              <xdr:nvCxnSpPr>
                <xdr:cNvPr id="136" name="Straight Arrow Connector 135"/>
                <xdr:cNvCxnSpPr/>
              </xdr:nvCxnSpPr>
              <xdr:spPr>
                <a:xfrm>
                  <a:off x="8115300" y="12921760"/>
                  <a:ext cx="1225062" cy="0"/>
                </a:xfrm>
                <a:prstGeom prst="straightConnector1">
                  <a:avLst/>
                </a:prstGeom>
                <a:ln>
                  <a:headEnd type="arrow"/>
                  <a:tailEnd type="arrow"/>
                </a:ln>
              </xdr:spPr>
              <xdr:style>
                <a:lnRef idx="1">
                  <a:schemeClr val="accent1"/>
                </a:lnRef>
                <a:fillRef idx="0">
                  <a:schemeClr val="accent1"/>
                </a:fillRef>
                <a:effectRef idx="0">
                  <a:schemeClr val="accent1"/>
                </a:effectRef>
                <a:fontRef idx="minor">
                  <a:schemeClr val="tx1"/>
                </a:fontRef>
              </xdr:style>
            </xdr:cxnSp>
            <xdr:sp macro="" textlink="$C$12">
              <xdr:nvSpPr>
                <xdr:cNvPr id="137" name="Text Box 1095"/>
                <xdr:cNvSpPr txBox="1">
                  <a:spLocks noChangeArrowheads="1" noTextEdit="1"/>
                </xdr:cNvSpPr>
              </xdr:nvSpPr>
              <xdr:spPr bwMode="auto">
                <a:xfrm flipH="1">
                  <a:off x="6337788" y="12697558"/>
                  <a:ext cx="238814" cy="317029"/>
                </a:xfrm>
                <a:prstGeom prst="rect">
                  <a:avLst/>
                </a:prstGeom>
                <a:noFill/>
                <a:ln>
                  <a:noFill/>
                </a:ln>
                <a:extLst/>
              </xdr:spPr>
              <xdr:txBody>
                <a:bodyPr vertOverflow="clip" wrap="square" lIns="27432" tIns="22860" rIns="0" bIns="0" anchor="t" upright="1"/>
                <a:lstStyle/>
                <a:p>
                  <a:pPr algn="l" rtl="0">
                    <a:defRPr sz="1000"/>
                  </a:pPr>
                  <a:fld id="{3DDA4D57-7416-48E6-BD93-525E415DF3BE}" type="TxLink">
                    <a:rPr lang="th-TH" sz="1000" b="0" i="0" u="none" strike="noStrike" baseline="0">
                      <a:solidFill>
                        <a:srgbClr val="0000FF"/>
                      </a:solidFill>
                      <a:latin typeface="Times New Roman"/>
                    </a:rPr>
                    <a:pPr algn="l" rtl="0">
                      <a:defRPr sz="1000"/>
                    </a:pPr>
                    <a:t>5.00</a:t>
                  </a:fld>
                  <a:endParaRPr lang="th-TH" sz="1000" b="0" i="0" u="none" strike="noStrike" baseline="0">
                    <a:solidFill>
                      <a:srgbClr val="0000FF"/>
                    </a:solidFill>
                    <a:latin typeface="Times New Roman"/>
                  </a:endParaRPr>
                </a:p>
              </xdr:txBody>
            </xdr:sp>
            <xdr:sp macro="" textlink="$D$11">
              <xdr:nvSpPr>
                <xdr:cNvPr id="138" name="Text Box 1095"/>
                <xdr:cNvSpPr txBox="1">
                  <a:spLocks noChangeArrowheads="1" noTextEdit="1"/>
                </xdr:cNvSpPr>
              </xdr:nvSpPr>
              <xdr:spPr bwMode="auto">
                <a:xfrm flipH="1">
                  <a:off x="6551532" y="12697559"/>
                  <a:ext cx="171511" cy="281130"/>
                </a:xfrm>
                <a:prstGeom prst="rect">
                  <a:avLst/>
                </a:prstGeom>
                <a:noFill/>
                <a:ln>
                  <a:noFill/>
                </a:ln>
                <a:extLst/>
              </xdr:spPr>
              <xdr:txBody>
                <a:bodyPr vertOverflow="clip" wrap="square" lIns="27432" tIns="22860" rIns="0" bIns="0" anchor="t" upright="1"/>
                <a:lstStyle/>
                <a:p>
                  <a:pPr algn="l" rtl="0">
                    <a:defRPr sz="1000"/>
                  </a:pPr>
                  <a:fld id="{56FD61AE-B2ED-4111-B674-A685DA69DE48}" type="TxLink">
                    <a:rPr lang="th-TH" sz="1000" b="0" i="0" u="none" strike="noStrike" baseline="0">
                      <a:solidFill>
                        <a:srgbClr val="0000FF"/>
                      </a:solidFill>
                      <a:latin typeface="Times New Roman"/>
                    </a:rPr>
                    <a:pPr algn="l" rtl="0">
                      <a:defRPr sz="1000"/>
                    </a:pPr>
                    <a:t>ม.</a:t>
                  </a:fld>
                  <a:endParaRPr lang="th-TH" sz="1000" b="0" i="0" u="none" strike="noStrike" baseline="0">
                    <a:solidFill>
                      <a:srgbClr val="0000FF"/>
                    </a:solidFill>
                    <a:latin typeface="Times New Roman"/>
                  </a:endParaRPr>
                </a:p>
              </xdr:txBody>
            </xdr:sp>
            <xdr:sp macro="" textlink="$G$12">
              <xdr:nvSpPr>
                <xdr:cNvPr id="139" name="Text Box 1095"/>
                <xdr:cNvSpPr txBox="1">
                  <a:spLocks noChangeArrowheads="1" noTextEdit="1"/>
                </xdr:cNvSpPr>
              </xdr:nvSpPr>
              <xdr:spPr bwMode="auto">
                <a:xfrm flipH="1">
                  <a:off x="7420707" y="12674112"/>
                  <a:ext cx="238814" cy="317029"/>
                </a:xfrm>
                <a:prstGeom prst="rect">
                  <a:avLst/>
                </a:prstGeom>
                <a:noFill/>
                <a:ln>
                  <a:noFill/>
                </a:ln>
                <a:extLst/>
              </xdr:spPr>
              <xdr:txBody>
                <a:bodyPr vertOverflow="clip" wrap="square" lIns="27432" tIns="22860" rIns="0" bIns="0" anchor="t" upright="1"/>
                <a:lstStyle/>
                <a:p>
                  <a:pPr algn="l" rtl="0">
                    <a:defRPr sz="1000"/>
                  </a:pPr>
                  <a:fld id="{F08D0FE4-AB74-43B7-96BE-7717B43214AD}" type="TxLink">
                    <a:rPr lang="th-TH" sz="1000" b="0" i="0" u="none" strike="noStrike" baseline="0">
                      <a:solidFill>
                        <a:srgbClr val="0000FF"/>
                      </a:solidFill>
                      <a:latin typeface="Times New Roman"/>
                    </a:rPr>
                    <a:pPr algn="l" rtl="0">
                      <a:defRPr sz="1000"/>
                    </a:pPr>
                    <a:t>5.50</a:t>
                  </a:fld>
                  <a:endParaRPr lang="th-TH" sz="1000" b="0" i="0" u="none" strike="noStrike" baseline="0">
                    <a:solidFill>
                      <a:srgbClr val="0000FF"/>
                    </a:solidFill>
                    <a:latin typeface="Times New Roman"/>
                  </a:endParaRPr>
                </a:p>
              </xdr:txBody>
            </xdr:sp>
            <xdr:sp macro="" textlink="$D$11">
              <xdr:nvSpPr>
                <xdr:cNvPr id="140" name="Text Box 1095"/>
                <xdr:cNvSpPr txBox="1">
                  <a:spLocks noChangeArrowheads="1" noTextEdit="1"/>
                </xdr:cNvSpPr>
              </xdr:nvSpPr>
              <xdr:spPr bwMode="auto">
                <a:xfrm flipH="1">
                  <a:off x="7610600" y="12658560"/>
                  <a:ext cx="171511" cy="281130"/>
                </a:xfrm>
                <a:prstGeom prst="rect">
                  <a:avLst/>
                </a:prstGeom>
                <a:noFill/>
                <a:ln>
                  <a:noFill/>
                </a:ln>
                <a:extLst/>
              </xdr:spPr>
              <xdr:txBody>
                <a:bodyPr vertOverflow="clip" wrap="square" lIns="27432" tIns="22860" rIns="0" bIns="0" anchor="t" upright="1"/>
                <a:lstStyle/>
                <a:p>
                  <a:pPr algn="l" rtl="0">
                    <a:defRPr sz="1000"/>
                  </a:pPr>
                  <a:fld id="{56FD61AE-B2ED-4111-B674-A685DA69DE48}" type="TxLink">
                    <a:rPr lang="th-TH" sz="1000" b="0" i="0" u="none" strike="noStrike" baseline="0">
                      <a:solidFill>
                        <a:srgbClr val="0000FF"/>
                      </a:solidFill>
                      <a:latin typeface="Times New Roman"/>
                    </a:rPr>
                    <a:pPr algn="l" rtl="0">
                      <a:defRPr sz="1000"/>
                    </a:pPr>
                    <a:t>ม.</a:t>
                  </a:fld>
                  <a:endParaRPr lang="th-TH" sz="1000" b="0" i="0" u="none" strike="noStrike" baseline="0">
                    <a:solidFill>
                      <a:srgbClr val="0000FF"/>
                    </a:solidFill>
                    <a:latin typeface="Times New Roman"/>
                  </a:endParaRPr>
                </a:p>
              </xdr:txBody>
            </xdr:sp>
            <xdr:sp macro="" textlink="$G$12">
              <xdr:nvSpPr>
                <xdr:cNvPr id="141" name="Text Box 1095"/>
                <xdr:cNvSpPr txBox="1">
                  <a:spLocks noChangeArrowheads="1" noTextEdit="1"/>
                </xdr:cNvSpPr>
              </xdr:nvSpPr>
              <xdr:spPr bwMode="auto">
                <a:xfrm flipH="1">
                  <a:off x="8650164" y="12679974"/>
                  <a:ext cx="238814" cy="317029"/>
                </a:xfrm>
                <a:prstGeom prst="rect">
                  <a:avLst/>
                </a:prstGeom>
                <a:noFill/>
                <a:ln>
                  <a:noFill/>
                </a:ln>
                <a:extLst/>
              </xdr:spPr>
              <xdr:txBody>
                <a:bodyPr vertOverflow="clip" wrap="square" lIns="27432" tIns="22860" rIns="0" bIns="0" anchor="t" upright="1"/>
                <a:lstStyle/>
                <a:p>
                  <a:pPr algn="l" rtl="0">
                    <a:defRPr sz="1000"/>
                  </a:pPr>
                  <a:fld id="{F08D0FE4-AB74-43B7-96BE-7717B43214AD}" type="TxLink">
                    <a:rPr lang="th-TH" sz="1000" b="0" i="0" u="none" strike="noStrike" baseline="0">
                      <a:solidFill>
                        <a:srgbClr val="0000FF"/>
                      </a:solidFill>
                      <a:latin typeface="Times New Roman"/>
                    </a:rPr>
                    <a:pPr algn="l" rtl="0">
                      <a:defRPr sz="1000"/>
                    </a:pPr>
                    <a:t>5.50</a:t>
                  </a:fld>
                  <a:endParaRPr lang="th-TH" sz="1000" b="0" i="0" u="none" strike="noStrike" baseline="0">
                    <a:solidFill>
                      <a:srgbClr val="0000FF"/>
                    </a:solidFill>
                    <a:latin typeface="Times New Roman"/>
                  </a:endParaRPr>
                </a:p>
              </xdr:txBody>
            </xdr:sp>
            <xdr:sp macro="" textlink="$D$11">
              <xdr:nvSpPr>
                <xdr:cNvPr id="142" name="Text Box 1095"/>
                <xdr:cNvSpPr txBox="1">
                  <a:spLocks noChangeArrowheads="1" noTextEdit="1"/>
                </xdr:cNvSpPr>
              </xdr:nvSpPr>
              <xdr:spPr bwMode="auto">
                <a:xfrm flipH="1">
                  <a:off x="8824580" y="12656195"/>
                  <a:ext cx="171511" cy="281130"/>
                </a:xfrm>
                <a:prstGeom prst="rect">
                  <a:avLst/>
                </a:prstGeom>
                <a:noFill/>
                <a:ln>
                  <a:noFill/>
                </a:ln>
                <a:extLst/>
              </xdr:spPr>
              <xdr:txBody>
                <a:bodyPr vertOverflow="clip" wrap="square" lIns="27432" tIns="22860" rIns="0" bIns="0" anchor="t" upright="1"/>
                <a:lstStyle/>
                <a:p>
                  <a:pPr algn="l" rtl="0">
                    <a:defRPr sz="1000"/>
                  </a:pPr>
                  <a:fld id="{56FD61AE-B2ED-4111-B674-A685DA69DE48}" type="TxLink">
                    <a:rPr lang="th-TH" sz="1000" b="0" i="0" u="none" strike="noStrike" baseline="0">
                      <a:solidFill>
                        <a:srgbClr val="0000FF"/>
                      </a:solidFill>
                      <a:latin typeface="Times New Roman"/>
                    </a:rPr>
                    <a:pPr algn="l" rtl="0">
                      <a:defRPr sz="1000"/>
                    </a:pPr>
                    <a:t>ม.</a:t>
                  </a:fld>
                  <a:endParaRPr lang="th-TH" sz="1000" b="0" i="0" u="none" strike="noStrike" baseline="0">
                    <a:solidFill>
                      <a:srgbClr val="0000FF"/>
                    </a:solidFill>
                    <a:latin typeface="Times New Roman"/>
                  </a:endParaRPr>
                </a:p>
              </xdr:txBody>
            </xdr:sp>
          </xdr:grpSp>
          <xdr:grpSp>
            <xdr:nvGrpSpPr>
              <xdr:cNvPr id="37" name="Group 36"/>
              <xdr:cNvGrpSpPr/>
            </xdr:nvGrpSpPr>
            <xdr:grpSpPr>
              <a:xfrm>
                <a:off x="5978769" y="13305689"/>
                <a:ext cx="3472961" cy="649785"/>
                <a:chOff x="5978769" y="13305689"/>
                <a:chExt cx="3472961" cy="649785"/>
              </a:xfrm>
            </xdr:grpSpPr>
            <xdr:sp macro="" textlink="">
              <xdr:nvSpPr>
                <xdr:cNvPr id="131" name="TextBox 130"/>
                <xdr:cNvSpPr txBox="1"/>
              </xdr:nvSpPr>
              <xdr:spPr>
                <a:xfrm>
                  <a:off x="6272649" y="13600092"/>
                  <a:ext cx="303335" cy="345830"/>
                </a:xfrm>
                <a:prstGeom prst="rect">
                  <a:avLst/>
                </a:prstGeom>
                <a:noFill/>
                <a:ln w="9525" cmpd="sng">
                  <a:noFill/>
                </a:ln>
              </xdr:spPr>
              <xdr:style>
                <a:lnRef idx="0">
                  <a:scrgbClr r="0" g="0" b="0"/>
                </a:lnRef>
                <a:fillRef idx="0">
                  <a:scrgbClr r="0" g="0" b="0"/>
                </a:fillRef>
                <a:effectRef idx="0">
                  <a:scrgbClr r="0" g="0" b="0"/>
                </a:effectRef>
                <a:fontRef idx="minor">
                  <a:schemeClr val="dk1"/>
                </a:fontRef>
              </xdr:style>
              <xdr:txBody>
                <a:bodyPr vertOverflow="clip" horzOverflow="clip" wrap="square" rtlCol="0" anchor="t"/>
                <a:lstStyle/>
                <a:p>
                  <a:r>
                    <a:rPr lang="en-US" sz="1100" b="1"/>
                    <a:t>A</a:t>
                  </a:r>
                  <a:endParaRPr lang="th-TH" sz="1100" b="1"/>
                </a:p>
              </xdr:txBody>
            </xdr:sp>
            <xdr:sp macro="" textlink="">
              <xdr:nvSpPr>
                <xdr:cNvPr id="132" name="TextBox 131"/>
                <xdr:cNvSpPr txBox="1"/>
              </xdr:nvSpPr>
              <xdr:spPr>
                <a:xfrm>
                  <a:off x="7425860" y="13579633"/>
                  <a:ext cx="303335" cy="345830"/>
                </a:xfrm>
                <a:prstGeom prst="rect">
                  <a:avLst/>
                </a:prstGeom>
                <a:noFill/>
                <a:ln w="9525" cmpd="sng">
                  <a:noFill/>
                </a:ln>
              </xdr:spPr>
              <xdr:style>
                <a:lnRef idx="0">
                  <a:scrgbClr r="0" g="0" b="0"/>
                </a:lnRef>
                <a:fillRef idx="0">
                  <a:scrgbClr r="0" g="0" b="0"/>
                </a:fillRef>
                <a:effectRef idx="0">
                  <a:scrgbClr r="0" g="0" b="0"/>
                </a:effectRef>
                <a:fontRef idx="minor">
                  <a:schemeClr val="dk1"/>
                </a:fontRef>
              </xdr:style>
              <xdr:txBody>
                <a:bodyPr vertOverflow="clip" horzOverflow="clip" wrap="square" rtlCol="0" anchor="t"/>
                <a:lstStyle/>
                <a:p>
                  <a:r>
                    <a:rPr lang="en-US" sz="1100" b="1"/>
                    <a:t>B</a:t>
                  </a:r>
                  <a:endParaRPr lang="th-TH" sz="1100" b="1"/>
                </a:p>
              </xdr:txBody>
            </xdr:sp>
            <xdr:sp macro="" textlink="">
              <xdr:nvSpPr>
                <xdr:cNvPr id="133" name="TextBox 132"/>
                <xdr:cNvSpPr txBox="1"/>
              </xdr:nvSpPr>
              <xdr:spPr>
                <a:xfrm>
                  <a:off x="8628988" y="13609644"/>
                  <a:ext cx="303335" cy="345830"/>
                </a:xfrm>
                <a:prstGeom prst="rect">
                  <a:avLst/>
                </a:prstGeom>
                <a:noFill/>
                <a:ln w="9525" cmpd="sng">
                  <a:noFill/>
                </a:ln>
              </xdr:spPr>
              <xdr:style>
                <a:lnRef idx="0">
                  <a:scrgbClr r="0" g="0" b="0"/>
                </a:lnRef>
                <a:fillRef idx="0">
                  <a:scrgbClr r="0" g="0" b="0"/>
                </a:fillRef>
                <a:effectRef idx="0">
                  <a:scrgbClr r="0" g="0" b="0"/>
                </a:effectRef>
                <a:fontRef idx="minor">
                  <a:schemeClr val="dk1"/>
                </a:fontRef>
              </xdr:style>
              <xdr:txBody>
                <a:bodyPr vertOverflow="clip" horzOverflow="clip" wrap="square" rtlCol="0" anchor="t"/>
                <a:lstStyle/>
                <a:p>
                  <a:r>
                    <a:rPr lang="en-US" sz="1100" b="1"/>
                    <a:t>C</a:t>
                  </a:r>
                  <a:endParaRPr lang="th-TH" sz="1100" b="1"/>
                </a:p>
              </xdr:txBody>
            </xdr:sp>
            <xdr:sp macro="" textlink="$F$54">
              <xdr:nvSpPr>
                <xdr:cNvPr id="143" name="Text Box 1095"/>
                <xdr:cNvSpPr txBox="1">
                  <a:spLocks noChangeArrowheads="1" noTextEdit="1"/>
                </xdr:cNvSpPr>
              </xdr:nvSpPr>
              <xdr:spPr bwMode="auto">
                <a:xfrm flipH="1">
                  <a:off x="5978769" y="13305692"/>
                  <a:ext cx="549520" cy="317029"/>
                </a:xfrm>
                <a:prstGeom prst="rect">
                  <a:avLst/>
                </a:prstGeom>
                <a:noFill/>
                <a:ln>
                  <a:noFill/>
                </a:ln>
                <a:extLst/>
              </xdr:spPr>
              <xdr:txBody>
                <a:bodyPr vertOverflow="clip" wrap="square" lIns="27432" tIns="22860" rIns="0" bIns="0" anchor="t" upright="1"/>
                <a:lstStyle/>
                <a:p>
                  <a:pPr algn="l" rtl="0">
                    <a:defRPr sz="1000"/>
                  </a:pPr>
                  <a:fld id="{3612BC81-F37B-4832-8882-DAD4CF81662A}" type="TxLink">
                    <a:rPr lang="th-TH" sz="1000" b="0" i="0" u="none" strike="noStrike" baseline="0">
                      <a:solidFill>
                        <a:srgbClr val="0000FF"/>
                      </a:solidFill>
                      <a:latin typeface="Times New Roman"/>
                    </a:rPr>
                    <a:pPr algn="l" rtl="0">
                      <a:defRPr sz="1000"/>
                    </a:pPr>
                    <a:t>0.893</a:t>
                  </a:fld>
                  <a:endParaRPr lang="th-TH" sz="1000" b="0" i="0" u="none" strike="noStrike" baseline="0">
                    <a:solidFill>
                      <a:srgbClr val="0000FF"/>
                    </a:solidFill>
                    <a:latin typeface="Times New Roman"/>
                  </a:endParaRPr>
                </a:p>
              </xdr:txBody>
            </xdr:sp>
            <xdr:sp macro="" textlink="$F$55">
              <xdr:nvSpPr>
                <xdr:cNvPr id="144" name="Text Box 1095"/>
                <xdr:cNvSpPr txBox="1">
                  <a:spLocks noChangeArrowheads="1" noTextEdit="1"/>
                </xdr:cNvSpPr>
              </xdr:nvSpPr>
              <xdr:spPr bwMode="auto">
                <a:xfrm flipH="1">
                  <a:off x="6482861" y="13311553"/>
                  <a:ext cx="549520" cy="317029"/>
                </a:xfrm>
                <a:prstGeom prst="rect">
                  <a:avLst/>
                </a:prstGeom>
                <a:noFill/>
                <a:ln>
                  <a:noFill/>
                </a:ln>
                <a:extLst/>
              </xdr:spPr>
              <xdr:txBody>
                <a:bodyPr vertOverflow="clip" wrap="square" lIns="27432" tIns="22860" rIns="0" bIns="0" anchor="t" upright="1"/>
                <a:lstStyle/>
                <a:p>
                  <a:pPr algn="l" rtl="0">
                    <a:defRPr sz="1000"/>
                  </a:pPr>
                  <a:fld id="{D9346F35-75D8-46EA-9DCF-AC1AFE6361BD}" type="TxLink">
                    <a:rPr lang="th-TH" sz="1000" b="0" i="0" u="none" strike="noStrike" baseline="0">
                      <a:solidFill>
                        <a:srgbClr val="0000FF"/>
                      </a:solidFill>
                      <a:latin typeface="Times New Roman"/>
                    </a:rPr>
                    <a:pPr algn="l" rtl="0">
                      <a:defRPr sz="1000"/>
                    </a:pPr>
                    <a:t>0.493</a:t>
                  </a:fld>
                  <a:endParaRPr lang="th-TH" sz="1000" b="0" i="0" u="none" strike="noStrike" baseline="0">
                    <a:solidFill>
                      <a:srgbClr val="0000FF"/>
                    </a:solidFill>
                    <a:latin typeface="Times New Roman"/>
                  </a:endParaRPr>
                </a:p>
              </xdr:txBody>
            </xdr:sp>
            <xdr:sp macro="" textlink="$F$56">
              <xdr:nvSpPr>
                <xdr:cNvPr id="145" name="Text Box 1095"/>
                <xdr:cNvSpPr txBox="1">
                  <a:spLocks noChangeArrowheads="1" noTextEdit="1"/>
                </xdr:cNvSpPr>
              </xdr:nvSpPr>
              <xdr:spPr bwMode="auto">
                <a:xfrm flipH="1">
                  <a:off x="6994279" y="13310087"/>
                  <a:ext cx="549520" cy="317029"/>
                </a:xfrm>
                <a:prstGeom prst="rect">
                  <a:avLst/>
                </a:prstGeom>
                <a:noFill/>
                <a:ln>
                  <a:noFill/>
                </a:ln>
                <a:extLst/>
              </xdr:spPr>
              <xdr:txBody>
                <a:bodyPr vertOverflow="clip" wrap="square" lIns="27432" tIns="22860" rIns="0" bIns="0" anchor="t" upright="1"/>
                <a:lstStyle/>
                <a:p>
                  <a:pPr algn="l" rtl="0">
                    <a:defRPr sz="1000"/>
                  </a:pPr>
                  <a:fld id="{28B9B13B-2D1B-4C45-924F-3262E0EDFF09}" type="TxLink">
                    <a:rPr lang="th-TH" sz="1000" b="0" i="0" u="none" strike="noStrike" baseline="0">
                      <a:solidFill>
                        <a:srgbClr val="0000FF"/>
                      </a:solidFill>
                      <a:latin typeface="Times New Roman"/>
                    </a:rPr>
                    <a:pPr algn="l" rtl="0">
                      <a:defRPr sz="1000"/>
                    </a:pPr>
                    <a:t>0.447</a:t>
                  </a:fld>
                  <a:endParaRPr lang="th-TH" sz="1000" b="0" i="0" u="none" strike="noStrike" baseline="0">
                    <a:solidFill>
                      <a:srgbClr val="0000FF"/>
                    </a:solidFill>
                    <a:latin typeface="Times New Roman"/>
                  </a:endParaRPr>
                </a:p>
              </xdr:txBody>
            </xdr:sp>
            <xdr:sp macro="" textlink="$F$56">
              <xdr:nvSpPr>
                <xdr:cNvPr id="146" name="Text Box 1095"/>
                <xdr:cNvSpPr txBox="1">
                  <a:spLocks noChangeArrowheads="1" noTextEdit="1"/>
                </xdr:cNvSpPr>
              </xdr:nvSpPr>
              <xdr:spPr bwMode="auto">
                <a:xfrm flipH="1">
                  <a:off x="7666891" y="13308621"/>
                  <a:ext cx="549520" cy="317029"/>
                </a:xfrm>
                <a:prstGeom prst="rect">
                  <a:avLst/>
                </a:prstGeom>
                <a:noFill/>
                <a:ln>
                  <a:noFill/>
                </a:ln>
                <a:extLst/>
              </xdr:spPr>
              <xdr:txBody>
                <a:bodyPr vertOverflow="clip" wrap="square" lIns="27432" tIns="22860" rIns="0" bIns="0" anchor="t" upright="1"/>
                <a:lstStyle/>
                <a:p>
                  <a:pPr algn="l" rtl="0">
                    <a:defRPr sz="1000"/>
                  </a:pPr>
                  <a:fld id="{28B9B13B-2D1B-4C45-924F-3262E0EDFF09}" type="TxLink">
                    <a:rPr lang="th-TH" sz="1000" b="0" i="0" u="none" strike="noStrike" baseline="0">
                      <a:solidFill>
                        <a:srgbClr val="0000FF"/>
                      </a:solidFill>
                      <a:latin typeface="Times New Roman"/>
                    </a:rPr>
                    <a:pPr algn="l" rtl="0">
                      <a:defRPr sz="1000"/>
                    </a:pPr>
                    <a:t>0.447</a:t>
                  </a:fld>
                  <a:endParaRPr lang="th-TH" sz="1000" b="0" i="0" u="none" strike="noStrike" baseline="0">
                    <a:solidFill>
                      <a:srgbClr val="0000FF"/>
                    </a:solidFill>
                    <a:latin typeface="Times New Roman"/>
                  </a:endParaRPr>
                </a:p>
              </xdr:txBody>
            </xdr:sp>
            <xdr:sp macro="" textlink="$F$56">
              <xdr:nvSpPr>
                <xdr:cNvPr id="147" name="Text Box 1095"/>
                <xdr:cNvSpPr txBox="1">
                  <a:spLocks noChangeArrowheads="1" noTextEdit="1"/>
                </xdr:cNvSpPr>
              </xdr:nvSpPr>
              <xdr:spPr bwMode="auto">
                <a:xfrm flipH="1">
                  <a:off x="8156330" y="13307155"/>
                  <a:ext cx="549520" cy="317029"/>
                </a:xfrm>
                <a:prstGeom prst="rect">
                  <a:avLst/>
                </a:prstGeom>
                <a:noFill/>
                <a:ln>
                  <a:noFill/>
                </a:ln>
                <a:extLst/>
              </xdr:spPr>
              <xdr:txBody>
                <a:bodyPr vertOverflow="clip" wrap="square" lIns="27432" tIns="22860" rIns="0" bIns="0" anchor="t" upright="1"/>
                <a:lstStyle/>
                <a:p>
                  <a:pPr algn="l" rtl="0">
                    <a:defRPr sz="1000"/>
                  </a:pPr>
                  <a:fld id="{28B9B13B-2D1B-4C45-924F-3262E0EDFF09}" type="TxLink">
                    <a:rPr lang="th-TH" sz="1000" b="0" i="0" u="none" strike="noStrike" baseline="0">
                      <a:solidFill>
                        <a:srgbClr val="0000FF"/>
                      </a:solidFill>
                      <a:latin typeface="Times New Roman"/>
                    </a:rPr>
                    <a:pPr algn="l" rtl="0">
                      <a:defRPr sz="1000"/>
                    </a:pPr>
                    <a:t>0.447</a:t>
                  </a:fld>
                  <a:endParaRPr lang="th-TH" sz="1000" b="0" i="0" u="none" strike="noStrike" baseline="0">
                    <a:solidFill>
                      <a:srgbClr val="0000FF"/>
                    </a:solidFill>
                    <a:latin typeface="Times New Roman"/>
                  </a:endParaRPr>
                </a:p>
              </xdr:txBody>
            </xdr:sp>
            <xdr:sp macro="" textlink="$F$56">
              <xdr:nvSpPr>
                <xdr:cNvPr id="148" name="Text Box 1095"/>
                <xdr:cNvSpPr txBox="1">
                  <a:spLocks noChangeArrowheads="1" noTextEdit="1"/>
                </xdr:cNvSpPr>
              </xdr:nvSpPr>
              <xdr:spPr bwMode="auto">
                <a:xfrm flipH="1">
                  <a:off x="8902210" y="13305689"/>
                  <a:ext cx="549520" cy="317029"/>
                </a:xfrm>
                <a:prstGeom prst="rect">
                  <a:avLst/>
                </a:prstGeom>
                <a:noFill/>
                <a:ln>
                  <a:noFill/>
                </a:ln>
                <a:extLst/>
              </xdr:spPr>
              <xdr:txBody>
                <a:bodyPr vertOverflow="clip" wrap="square" lIns="27432" tIns="22860" rIns="0" bIns="0" anchor="t" upright="1"/>
                <a:lstStyle/>
                <a:p>
                  <a:pPr algn="l" rtl="0">
                    <a:defRPr sz="1000"/>
                  </a:pPr>
                  <a:fld id="{28B9B13B-2D1B-4C45-924F-3262E0EDFF09}" type="TxLink">
                    <a:rPr lang="th-TH" sz="1000" b="0" i="0" u="none" strike="noStrike" baseline="0">
                      <a:solidFill>
                        <a:srgbClr val="0000FF"/>
                      </a:solidFill>
                      <a:latin typeface="Times New Roman"/>
                    </a:rPr>
                    <a:pPr algn="l" rtl="0">
                      <a:defRPr sz="1000"/>
                    </a:pPr>
                    <a:t>0.447</a:t>
                  </a:fld>
                  <a:endParaRPr lang="th-TH" sz="1000" b="0" i="0" u="none" strike="noStrike" baseline="0">
                    <a:solidFill>
                      <a:srgbClr val="0000FF"/>
                    </a:solidFill>
                    <a:latin typeface="Times New Roman"/>
                  </a:endParaRPr>
                </a:p>
              </xdr:txBody>
            </xdr:sp>
          </xdr:grpSp>
        </xdr:grpSp>
        <xdr:sp macro="" textlink="$C$14">
          <xdr:nvSpPr>
            <xdr:cNvPr id="158" name="Text Box 1095"/>
            <xdr:cNvSpPr txBox="1">
              <a:spLocks noChangeArrowheads="1" noTextEdit="1"/>
            </xdr:cNvSpPr>
          </xdr:nvSpPr>
          <xdr:spPr bwMode="auto">
            <a:xfrm flipH="1">
              <a:off x="6264088" y="13872883"/>
              <a:ext cx="251799" cy="314508"/>
            </a:xfrm>
            <a:prstGeom prst="rect">
              <a:avLst/>
            </a:prstGeom>
            <a:noFill/>
            <a:ln>
              <a:noFill/>
            </a:ln>
            <a:extLst/>
          </xdr:spPr>
          <xdr:txBody>
            <a:bodyPr vertOverflow="clip" wrap="square" lIns="27432" tIns="22860" rIns="0" bIns="0" anchor="t" upright="1"/>
            <a:lstStyle/>
            <a:p>
              <a:pPr algn="l" rtl="0">
                <a:defRPr sz="1000"/>
              </a:pPr>
              <a:fld id="{FAAB4F77-8C41-4042-A953-6B5EEA24ACA4}" type="TxLink">
                <a:rPr lang="th-TH" sz="1000" b="0" i="0" u="none" strike="noStrike" baseline="0">
                  <a:solidFill>
                    <a:srgbClr val="0000FF"/>
                  </a:solidFill>
                  <a:latin typeface="Times New Roman"/>
                </a:rPr>
                <a:pPr algn="l" rtl="0">
                  <a:defRPr sz="1000"/>
                </a:pPr>
                <a:t>0.25</a:t>
              </a:fld>
              <a:endParaRPr lang="th-TH" sz="1000" b="0" i="0" u="none" strike="noStrike" baseline="0">
                <a:solidFill>
                  <a:srgbClr val="0000FF"/>
                </a:solidFill>
                <a:latin typeface="Times New Roman"/>
              </a:endParaRPr>
            </a:p>
          </xdr:txBody>
        </xdr:sp>
        <xdr:sp macro="" textlink="$G$14">
          <xdr:nvSpPr>
            <xdr:cNvPr id="159" name="Text Box 1095"/>
            <xdr:cNvSpPr txBox="1">
              <a:spLocks noChangeArrowheads="1" noTextEdit="1"/>
            </xdr:cNvSpPr>
          </xdr:nvSpPr>
          <xdr:spPr bwMode="auto">
            <a:xfrm flipH="1">
              <a:off x="7279340" y="13902018"/>
              <a:ext cx="318247" cy="314508"/>
            </a:xfrm>
            <a:prstGeom prst="rect">
              <a:avLst/>
            </a:prstGeom>
            <a:noFill/>
            <a:ln>
              <a:noFill/>
            </a:ln>
            <a:extLst/>
          </xdr:spPr>
          <xdr:txBody>
            <a:bodyPr vertOverflow="clip" wrap="square" lIns="27432" tIns="22860" rIns="0" bIns="0" anchor="t" upright="1"/>
            <a:lstStyle/>
            <a:p>
              <a:pPr algn="l" rtl="0">
                <a:defRPr sz="1000"/>
              </a:pPr>
              <a:fld id="{21DDF946-2C61-46CC-8764-2A738DFAAFE5}" type="TxLink">
                <a:rPr lang="th-TH" sz="1000" b="0" i="0" u="none" strike="noStrike" baseline="0">
                  <a:solidFill>
                    <a:srgbClr val="0000FF"/>
                  </a:solidFill>
                  <a:latin typeface="Times New Roman"/>
                </a:rPr>
                <a:pPr algn="l" rtl="0">
                  <a:defRPr sz="1000"/>
                </a:pPr>
                <a:t>0.25</a:t>
              </a:fld>
              <a:endParaRPr lang="th-TH" sz="1000" b="0" i="0" u="none" strike="noStrike" baseline="0">
                <a:solidFill>
                  <a:srgbClr val="0000FF"/>
                </a:solidFill>
                <a:latin typeface="Times New Roman"/>
              </a:endParaRPr>
            </a:p>
          </xdr:txBody>
        </xdr:sp>
        <xdr:sp macro="" textlink="$G$14">
          <xdr:nvSpPr>
            <xdr:cNvPr id="160" name="Text Box 1095"/>
            <xdr:cNvSpPr txBox="1">
              <a:spLocks noChangeArrowheads="1" noTextEdit="1"/>
            </xdr:cNvSpPr>
          </xdr:nvSpPr>
          <xdr:spPr bwMode="auto">
            <a:xfrm flipH="1">
              <a:off x="8529916" y="13886330"/>
              <a:ext cx="318247" cy="314508"/>
            </a:xfrm>
            <a:prstGeom prst="rect">
              <a:avLst/>
            </a:prstGeom>
            <a:noFill/>
            <a:ln>
              <a:noFill/>
            </a:ln>
            <a:extLst/>
          </xdr:spPr>
          <xdr:txBody>
            <a:bodyPr vertOverflow="clip" wrap="square" lIns="27432" tIns="22860" rIns="0" bIns="0" anchor="t" upright="1"/>
            <a:lstStyle/>
            <a:p>
              <a:pPr algn="l" rtl="0">
                <a:defRPr sz="1000"/>
              </a:pPr>
              <a:fld id="{21DDF946-2C61-46CC-8764-2A738DFAAFE5}" type="TxLink">
                <a:rPr lang="th-TH" sz="1000" b="0" i="0" u="none" strike="noStrike" baseline="0">
                  <a:solidFill>
                    <a:srgbClr val="0000FF"/>
                  </a:solidFill>
                  <a:latin typeface="Times New Roman"/>
                </a:rPr>
                <a:pPr algn="l" rtl="0">
                  <a:defRPr sz="1000"/>
                </a:pPr>
                <a:t>0.25</a:t>
              </a:fld>
              <a:endParaRPr lang="th-TH" sz="1000" b="0" i="0" u="none" strike="noStrike" baseline="0">
                <a:solidFill>
                  <a:srgbClr val="0000FF"/>
                </a:solidFill>
                <a:latin typeface="Times New Roman"/>
              </a:endParaRPr>
            </a:p>
          </xdr:txBody>
        </xdr:sp>
        <xdr:sp macro="" textlink="$G$14">
          <xdr:nvSpPr>
            <xdr:cNvPr id="161" name="Text Box 1095"/>
            <xdr:cNvSpPr txBox="1">
              <a:spLocks noChangeArrowheads="1" noTextEdit="1"/>
            </xdr:cNvSpPr>
          </xdr:nvSpPr>
          <xdr:spPr bwMode="auto">
            <a:xfrm flipH="1">
              <a:off x="9802905" y="13870642"/>
              <a:ext cx="318247" cy="314508"/>
            </a:xfrm>
            <a:prstGeom prst="rect">
              <a:avLst/>
            </a:prstGeom>
            <a:noFill/>
            <a:ln>
              <a:noFill/>
            </a:ln>
            <a:extLst/>
          </xdr:spPr>
          <xdr:txBody>
            <a:bodyPr vertOverflow="clip" wrap="square" lIns="27432" tIns="22860" rIns="0" bIns="0" anchor="t" upright="1"/>
            <a:lstStyle/>
            <a:p>
              <a:pPr algn="l" rtl="0">
                <a:defRPr sz="1000"/>
              </a:pPr>
              <a:fld id="{21DDF946-2C61-46CC-8764-2A738DFAAFE5}" type="TxLink">
                <a:rPr lang="th-TH" sz="1000" b="0" i="0" u="none" strike="noStrike" baseline="0">
                  <a:solidFill>
                    <a:srgbClr val="0000FF"/>
                  </a:solidFill>
                  <a:latin typeface="Times New Roman"/>
                </a:rPr>
                <a:pPr algn="l" rtl="0">
                  <a:defRPr sz="1000"/>
                </a:pPr>
                <a:t>0.25</a:t>
              </a:fld>
              <a:endParaRPr lang="th-TH" sz="1000" b="0" i="0" u="none" strike="noStrike" baseline="0">
                <a:solidFill>
                  <a:srgbClr val="0000FF"/>
                </a:solidFill>
                <a:latin typeface="Times New Roman"/>
              </a:endParaRPr>
            </a:p>
          </xdr:txBody>
        </xdr:sp>
      </xdr:grpSp>
      <xdr:sp macro="" textlink="$D$11">
        <xdr:nvSpPr>
          <xdr:cNvPr id="163" name="Text Box 1095"/>
          <xdr:cNvSpPr txBox="1">
            <a:spLocks noChangeArrowheads="1" noTextEdit="1"/>
          </xdr:cNvSpPr>
        </xdr:nvSpPr>
        <xdr:spPr bwMode="auto">
          <a:xfrm flipH="1">
            <a:off x="6756027" y="14023346"/>
            <a:ext cx="180836" cy="282816"/>
          </a:xfrm>
          <a:prstGeom prst="rect">
            <a:avLst/>
          </a:prstGeom>
          <a:noFill/>
          <a:ln>
            <a:noFill/>
          </a:ln>
          <a:ex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56FD61AE-B2ED-4111-B674-A685DA69DE48}" type="TxLink">
              <a:rPr lang="th-TH" sz="1000" b="0" i="0" u="none" strike="noStrike" baseline="0">
                <a:solidFill>
                  <a:srgbClr val="0000FF"/>
                </a:solidFill>
                <a:latin typeface="Times New Roman"/>
              </a:rPr>
              <a:pPr algn="l" rtl="0">
                <a:defRPr sz="1000"/>
              </a:pPr>
              <a:t>ม.</a:t>
            </a:fld>
            <a:endParaRPr lang="th-TH" sz="1000" b="0" i="0" u="none" strike="noStrike" baseline="0">
              <a:solidFill>
                <a:srgbClr val="0000FF"/>
              </a:solidFill>
              <a:latin typeface="Times New Roman"/>
            </a:endParaRPr>
          </a:p>
        </xdr:txBody>
      </xdr:sp>
      <xdr:sp macro="" textlink="$D$11">
        <xdr:nvSpPr>
          <xdr:cNvPr id="164" name="Text Box 1095"/>
          <xdr:cNvSpPr txBox="1">
            <a:spLocks noChangeArrowheads="1" noTextEdit="1"/>
          </xdr:cNvSpPr>
        </xdr:nvSpPr>
        <xdr:spPr bwMode="auto">
          <a:xfrm flipH="1">
            <a:off x="7844118" y="14030070"/>
            <a:ext cx="180836" cy="282816"/>
          </a:xfrm>
          <a:prstGeom prst="rect">
            <a:avLst/>
          </a:prstGeom>
          <a:noFill/>
          <a:ln>
            <a:noFill/>
          </a:ln>
          <a:ex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56FD61AE-B2ED-4111-B674-A685DA69DE48}" type="TxLink">
              <a:rPr lang="th-TH" sz="1000" b="0" i="0" u="none" strike="noStrike" baseline="0">
                <a:solidFill>
                  <a:srgbClr val="0000FF"/>
                </a:solidFill>
                <a:latin typeface="Times New Roman"/>
              </a:rPr>
              <a:pPr algn="l" rtl="0">
                <a:defRPr sz="1000"/>
              </a:pPr>
              <a:t>ม.</a:t>
            </a:fld>
            <a:endParaRPr lang="th-TH" sz="1000" b="0" i="0" u="none" strike="noStrike" baseline="0">
              <a:solidFill>
                <a:srgbClr val="0000FF"/>
              </a:solidFill>
              <a:latin typeface="Times New Roman"/>
            </a:endParaRPr>
          </a:p>
        </xdr:txBody>
      </xdr:sp>
      <xdr:sp macro="" textlink="$D$11">
        <xdr:nvSpPr>
          <xdr:cNvPr id="165" name="Text Box 1095"/>
          <xdr:cNvSpPr txBox="1">
            <a:spLocks noChangeArrowheads="1" noTextEdit="1"/>
          </xdr:cNvSpPr>
        </xdr:nvSpPr>
        <xdr:spPr bwMode="auto">
          <a:xfrm flipH="1">
            <a:off x="9137275" y="14025588"/>
            <a:ext cx="180836" cy="282816"/>
          </a:xfrm>
          <a:prstGeom prst="rect">
            <a:avLst/>
          </a:prstGeom>
          <a:noFill/>
          <a:ln>
            <a:noFill/>
          </a:ln>
          <a:ex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56FD61AE-B2ED-4111-B674-A685DA69DE48}" type="TxLink">
              <a:rPr lang="th-TH" sz="1000" b="0" i="0" u="none" strike="noStrike" baseline="0">
                <a:solidFill>
                  <a:srgbClr val="0000FF"/>
                </a:solidFill>
                <a:latin typeface="Times New Roman"/>
              </a:rPr>
              <a:pPr algn="l" rtl="0">
                <a:defRPr sz="1000"/>
              </a:pPr>
              <a:t>ม.</a:t>
            </a:fld>
            <a:endParaRPr lang="th-TH" sz="1000" b="0" i="0" u="none" strike="noStrike" baseline="0">
              <a:solidFill>
                <a:srgbClr val="0000FF"/>
              </a:solidFill>
              <a:latin typeface="Times New Roman"/>
            </a:endParaRPr>
          </a:p>
        </xdr:txBody>
      </xdr:sp>
      <xdr:sp macro="" textlink="$D$11">
        <xdr:nvSpPr>
          <xdr:cNvPr id="166" name="Text Box 1095"/>
          <xdr:cNvSpPr txBox="1">
            <a:spLocks noChangeArrowheads="1" noTextEdit="1"/>
          </xdr:cNvSpPr>
        </xdr:nvSpPr>
        <xdr:spPr bwMode="auto">
          <a:xfrm flipH="1">
            <a:off x="10374404" y="14009900"/>
            <a:ext cx="180836" cy="282816"/>
          </a:xfrm>
          <a:prstGeom prst="rect">
            <a:avLst/>
          </a:prstGeom>
          <a:noFill/>
          <a:ln>
            <a:noFill/>
          </a:ln>
          <a:ex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56FD61AE-B2ED-4111-B674-A685DA69DE48}" type="TxLink">
              <a:rPr lang="th-TH" sz="1000" b="0" i="0" u="none" strike="noStrike" baseline="0">
                <a:solidFill>
                  <a:srgbClr val="0000FF"/>
                </a:solidFill>
                <a:latin typeface="Times New Roman"/>
              </a:rPr>
              <a:pPr algn="l" rtl="0">
                <a:defRPr sz="1000"/>
              </a:pPr>
              <a:t>ม.</a:t>
            </a:fld>
            <a:endParaRPr lang="th-TH" sz="1000" b="0" i="0" u="none" strike="noStrike" baseline="0">
              <a:solidFill>
                <a:srgbClr val="0000FF"/>
              </a:solidFill>
              <a:latin typeface="Times New Roman"/>
            </a:endParaRPr>
          </a:p>
        </xdr:txBody>
      </xdr:sp>
    </xdr:grpSp>
    <xdr:clientData/>
  </xdr:twoCellAnchor>
  <xdr:twoCellAnchor>
    <xdr:from>
      <xdr:col>7</xdr:col>
      <xdr:colOff>334094</xdr:colOff>
      <xdr:row>71</xdr:row>
      <xdr:rowOff>282417</xdr:rowOff>
    </xdr:from>
    <xdr:to>
      <xdr:col>13</xdr:col>
      <xdr:colOff>499401</xdr:colOff>
      <xdr:row>78</xdr:row>
      <xdr:rowOff>129497</xdr:rowOff>
    </xdr:to>
    <xdr:grpSp>
      <xdr:nvGrpSpPr>
        <xdr:cNvPr id="223" name="Group 222"/>
        <xdr:cNvGrpSpPr/>
      </xdr:nvGrpSpPr>
      <xdr:grpSpPr>
        <a:xfrm>
          <a:off x="7729976" y="21069329"/>
          <a:ext cx="6037190" cy="1886550"/>
          <a:chOff x="6522384" y="12748116"/>
          <a:chExt cx="4032856" cy="1614647"/>
        </a:xfrm>
      </xdr:grpSpPr>
      <xdr:grpSp>
        <xdr:nvGrpSpPr>
          <xdr:cNvPr id="224" name="Group 223"/>
          <xdr:cNvGrpSpPr/>
        </xdr:nvGrpSpPr>
        <xdr:grpSpPr>
          <a:xfrm>
            <a:off x="6522384" y="12748116"/>
            <a:ext cx="3880596" cy="1614647"/>
            <a:chOff x="6264088" y="12619809"/>
            <a:chExt cx="3857064" cy="1596717"/>
          </a:xfrm>
        </xdr:grpSpPr>
        <xdr:grpSp>
          <xdr:nvGrpSpPr>
            <xdr:cNvPr id="229" name="Group 228"/>
            <xdr:cNvGrpSpPr/>
          </xdr:nvGrpSpPr>
          <xdr:grpSpPr>
            <a:xfrm>
              <a:off x="6305894" y="12619809"/>
              <a:ext cx="3777675" cy="1278440"/>
              <a:chOff x="5868865" y="12666786"/>
              <a:chExt cx="3582865" cy="1288688"/>
            </a:xfrm>
          </xdr:grpSpPr>
          <xdr:grpSp>
            <xdr:nvGrpSpPr>
              <xdr:cNvPr id="234" name="Group 233"/>
              <xdr:cNvGrpSpPr/>
            </xdr:nvGrpSpPr>
            <xdr:grpSpPr>
              <a:xfrm>
                <a:off x="5868865" y="12983308"/>
                <a:ext cx="3509597" cy="939311"/>
                <a:chOff x="5868865" y="12983308"/>
                <a:chExt cx="3509597" cy="939311"/>
              </a:xfrm>
            </xdr:grpSpPr>
            <xdr:sp macro="" textlink="">
              <xdr:nvSpPr>
                <xdr:cNvPr id="255" name="Rectangle 254"/>
                <xdr:cNvSpPr/>
              </xdr:nvSpPr>
              <xdr:spPr>
                <a:xfrm>
                  <a:off x="5868865" y="12997962"/>
                  <a:ext cx="109904" cy="886557"/>
                </a:xfrm>
                <a:prstGeom prst="rect">
                  <a:avLst/>
                </a:prstGeom>
                <a:noFill/>
                <a:ln w="9525">
                  <a:solidFill>
                    <a:schemeClr val="tx1"/>
                  </a:solidFill>
                </a:ln>
              </xdr:spPr>
              <xdr:style>
                <a:lnRef idx="2">
                  <a:schemeClr val="accent1">
                    <a:shade val="50000"/>
                  </a:schemeClr>
                </a:lnRef>
                <a:fillRef idx="1">
                  <a:schemeClr val="accent1"/>
                </a:fillRef>
                <a:effectRef idx="0">
                  <a:schemeClr val="accent1"/>
                </a:effectRef>
                <a:fontRef idx="minor">
                  <a:schemeClr val="lt1"/>
                </a:fontRef>
              </xdr:style>
              <xdr:txBody>
                <a:bodyPr vertOverflow="clip" horzOverflow="clip" rtlCol="0" anchor="t"/>
                <a:lstStyle/>
                <a:p>
                  <a:pPr algn="l"/>
                  <a:endParaRPr lang="th-TH" sz="1100"/>
                </a:p>
              </xdr:txBody>
            </xdr:sp>
            <xdr:sp macro="" textlink="">
              <xdr:nvSpPr>
                <xdr:cNvPr id="256" name="Rectangle 255"/>
                <xdr:cNvSpPr/>
              </xdr:nvSpPr>
              <xdr:spPr>
                <a:xfrm>
                  <a:off x="6842613" y="12992833"/>
                  <a:ext cx="112835" cy="910736"/>
                </a:xfrm>
                <a:prstGeom prst="rect">
                  <a:avLst/>
                </a:prstGeom>
                <a:noFill/>
                <a:ln w="9525">
                  <a:solidFill>
                    <a:schemeClr val="tx1"/>
                  </a:solidFill>
                </a:ln>
              </xdr:spPr>
              <xdr:style>
                <a:lnRef idx="2">
                  <a:schemeClr val="accent1">
                    <a:shade val="50000"/>
                  </a:schemeClr>
                </a:lnRef>
                <a:fillRef idx="1">
                  <a:schemeClr val="accent1"/>
                </a:fillRef>
                <a:effectRef idx="0">
                  <a:schemeClr val="accent1"/>
                </a:effectRef>
                <a:fontRef idx="minor">
                  <a:schemeClr val="lt1"/>
                </a:fontRef>
              </xdr:style>
              <xdr:txBody>
                <a:bodyPr vertOverflow="clip" horzOverflow="clip" rtlCol="0" anchor="t"/>
                <a:lstStyle/>
                <a:p>
                  <a:pPr algn="l"/>
                  <a:endParaRPr lang="th-TH" sz="1100"/>
                </a:p>
              </xdr:txBody>
            </xdr:sp>
            <xdr:sp macro="" textlink="">
              <xdr:nvSpPr>
                <xdr:cNvPr id="257" name="Rectangle 256"/>
                <xdr:cNvSpPr/>
              </xdr:nvSpPr>
              <xdr:spPr>
                <a:xfrm>
                  <a:off x="8049358" y="13014813"/>
                  <a:ext cx="112834" cy="907806"/>
                </a:xfrm>
                <a:prstGeom prst="rect">
                  <a:avLst/>
                </a:prstGeom>
                <a:noFill/>
                <a:ln w="9525">
                  <a:solidFill>
                    <a:schemeClr val="tx1"/>
                  </a:solidFill>
                </a:ln>
              </xdr:spPr>
              <xdr:style>
                <a:lnRef idx="2">
                  <a:schemeClr val="accent1">
                    <a:shade val="50000"/>
                  </a:schemeClr>
                </a:lnRef>
                <a:fillRef idx="1">
                  <a:schemeClr val="accent1"/>
                </a:fillRef>
                <a:effectRef idx="0">
                  <a:schemeClr val="accent1"/>
                </a:effectRef>
                <a:fontRef idx="minor">
                  <a:schemeClr val="lt1"/>
                </a:fontRef>
              </xdr:style>
              <xdr:txBody>
                <a:bodyPr vertOverflow="clip" horzOverflow="clip" rtlCol="0" anchor="t"/>
                <a:lstStyle/>
                <a:p>
                  <a:pPr algn="l"/>
                  <a:endParaRPr lang="th-TH" sz="1100"/>
                </a:p>
              </xdr:txBody>
            </xdr:sp>
            <xdr:sp macro="" textlink="">
              <xdr:nvSpPr>
                <xdr:cNvPr id="258" name="Rectangle 257"/>
                <xdr:cNvSpPr/>
              </xdr:nvSpPr>
              <xdr:spPr>
                <a:xfrm>
                  <a:off x="9265627" y="12983308"/>
                  <a:ext cx="112835" cy="910736"/>
                </a:xfrm>
                <a:prstGeom prst="rect">
                  <a:avLst/>
                </a:prstGeom>
                <a:noFill/>
                <a:ln w="9525">
                  <a:solidFill>
                    <a:schemeClr val="tx1"/>
                  </a:solidFill>
                </a:ln>
              </xdr:spPr>
              <xdr:style>
                <a:lnRef idx="2">
                  <a:schemeClr val="accent1">
                    <a:shade val="50000"/>
                  </a:schemeClr>
                </a:lnRef>
                <a:fillRef idx="1">
                  <a:schemeClr val="accent1"/>
                </a:fillRef>
                <a:effectRef idx="0">
                  <a:schemeClr val="accent1"/>
                </a:effectRef>
                <a:fontRef idx="minor">
                  <a:schemeClr val="lt1"/>
                </a:fontRef>
              </xdr:style>
              <xdr:txBody>
                <a:bodyPr vertOverflow="clip" horzOverflow="clip" rtlCol="0" anchor="t"/>
                <a:lstStyle/>
                <a:p>
                  <a:pPr algn="l"/>
                  <a:endParaRPr lang="th-TH" sz="1100"/>
                </a:p>
              </xdr:txBody>
            </xdr:sp>
            <xdr:sp macro="" textlink="">
              <xdr:nvSpPr>
                <xdr:cNvPr id="259" name="Rectangle 258"/>
                <xdr:cNvSpPr/>
              </xdr:nvSpPr>
              <xdr:spPr>
                <a:xfrm>
                  <a:off x="5986096" y="13518173"/>
                  <a:ext cx="849923" cy="65942"/>
                </a:xfrm>
                <a:prstGeom prst="rect">
                  <a:avLst/>
                </a:prstGeom>
                <a:noFill/>
                <a:ln w="6350">
                  <a:solidFill>
                    <a:schemeClr val="tx1"/>
                  </a:solidFill>
                </a:ln>
              </xdr:spPr>
              <xdr:style>
                <a:lnRef idx="2">
                  <a:schemeClr val="accent1">
                    <a:shade val="50000"/>
                  </a:schemeClr>
                </a:lnRef>
                <a:fillRef idx="1">
                  <a:schemeClr val="accent1"/>
                </a:fillRef>
                <a:effectRef idx="0">
                  <a:schemeClr val="accent1"/>
                </a:effectRef>
                <a:fontRef idx="minor">
                  <a:schemeClr val="lt1"/>
                </a:fontRef>
              </xdr:style>
              <xdr:txBody>
                <a:bodyPr vertOverflow="clip" horzOverflow="clip" rtlCol="0" anchor="t"/>
                <a:lstStyle/>
                <a:p>
                  <a:pPr algn="l"/>
                  <a:endParaRPr lang="th-TH" sz="1100"/>
                </a:p>
              </xdr:txBody>
            </xdr:sp>
            <xdr:sp macro="" textlink="">
              <xdr:nvSpPr>
                <xdr:cNvPr id="260" name="Rectangle 259"/>
                <xdr:cNvSpPr/>
              </xdr:nvSpPr>
              <xdr:spPr>
                <a:xfrm>
                  <a:off x="6951784" y="13518172"/>
                  <a:ext cx="1093178" cy="64477"/>
                </a:xfrm>
                <a:prstGeom prst="rect">
                  <a:avLst/>
                </a:prstGeom>
                <a:noFill/>
                <a:ln w="6350">
                  <a:solidFill>
                    <a:schemeClr val="tx1"/>
                  </a:solidFill>
                </a:ln>
              </xdr:spPr>
              <xdr:style>
                <a:lnRef idx="2">
                  <a:schemeClr val="accent1">
                    <a:shade val="50000"/>
                  </a:schemeClr>
                </a:lnRef>
                <a:fillRef idx="1">
                  <a:schemeClr val="accent1"/>
                </a:fillRef>
                <a:effectRef idx="0">
                  <a:schemeClr val="accent1"/>
                </a:effectRef>
                <a:fontRef idx="minor">
                  <a:schemeClr val="lt1"/>
                </a:fontRef>
              </xdr:style>
              <xdr:txBody>
                <a:bodyPr vertOverflow="clip" horzOverflow="clip" rtlCol="0" anchor="t"/>
                <a:lstStyle/>
                <a:p>
                  <a:pPr algn="l"/>
                  <a:endParaRPr lang="th-TH" sz="1100"/>
                </a:p>
              </xdr:txBody>
            </xdr:sp>
            <xdr:sp macro="" textlink="">
              <xdr:nvSpPr>
                <xdr:cNvPr id="261" name="Rectangle 260"/>
                <xdr:cNvSpPr/>
              </xdr:nvSpPr>
              <xdr:spPr>
                <a:xfrm>
                  <a:off x="8166588" y="13516706"/>
                  <a:ext cx="1093178" cy="64477"/>
                </a:xfrm>
                <a:prstGeom prst="rect">
                  <a:avLst/>
                </a:prstGeom>
                <a:noFill/>
                <a:ln w="6350">
                  <a:solidFill>
                    <a:schemeClr val="tx1"/>
                  </a:solidFill>
                </a:ln>
              </xdr:spPr>
              <xdr:style>
                <a:lnRef idx="2">
                  <a:schemeClr val="accent1">
                    <a:shade val="50000"/>
                  </a:schemeClr>
                </a:lnRef>
                <a:fillRef idx="1">
                  <a:schemeClr val="accent1"/>
                </a:fillRef>
                <a:effectRef idx="0">
                  <a:schemeClr val="accent1"/>
                </a:effectRef>
                <a:fontRef idx="minor">
                  <a:schemeClr val="lt1"/>
                </a:fontRef>
              </xdr:style>
              <xdr:txBody>
                <a:bodyPr vertOverflow="clip" horzOverflow="clip" rtlCol="0" anchor="t"/>
                <a:lstStyle/>
                <a:p>
                  <a:pPr algn="l"/>
                  <a:endParaRPr lang="th-TH" sz="1100"/>
                </a:p>
              </xdr:txBody>
            </xdr:sp>
          </xdr:grpSp>
          <xdr:grpSp>
            <xdr:nvGrpSpPr>
              <xdr:cNvPr id="235" name="Group 234"/>
              <xdr:cNvGrpSpPr/>
            </xdr:nvGrpSpPr>
            <xdr:grpSpPr>
              <a:xfrm>
                <a:off x="5912827" y="12666786"/>
                <a:ext cx="3427535" cy="347801"/>
                <a:chOff x="5912827" y="12666786"/>
                <a:chExt cx="3427535" cy="347801"/>
              </a:xfrm>
            </xdr:grpSpPr>
            <xdr:cxnSp macro="">
              <xdr:nvCxnSpPr>
                <xdr:cNvPr id="246" name="Straight Arrow Connector 245"/>
                <xdr:cNvCxnSpPr/>
              </xdr:nvCxnSpPr>
              <xdr:spPr>
                <a:xfrm>
                  <a:off x="5912827" y="12910038"/>
                  <a:ext cx="1011115" cy="0"/>
                </a:xfrm>
                <a:prstGeom prst="straightConnector1">
                  <a:avLst/>
                </a:prstGeom>
                <a:ln>
                  <a:headEnd type="arrow"/>
                  <a:tailEnd type="arrow"/>
                </a:ln>
              </xdr:spPr>
              <xdr:style>
                <a:lnRef idx="1">
                  <a:schemeClr val="accent1"/>
                </a:lnRef>
                <a:fillRef idx="0">
                  <a:schemeClr val="accent1"/>
                </a:fillRef>
                <a:effectRef idx="0">
                  <a:schemeClr val="accent1"/>
                </a:effectRef>
                <a:fontRef idx="minor">
                  <a:schemeClr val="tx1"/>
                </a:fontRef>
              </xdr:style>
            </xdr:cxnSp>
            <xdr:cxnSp macro="">
              <xdr:nvCxnSpPr>
                <xdr:cNvPr id="247" name="Straight Arrow Connector 246"/>
                <xdr:cNvCxnSpPr/>
              </xdr:nvCxnSpPr>
              <xdr:spPr>
                <a:xfrm>
                  <a:off x="6900496" y="12915899"/>
                  <a:ext cx="1225062" cy="0"/>
                </a:xfrm>
                <a:prstGeom prst="straightConnector1">
                  <a:avLst/>
                </a:prstGeom>
                <a:ln>
                  <a:headEnd type="arrow"/>
                  <a:tailEnd type="arrow"/>
                </a:ln>
              </xdr:spPr>
              <xdr:style>
                <a:lnRef idx="1">
                  <a:schemeClr val="accent1"/>
                </a:lnRef>
                <a:fillRef idx="0">
                  <a:schemeClr val="accent1"/>
                </a:fillRef>
                <a:effectRef idx="0">
                  <a:schemeClr val="accent1"/>
                </a:effectRef>
                <a:fontRef idx="minor">
                  <a:schemeClr val="tx1"/>
                </a:fontRef>
              </xdr:style>
            </xdr:cxnSp>
            <xdr:cxnSp macro="">
              <xdr:nvCxnSpPr>
                <xdr:cNvPr id="248" name="Straight Arrow Connector 247"/>
                <xdr:cNvCxnSpPr/>
              </xdr:nvCxnSpPr>
              <xdr:spPr>
                <a:xfrm>
                  <a:off x="8115300" y="12921760"/>
                  <a:ext cx="1225062" cy="0"/>
                </a:xfrm>
                <a:prstGeom prst="straightConnector1">
                  <a:avLst/>
                </a:prstGeom>
                <a:ln>
                  <a:headEnd type="arrow"/>
                  <a:tailEnd type="arrow"/>
                </a:ln>
              </xdr:spPr>
              <xdr:style>
                <a:lnRef idx="1">
                  <a:schemeClr val="accent1"/>
                </a:lnRef>
                <a:fillRef idx="0">
                  <a:schemeClr val="accent1"/>
                </a:fillRef>
                <a:effectRef idx="0">
                  <a:schemeClr val="accent1"/>
                </a:effectRef>
                <a:fontRef idx="minor">
                  <a:schemeClr val="tx1"/>
                </a:fontRef>
              </xdr:style>
            </xdr:cxnSp>
            <xdr:sp macro="" textlink="$G$11">
              <xdr:nvSpPr>
                <xdr:cNvPr id="249" name="Text Box 1095"/>
                <xdr:cNvSpPr txBox="1">
                  <a:spLocks noChangeArrowheads="1" noTextEdit="1"/>
                </xdr:cNvSpPr>
              </xdr:nvSpPr>
              <xdr:spPr bwMode="auto">
                <a:xfrm flipH="1">
                  <a:off x="6337788" y="12697558"/>
                  <a:ext cx="238814" cy="317029"/>
                </a:xfrm>
                <a:prstGeom prst="rect">
                  <a:avLst/>
                </a:prstGeom>
                <a:noFill/>
                <a:ln>
                  <a:noFill/>
                </a:ln>
                <a:extLst/>
              </xdr:spPr>
              <xdr:txBody>
                <a:bodyPr vertOverflow="clip" wrap="square" lIns="27432" tIns="22860" rIns="0" bIns="0" anchor="t" upright="1"/>
                <a:lstStyle/>
                <a:p>
                  <a:pPr algn="l" rtl="0">
                    <a:defRPr sz="1000"/>
                  </a:pPr>
                  <a:fld id="{A47BD6E1-03F9-4F53-8983-017DAA4FDAC9}" type="TxLink">
                    <a:rPr lang="th-TH" sz="1000" b="0" i="0" u="none" strike="noStrike" baseline="0">
                      <a:solidFill>
                        <a:srgbClr val="0000FF"/>
                      </a:solidFill>
                      <a:latin typeface="Times New Roman"/>
                    </a:rPr>
                    <a:pPr algn="l" rtl="0">
                      <a:defRPr sz="1000"/>
                    </a:pPr>
                    <a:t>4</a:t>
                  </a:fld>
                  <a:endParaRPr lang="th-TH" sz="1000" b="0" i="0" u="none" strike="noStrike" baseline="0">
                    <a:solidFill>
                      <a:srgbClr val="0000FF"/>
                    </a:solidFill>
                    <a:latin typeface="Times New Roman"/>
                  </a:endParaRPr>
                </a:p>
              </xdr:txBody>
            </xdr:sp>
            <xdr:sp macro="" textlink="$D$11">
              <xdr:nvSpPr>
                <xdr:cNvPr id="250" name="Text Box 1095"/>
                <xdr:cNvSpPr txBox="1">
                  <a:spLocks noChangeArrowheads="1" noTextEdit="1"/>
                </xdr:cNvSpPr>
              </xdr:nvSpPr>
              <xdr:spPr bwMode="auto">
                <a:xfrm flipH="1">
                  <a:off x="6551532" y="12697559"/>
                  <a:ext cx="171511" cy="281130"/>
                </a:xfrm>
                <a:prstGeom prst="rect">
                  <a:avLst/>
                </a:prstGeom>
                <a:noFill/>
                <a:ln>
                  <a:noFill/>
                </a:ln>
                <a:extLst/>
              </xdr:spPr>
              <xdr:txBody>
                <a:bodyPr vertOverflow="clip" wrap="square" lIns="27432" tIns="22860" rIns="0" bIns="0" anchor="t" upright="1"/>
                <a:lstStyle/>
                <a:p>
                  <a:pPr algn="l" rtl="0">
                    <a:defRPr sz="1000"/>
                  </a:pPr>
                  <a:fld id="{56FD61AE-B2ED-4111-B674-A685DA69DE48}" type="TxLink">
                    <a:rPr lang="th-TH" sz="1000" b="0" i="0" u="none" strike="noStrike" baseline="0">
                      <a:solidFill>
                        <a:srgbClr val="0000FF"/>
                      </a:solidFill>
                      <a:latin typeface="Times New Roman"/>
                    </a:rPr>
                    <a:pPr algn="l" rtl="0">
                      <a:defRPr sz="1000"/>
                    </a:pPr>
                    <a:t>ม.</a:t>
                  </a:fld>
                  <a:endParaRPr lang="th-TH" sz="1000" b="0" i="0" u="none" strike="noStrike" baseline="0">
                    <a:solidFill>
                      <a:srgbClr val="0000FF"/>
                    </a:solidFill>
                    <a:latin typeface="Times New Roman"/>
                  </a:endParaRPr>
                </a:p>
              </xdr:txBody>
            </xdr:sp>
            <xdr:sp macro="" textlink="$G$11">
              <xdr:nvSpPr>
                <xdr:cNvPr id="251" name="Text Box 1095"/>
                <xdr:cNvSpPr txBox="1">
                  <a:spLocks noChangeArrowheads="1" noTextEdit="1"/>
                </xdr:cNvSpPr>
              </xdr:nvSpPr>
              <xdr:spPr bwMode="auto">
                <a:xfrm flipH="1">
                  <a:off x="7420707" y="12674112"/>
                  <a:ext cx="238814" cy="317029"/>
                </a:xfrm>
                <a:prstGeom prst="rect">
                  <a:avLst/>
                </a:prstGeom>
                <a:noFill/>
                <a:ln>
                  <a:noFill/>
                </a:ln>
                <a:extLst/>
              </xdr:spPr>
              <xdr:txBody>
                <a:bodyPr vertOverflow="clip" wrap="square" lIns="27432" tIns="22860" rIns="0" bIns="0" anchor="t" upright="1"/>
                <a:lstStyle/>
                <a:p>
                  <a:pPr algn="l" rtl="0">
                    <a:defRPr sz="1000"/>
                  </a:pPr>
                  <a:fld id="{9CC6CCCC-DE37-403A-9A03-FFFC43305765}" type="TxLink">
                    <a:rPr lang="th-TH" sz="1000" b="0" i="0" u="none" strike="noStrike" baseline="0">
                      <a:solidFill>
                        <a:srgbClr val="0000FF"/>
                      </a:solidFill>
                      <a:latin typeface="Times New Roman"/>
                    </a:rPr>
                    <a:pPr algn="l" rtl="0">
                      <a:defRPr sz="1000"/>
                    </a:pPr>
                    <a:t>4</a:t>
                  </a:fld>
                  <a:endParaRPr lang="th-TH" sz="1000" b="0" i="0" u="none" strike="noStrike" baseline="0">
                    <a:solidFill>
                      <a:srgbClr val="0000FF"/>
                    </a:solidFill>
                    <a:latin typeface="Times New Roman"/>
                  </a:endParaRPr>
                </a:p>
              </xdr:txBody>
            </xdr:sp>
            <xdr:sp macro="" textlink="$D$11">
              <xdr:nvSpPr>
                <xdr:cNvPr id="252" name="Text Box 1095"/>
                <xdr:cNvSpPr txBox="1">
                  <a:spLocks noChangeArrowheads="1" noTextEdit="1"/>
                </xdr:cNvSpPr>
              </xdr:nvSpPr>
              <xdr:spPr bwMode="auto">
                <a:xfrm flipH="1">
                  <a:off x="7553855" y="12666786"/>
                  <a:ext cx="171511" cy="281130"/>
                </a:xfrm>
                <a:prstGeom prst="rect">
                  <a:avLst/>
                </a:prstGeom>
                <a:noFill/>
                <a:ln>
                  <a:noFill/>
                </a:ln>
                <a:extLst/>
              </xdr:spPr>
              <xdr:txBody>
                <a:bodyPr vertOverflow="clip" wrap="square" lIns="27432" tIns="22860" rIns="0" bIns="0" anchor="t" upright="1"/>
                <a:lstStyle/>
                <a:p>
                  <a:pPr algn="l" rtl="0">
                    <a:defRPr sz="1000"/>
                  </a:pPr>
                  <a:fld id="{56FD61AE-B2ED-4111-B674-A685DA69DE48}" type="TxLink">
                    <a:rPr lang="th-TH" sz="1000" b="0" i="0" u="none" strike="noStrike" baseline="0">
                      <a:solidFill>
                        <a:srgbClr val="0000FF"/>
                      </a:solidFill>
                      <a:latin typeface="Times New Roman"/>
                    </a:rPr>
                    <a:pPr algn="l" rtl="0">
                      <a:defRPr sz="1000"/>
                    </a:pPr>
                    <a:t>ม.</a:t>
                  </a:fld>
                  <a:endParaRPr lang="th-TH" sz="1000" b="0" i="0" u="none" strike="noStrike" baseline="0">
                    <a:solidFill>
                      <a:srgbClr val="0000FF"/>
                    </a:solidFill>
                    <a:latin typeface="Times New Roman"/>
                  </a:endParaRPr>
                </a:p>
              </xdr:txBody>
            </xdr:sp>
            <xdr:sp macro="" textlink="$G$11">
              <xdr:nvSpPr>
                <xdr:cNvPr id="253" name="Text Box 1095"/>
                <xdr:cNvSpPr txBox="1">
                  <a:spLocks noChangeArrowheads="1" noTextEdit="1"/>
                </xdr:cNvSpPr>
              </xdr:nvSpPr>
              <xdr:spPr bwMode="auto">
                <a:xfrm flipH="1">
                  <a:off x="8650164" y="12679974"/>
                  <a:ext cx="238814" cy="317029"/>
                </a:xfrm>
                <a:prstGeom prst="rect">
                  <a:avLst/>
                </a:prstGeom>
                <a:noFill/>
                <a:ln>
                  <a:noFill/>
                </a:ln>
                <a:extLst/>
              </xdr:spPr>
              <xdr:txBody>
                <a:bodyPr vertOverflow="clip" wrap="square" lIns="27432" tIns="22860" rIns="0" bIns="0" anchor="t" upright="1"/>
                <a:lstStyle/>
                <a:p>
                  <a:pPr algn="l" rtl="0">
                    <a:defRPr sz="1000"/>
                  </a:pPr>
                  <a:fld id="{5E348D69-4360-4D7C-B522-DA5E0A67A6FA}" type="TxLink">
                    <a:rPr lang="th-TH" sz="1000" b="0" i="0" u="none" strike="noStrike" baseline="0">
                      <a:solidFill>
                        <a:srgbClr val="0000FF"/>
                      </a:solidFill>
                      <a:latin typeface="Times New Roman"/>
                    </a:rPr>
                    <a:pPr algn="l" rtl="0">
                      <a:defRPr sz="1000"/>
                    </a:pPr>
                    <a:t>4</a:t>
                  </a:fld>
                  <a:endParaRPr lang="th-TH" sz="1000" b="0" i="0" u="none" strike="noStrike" baseline="0">
                    <a:solidFill>
                      <a:srgbClr val="0000FF"/>
                    </a:solidFill>
                    <a:latin typeface="Times New Roman"/>
                  </a:endParaRPr>
                </a:p>
              </xdr:txBody>
            </xdr:sp>
            <xdr:sp macro="" textlink="$D$11">
              <xdr:nvSpPr>
                <xdr:cNvPr id="254" name="Text Box 1095"/>
                <xdr:cNvSpPr txBox="1">
                  <a:spLocks noChangeArrowheads="1" noTextEdit="1"/>
                </xdr:cNvSpPr>
              </xdr:nvSpPr>
              <xdr:spPr bwMode="auto">
                <a:xfrm flipH="1">
                  <a:off x="8783312" y="12672648"/>
                  <a:ext cx="171511" cy="281130"/>
                </a:xfrm>
                <a:prstGeom prst="rect">
                  <a:avLst/>
                </a:prstGeom>
                <a:noFill/>
                <a:ln>
                  <a:noFill/>
                </a:ln>
                <a:extLst/>
              </xdr:spPr>
              <xdr:txBody>
                <a:bodyPr vertOverflow="clip" wrap="square" lIns="27432" tIns="22860" rIns="0" bIns="0" anchor="t" upright="1"/>
                <a:lstStyle/>
                <a:p>
                  <a:pPr algn="l" rtl="0">
                    <a:defRPr sz="1000"/>
                  </a:pPr>
                  <a:fld id="{56FD61AE-B2ED-4111-B674-A685DA69DE48}" type="TxLink">
                    <a:rPr lang="th-TH" sz="1000" b="0" i="0" u="none" strike="noStrike" baseline="0">
                      <a:solidFill>
                        <a:srgbClr val="0000FF"/>
                      </a:solidFill>
                      <a:latin typeface="Times New Roman"/>
                    </a:rPr>
                    <a:pPr algn="l" rtl="0">
                      <a:defRPr sz="1000"/>
                    </a:pPr>
                    <a:t>ม.</a:t>
                  </a:fld>
                  <a:endParaRPr lang="th-TH" sz="1000" b="0" i="0" u="none" strike="noStrike" baseline="0">
                    <a:solidFill>
                      <a:srgbClr val="0000FF"/>
                    </a:solidFill>
                    <a:latin typeface="Times New Roman"/>
                  </a:endParaRPr>
                </a:p>
              </xdr:txBody>
            </xdr:sp>
          </xdr:grpSp>
          <xdr:grpSp>
            <xdr:nvGrpSpPr>
              <xdr:cNvPr id="236" name="Group 235"/>
              <xdr:cNvGrpSpPr/>
            </xdr:nvGrpSpPr>
            <xdr:grpSpPr>
              <a:xfrm>
                <a:off x="5978769" y="13305689"/>
                <a:ext cx="3472961" cy="649785"/>
                <a:chOff x="5978769" y="13305689"/>
                <a:chExt cx="3472961" cy="649785"/>
              </a:xfrm>
            </xdr:grpSpPr>
            <xdr:sp macro="" textlink="">
              <xdr:nvSpPr>
                <xdr:cNvPr id="237" name="TextBox 236"/>
                <xdr:cNvSpPr txBox="1"/>
              </xdr:nvSpPr>
              <xdr:spPr>
                <a:xfrm>
                  <a:off x="6272649" y="13600092"/>
                  <a:ext cx="303335" cy="345830"/>
                </a:xfrm>
                <a:prstGeom prst="rect">
                  <a:avLst/>
                </a:prstGeom>
                <a:noFill/>
                <a:ln w="9525" cmpd="sng">
                  <a:noFill/>
                </a:ln>
              </xdr:spPr>
              <xdr:style>
                <a:lnRef idx="0">
                  <a:scrgbClr r="0" g="0" b="0"/>
                </a:lnRef>
                <a:fillRef idx="0">
                  <a:scrgbClr r="0" g="0" b="0"/>
                </a:fillRef>
                <a:effectRef idx="0">
                  <a:scrgbClr r="0" g="0" b="0"/>
                </a:effectRef>
                <a:fontRef idx="minor">
                  <a:schemeClr val="dk1"/>
                </a:fontRef>
              </xdr:style>
              <xdr:txBody>
                <a:bodyPr vertOverflow="clip" horzOverflow="clip" wrap="square" rtlCol="0" anchor="t"/>
                <a:lstStyle/>
                <a:p>
                  <a:r>
                    <a:rPr lang="en-US" sz="1100" b="1"/>
                    <a:t>D</a:t>
                  </a:r>
                  <a:endParaRPr lang="th-TH" sz="1100" b="1"/>
                </a:p>
              </xdr:txBody>
            </xdr:sp>
            <xdr:sp macro="" textlink="">
              <xdr:nvSpPr>
                <xdr:cNvPr id="238" name="TextBox 237"/>
                <xdr:cNvSpPr txBox="1"/>
              </xdr:nvSpPr>
              <xdr:spPr>
                <a:xfrm>
                  <a:off x="7425860" y="13579633"/>
                  <a:ext cx="303335" cy="345830"/>
                </a:xfrm>
                <a:prstGeom prst="rect">
                  <a:avLst/>
                </a:prstGeom>
                <a:noFill/>
                <a:ln w="9525" cmpd="sng">
                  <a:noFill/>
                </a:ln>
              </xdr:spPr>
              <xdr:style>
                <a:lnRef idx="0">
                  <a:scrgbClr r="0" g="0" b="0"/>
                </a:lnRef>
                <a:fillRef idx="0">
                  <a:scrgbClr r="0" g="0" b="0"/>
                </a:fillRef>
                <a:effectRef idx="0">
                  <a:scrgbClr r="0" g="0" b="0"/>
                </a:effectRef>
                <a:fontRef idx="minor">
                  <a:schemeClr val="dk1"/>
                </a:fontRef>
              </xdr:style>
              <xdr:txBody>
                <a:bodyPr vertOverflow="clip" horzOverflow="clip" wrap="square" rtlCol="0" anchor="t"/>
                <a:lstStyle/>
                <a:p>
                  <a:r>
                    <a:rPr lang="en-US" sz="1100" b="1"/>
                    <a:t>F</a:t>
                  </a:r>
                  <a:endParaRPr lang="th-TH" sz="1100" b="1"/>
                </a:p>
              </xdr:txBody>
            </xdr:sp>
            <xdr:sp macro="" textlink="">
              <xdr:nvSpPr>
                <xdr:cNvPr id="239" name="TextBox 238"/>
                <xdr:cNvSpPr txBox="1"/>
              </xdr:nvSpPr>
              <xdr:spPr>
                <a:xfrm>
                  <a:off x="8628988" y="13609644"/>
                  <a:ext cx="303335" cy="345830"/>
                </a:xfrm>
                <a:prstGeom prst="rect">
                  <a:avLst/>
                </a:prstGeom>
                <a:noFill/>
                <a:ln w="9525" cmpd="sng">
                  <a:noFill/>
                </a:ln>
              </xdr:spPr>
              <xdr:style>
                <a:lnRef idx="0">
                  <a:scrgbClr r="0" g="0" b="0"/>
                </a:lnRef>
                <a:fillRef idx="0">
                  <a:scrgbClr r="0" g="0" b="0"/>
                </a:fillRef>
                <a:effectRef idx="0">
                  <a:scrgbClr r="0" g="0" b="0"/>
                </a:effectRef>
                <a:fontRef idx="minor">
                  <a:schemeClr val="dk1"/>
                </a:fontRef>
              </xdr:style>
              <xdr:txBody>
                <a:bodyPr vertOverflow="clip" horzOverflow="clip" wrap="square" rtlCol="0" anchor="t"/>
                <a:lstStyle/>
                <a:p>
                  <a:r>
                    <a:rPr lang="en-US" sz="1100" b="1"/>
                    <a:t>G</a:t>
                  </a:r>
                  <a:endParaRPr lang="th-TH" sz="1100" b="1"/>
                </a:p>
              </xdr:txBody>
            </xdr:sp>
            <xdr:sp macro="" textlink="$G$54">
              <xdr:nvSpPr>
                <xdr:cNvPr id="240" name="Text Box 1095"/>
                <xdr:cNvSpPr txBox="1">
                  <a:spLocks noChangeArrowheads="1" noTextEdit="1"/>
                </xdr:cNvSpPr>
              </xdr:nvSpPr>
              <xdr:spPr bwMode="auto">
                <a:xfrm flipH="1">
                  <a:off x="5978769" y="13305692"/>
                  <a:ext cx="549520" cy="317029"/>
                </a:xfrm>
                <a:prstGeom prst="rect">
                  <a:avLst/>
                </a:prstGeom>
                <a:noFill/>
                <a:ln>
                  <a:noFill/>
                </a:ln>
                <a:extLst/>
              </xdr:spPr>
              <xdr:txBody>
                <a:bodyPr vertOverflow="clip" wrap="square" lIns="27432" tIns="22860" rIns="0" bIns="0" anchor="t" upright="1"/>
                <a:lstStyle/>
                <a:p>
                  <a:pPr algn="l" rtl="0">
                    <a:defRPr sz="1000"/>
                  </a:pPr>
                  <a:fld id="{D335EE5B-6ED0-4064-83AF-2220C2C77AF4}" type="TxLink">
                    <a:rPr lang="th-TH" sz="1000" b="0" i="0" u="none" strike="noStrike" baseline="0">
                      <a:solidFill>
                        <a:srgbClr val="0000FF"/>
                      </a:solidFill>
                      <a:latin typeface="Times New Roman"/>
                    </a:rPr>
                    <a:pPr algn="l" rtl="0">
                      <a:defRPr sz="1000"/>
                    </a:pPr>
                    <a:t>0.92</a:t>
                  </a:fld>
                  <a:endParaRPr lang="th-TH" sz="1000" b="0" i="0" u="none" strike="noStrike" baseline="0">
                    <a:solidFill>
                      <a:srgbClr val="0000FF"/>
                    </a:solidFill>
                    <a:latin typeface="Times New Roman"/>
                  </a:endParaRPr>
                </a:p>
              </xdr:txBody>
            </xdr:sp>
            <xdr:sp macro="" textlink="$G$55">
              <xdr:nvSpPr>
                <xdr:cNvPr id="241" name="Text Box 1095"/>
                <xdr:cNvSpPr txBox="1">
                  <a:spLocks noChangeArrowheads="1" noTextEdit="1"/>
                </xdr:cNvSpPr>
              </xdr:nvSpPr>
              <xdr:spPr bwMode="auto">
                <a:xfrm flipH="1">
                  <a:off x="6482861" y="13311553"/>
                  <a:ext cx="549520" cy="317029"/>
                </a:xfrm>
                <a:prstGeom prst="rect">
                  <a:avLst/>
                </a:prstGeom>
                <a:noFill/>
                <a:ln>
                  <a:noFill/>
                </a:ln>
                <a:extLst/>
              </xdr:spPr>
              <xdr:txBody>
                <a:bodyPr vertOverflow="clip" wrap="square" lIns="27432" tIns="22860" rIns="0" bIns="0" anchor="t" upright="1"/>
                <a:lstStyle/>
                <a:p>
                  <a:pPr algn="l" rtl="0">
                    <a:defRPr sz="1000"/>
                  </a:pPr>
                  <a:fld id="{0CEA896A-305E-4C23-9978-55FEEEDA790F}" type="TxLink">
                    <a:rPr lang="th-TH" sz="1000" b="0" i="0" u="none" strike="noStrike" baseline="0">
                      <a:solidFill>
                        <a:srgbClr val="0000FF"/>
                      </a:solidFill>
                      <a:latin typeface="Times New Roman"/>
                    </a:rPr>
                    <a:pPr algn="l" rtl="0">
                      <a:defRPr sz="1000"/>
                    </a:pPr>
                    <a:t>0.485</a:t>
                  </a:fld>
                  <a:endParaRPr lang="th-TH" sz="1000" b="0" i="0" u="none" strike="noStrike" baseline="0">
                    <a:solidFill>
                      <a:srgbClr val="0000FF"/>
                    </a:solidFill>
                    <a:latin typeface="Times New Roman"/>
                  </a:endParaRPr>
                </a:p>
              </xdr:txBody>
            </xdr:sp>
            <xdr:sp macro="" textlink="$G$56">
              <xdr:nvSpPr>
                <xdr:cNvPr id="242" name="Text Box 1095"/>
                <xdr:cNvSpPr txBox="1">
                  <a:spLocks noChangeArrowheads="1" noTextEdit="1"/>
                </xdr:cNvSpPr>
              </xdr:nvSpPr>
              <xdr:spPr bwMode="auto">
                <a:xfrm flipH="1">
                  <a:off x="6994279" y="13310087"/>
                  <a:ext cx="549520" cy="317029"/>
                </a:xfrm>
                <a:prstGeom prst="rect">
                  <a:avLst/>
                </a:prstGeom>
                <a:noFill/>
                <a:ln>
                  <a:noFill/>
                </a:ln>
                <a:extLst/>
              </xdr:spPr>
              <xdr:txBody>
                <a:bodyPr vertOverflow="clip" wrap="square" lIns="27432" tIns="22860" rIns="0" bIns="0" anchor="t" upright="1"/>
                <a:lstStyle/>
                <a:p>
                  <a:pPr algn="l" rtl="0">
                    <a:defRPr sz="1000"/>
                  </a:pPr>
                  <a:fld id="{72ABFB36-764C-41A1-B168-72B4C6EE7C25}" type="TxLink">
                    <a:rPr lang="th-TH" sz="1000" b="0" i="0" u="none" strike="noStrike" baseline="0">
                      <a:solidFill>
                        <a:srgbClr val="0000FF"/>
                      </a:solidFill>
                      <a:latin typeface="Times New Roman"/>
                    </a:rPr>
                    <a:pPr algn="l" rtl="0">
                      <a:defRPr sz="1000"/>
                    </a:pPr>
                    <a:t>0.473</a:t>
                  </a:fld>
                  <a:endParaRPr lang="th-TH" sz="1000" b="0" i="0" u="none" strike="noStrike" baseline="0">
                    <a:solidFill>
                      <a:srgbClr val="0000FF"/>
                    </a:solidFill>
                    <a:latin typeface="Times New Roman"/>
                  </a:endParaRPr>
                </a:p>
              </xdr:txBody>
            </xdr:sp>
            <xdr:sp macro="" textlink="$G$56">
              <xdr:nvSpPr>
                <xdr:cNvPr id="243" name="Text Box 1095"/>
                <xdr:cNvSpPr txBox="1">
                  <a:spLocks noChangeArrowheads="1" noTextEdit="1"/>
                </xdr:cNvSpPr>
              </xdr:nvSpPr>
              <xdr:spPr bwMode="auto">
                <a:xfrm flipH="1">
                  <a:off x="7666891" y="13308621"/>
                  <a:ext cx="549520" cy="317029"/>
                </a:xfrm>
                <a:prstGeom prst="rect">
                  <a:avLst/>
                </a:prstGeom>
                <a:noFill/>
                <a:ln>
                  <a:noFill/>
                </a:ln>
                <a:extLst/>
              </xdr:spPr>
              <xdr:txBody>
                <a:bodyPr vertOverflow="clip" wrap="square" lIns="27432" tIns="22860" rIns="0" bIns="0" anchor="t" upright="1"/>
                <a:lstStyle/>
                <a:p>
                  <a:pPr algn="l" rtl="0">
                    <a:defRPr sz="1000"/>
                  </a:pPr>
                  <a:fld id="{934C8655-1D1A-4E8B-853A-8FE9A521449A}" type="TxLink">
                    <a:rPr lang="th-TH" sz="1000" b="0" i="0" u="none" strike="noStrike" baseline="0">
                      <a:solidFill>
                        <a:srgbClr val="0000FF"/>
                      </a:solidFill>
                      <a:latin typeface="Times New Roman"/>
                    </a:rPr>
                    <a:pPr algn="l" rtl="0">
                      <a:defRPr sz="1000"/>
                    </a:pPr>
                    <a:t>0.473</a:t>
                  </a:fld>
                  <a:endParaRPr lang="th-TH" sz="1000" b="0" i="0" u="none" strike="noStrike" baseline="0">
                    <a:solidFill>
                      <a:srgbClr val="0000FF"/>
                    </a:solidFill>
                    <a:latin typeface="Times New Roman"/>
                  </a:endParaRPr>
                </a:p>
              </xdr:txBody>
            </xdr:sp>
            <xdr:sp macro="" textlink="$G$56">
              <xdr:nvSpPr>
                <xdr:cNvPr id="244" name="Text Box 1095"/>
                <xdr:cNvSpPr txBox="1">
                  <a:spLocks noChangeArrowheads="1" noTextEdit="1"/>
                </xdr:cNvSpPr>
              </xdr:nvSpPr>
              <xdr:spPr bwMode="auto">
                <a:xfrm flipH="1">
                  <a:off x="8156330" y="13307155"/>
                  <a:ext cx="549520" cy="317029"/>
                </a:xfrm>
                <a:prstGeom prst="rect">
                  <a:avLst/>
                </a:prstGeom>
                <a:noFill/>
                <a:ln>
                  <a:noFill/>
                </a:ln>
                <a:extLst/>
              </xdr:spPr>
              <xdr:txBody>
                <a:bodyPr vertOverflow="clip" wrap="square" lIns="27432" tIns="22860" rIns="0" bIns="0" anchor="t" upright="1"/>
                <a:lstStyle/>
                <a:p>
                  <a:pPr algn="l" rtl="0">
                    <a:defRPr sz="1000"/>
                  </a:pPr>
                  <a:fld id="{450F5EF9-E08C-4F07-BA3B-F14351D7608A}" type="TxLink">
                    <a:rPr lang="th-TH" sz="1000" b="0" i="0" u="none" strike="noStrike" baseline="0">
                      <a:solidFill>
                        <a:srgbClr val="0000FF"/>
                      </a:solidFill>
                      <a:latin typeface="Times New Roman"/>
                    </a:rPr>
                    <a:pPr algn="l" rtl="0">
                      <a:defRPr sz="1000"/>
                    </a:pPr>
                    <a:t>0.473</a:t>
                  </a:fld>
                  <a:endParaRPr lang="th-TH" sz="1000" b="0" i="0" u="none" strike="noStrike" baseline="0">
                    <a:solidFill>
                      <a:srgbClr val="0000FF"/>
                    </a:solidFill>
                    <a:latin typeface="Times New Roman"/>
                  </a:endParaRPr>
                </a:p>
              </xdr:txBody>
            </xdr:sp>
            <xdr:sp macro="" textlink="$G$56">
              <xdr:nvSpPr>
                <xdr:cNvPr id="245" name="Text Box 1095"/>
                <xdr:cNvSpPr txBox="1">
                  <a:spLocks noChangeArrowheads="1" noTextEdit="1"/>
                </xdr:cNvSpPr>
              </xdr:nvSpPr>
              <xdr:spPr bwMode="auto">
                <a:xfrm flipH="1">
                  <a:off x="8902210" y="13305689"/>
                  <a:ext cx="549520" cy="317029"/>
                </a:xfrm>
                <a:prstGeom prst="rect">
                  <a:avLst/>
                </a:prstGeom>
                <a:noFill/>
                <a:ln>
                  <a:noFill/>
                </a:ln>
                <a:extLst/>
              </xdr:spPr>
              <xdr:txBody>
                <a:bodyPr vertOverflow="clip" wrap="square" lIns="27432" tIns="22860" rIns="0" bIns="0" anchor="t" upright="1"/>
                <a:lstStyle/>
                <a:p>
                  <a:pPr algn="l" rtl="0">
                    <a:defRPr sz="1000"/>
                  </a:pPr>
                  <a:fld id="{81031BC0-1EC9-45DA-BFC2-787FE8970A7A}" type="TxLink">
                    <a:rPr lang="th-TH" sz="1000" b="0" i="0" u="none" strike="noStrike" baseline="0">
                      <a:solidFill>
                        <a:srgbClr val="0000FF"/>
                      </a:solidFill>
                      <a:latin typeface="Times New Roman"/>
                    </a:rPr>
                    <a:pPr algn="l" rtl="0">
                      <a:defRPr sz="1000"/>
                    </a:pPr>
                    <a:t>0.473</a:t>
                  </a:fld>
                  <a:endParaRPr lang="th-TH" sz="1000" b="0" i="0" u="none" strike="noStrike" baseline="0">
                    <a:solidFill>
                      <a:srgbClr val="0000FF"/>
                    </a:solidFill>
                    <a:latin typeface="Times New Roman"/>
                  </a:endParaRPr>
                </a:p>
              </xdr:txBody>
            </xdr:sp>
          </xdr:grpSp>
        </xdr:grpSp>
        <xdr:sp macro="" textlink="$C$13">
          <xdr:nvSpPr>
            <xdr:cNvPr id="230" name="Text Box 1095"/>
            <xdr:cNvSpPr txBox="1">
              <a:spLocks noChangeArrowheads="1" noTextEdit="1"/>
            </xdr:cNvSpPr>
          </xdr:nvSpPr>
          <xdr:spPr bwMode="auto">
            <a:xfrm flipH="1">
              <a:off x="6264088" y="13872883"/>
              <a:ext cx="251799" cy="314508"/>
            </a:xfrm>
            <a:prstGeom prst="rect">
              <a:avLst/>
            </a:prstGeom>
            <a:noFill/>
            <a:ln>
              <a:noFill/>
            </a:ln>
            <a:extLst/>
          </xdr:spPr>
          <xdr:txBody>
            <a:bodyPr vertOverflow="clip" wrap="square" lIns="27432" tIns="22860" rIns="0" bIns="0" anchor="t" upright="1"/>
            <a:lstStyle/>
            <a:p>
              <a:pPr algn="l" rtl="0">
                <a:defRPr sz="1000"/>
              </a:pPr>
              <a:fld id="{BDD7E79E-398A-4150-92D9-617568EA8470}" type="TxLink">
                <a:rPr lang="th-TH" sz="1000" b="0" i="0" u="none" strike="noStrike" baseline="0">
                  <a:solidFill>
                    <a:srgbClr val="0000FF"/>
                  </a:solidFill>
                  <a:latin typeface="Times New Roman"/>
                </a:rPr>
                <a:pPr algn="l" rtl="0">
                  <a:defRPr sz="1000"/>
                </a:pPr>
                <a:t>0.25</a:t>
              </a:fld>
              <a:endParaRPr lang="th-TH" sz="1000" b="0" i="0" u="none" strike="noStrike" baseline="0">
                <a:solidFill>
                  <a:srgbClr val="0000FF"/>
                </a:solidFill>
                <a:latin typeface="Times New Roman"/>
              </a:endParaRPr>
            </a:p>
          </xdr:txBody>
        </xdr:sp>
        <xdr:sp macro="" textlink="$G$13">
          <xdr:nvSpPr>
            <xdr:cNvPr id="231" name="Text Box 1095"/>
            <xdr:cNvSpPr txBox="1">
              <a:spLocks noChangeArrowheads="1" noTextEdit="1"/>
            </xdr:cNvSpPr>
          </xdr:nvSpPr>
          <xdr:spPr bwMode="auto">
            <a:xfrm flipH="1">
              <a:off x="7279340" y="13902018"/>
              <a:ext cx="318247" cy="314508"/>
            </a:xfrm>
            <a:prstGeom prst="rect">
              <a:avLst/>
            </a:prstGeom>
            <a:noFill/>
            <a:ln>
              <a:noFill/>
            </a:ln>
            <a:extLst/>
          </xdr:spPr>
          <xdr:txBody>
            <a:bodyPr vertOverflow="clip" wrap="square" lIns="27432" tIns="22860" rIns="0" bIns="0" anchor="t" upright="1"/>
            <a:lstStyle/>
            <a:p>
              <a:pPr algn="l" rtl="0">
                <a:defRPr sz="1000"/>
              </a:pPr>
              <a:fld id="{65860D92-91BA-4A52-AB53-BE4810553837}" type="TxLink">
                <a:rPr lang="th-TH" sz="1000" b="0" i="0" u="none" strike="noStrike" baseline="0">
                  <a:solidFill>
                    <a:srgbClr val="0000FF"/>
                  </a:solidFill>
                  <a:latin typeface="Times New Roman"/>
                </a:rPr>
                <a:pPr algn="l" rtl="0">
                  <a:defRPr sz="1000"/>
                </a:pPr>
                <a:t>0.25</a:t>
              </a:fld>
              <a:endParaRPr lang="th-TH" sz="1000" b="0" i="0" u="none" strike="noStrike" baseline="0">
                <a:solidFill>
                  <a:srgbClr val="0000FF"/>
                </a:solidFill>
                <a:latin typeface="Times New Roman"/>
              </a:endParaRPr>
            </a:p>
          </xdr:txBody>
        </xdr:sp>
        <xdr:sp macro="" textlink="$G$13">
          <xdr:nvSpPr>
            <xdr:cNvPr id="232" name="Text Box 1095"/>
            <xdr:cNvSpPr txBox="1">
              <a:spLocks noChangeArrowheads="1" noTextEdit="1"/>
            </xdr:cNvSpPr>
          </xdr:nvSpPr>
          <xdr:spPr bwMode="auto">
            <a:xfrm flipH="1">
              <a:off x="8529916" y="13886330"/>
              <a:ext cx="318247" cy="314508"/>
            </a:xfrm>
            <a:prstGeom prst="rect">
              <a:avLst/>
            </a:prstGeom>
            <a:noFill/>
            <a:ln>
              <a:noFill/>
            </a:ln>
            <a:extLst/>
          </xdr:spPr>
          <xdr:txBody>
            <a:bodyPr vertOverflow="clip" wrap="square" lIns="27432" tIns="22860" rIns="0" bIns="0" anchor="t" upright="1"/>
            <a:lstStyle/>
            <a:p>
              <a:pPr algn="l" rtl="0">
                <a:defRPr sz="1000"/>
              </a:pPr>
              <a:fld id="{BB4BA3B0-60AB-4813-92D2-3B46FB537130}" type="TxLink">
                <a:rPr lang="th-TH" sz="1000" b="0" i="0" u="none" strike="noStrike" baseline="0">
                  <a:solidFill>
                    <a:srgbClr val="0000FF"/>
                  </a:solidFill>
                  <a:latin typeface="Times New Roman"/>
                </a:rPr>
                <a:pPr algn="l" rtl="0">
                  <a:defRPr sz="1000"/>
                </a:pPr>
                <a:t>0.25</a:t>
              </a:fld>
              <a:endParaRPr lang="th-TH" sz="1000" b="0" i="0" u="none" strike="noStrike" baseline="0">
                <a:solidFill>
                  <a:srgbClr val="0000FF"/>
                </a:solidFill>
                <a:latin typeface="Times New Roman"/>
              </a:endParaRPr>
            </a:p>
          </xdr:txBody>
        </xdr:sp>
        <xdr:sp macro="" textlink="$G$13">
          <xdr:nvSpPr>
            <xdr:cNvPr id="233" name="Text Box 1095"/>
            <xdr:cNvSpPr txBox="1">
              <a:spLocks noChangeArrowheads="1" noTextEdit="1"/>
            </xdr:cNvSpPr>
          </xdr:nvSpPr>
          <xdr:spPr bwMode="auto">
            <a:xfrm flipH="1">
              <a:off x="9802905" y="13870642"/>
              <a:ext cx="318247" cy="314508"/>
            </a:xfrm>
            <a:prstGeom prst="rect">
              <a:avLst/>
            </a:prstGeom>
            <a:noFill/>
            <a:ln>
              <a:noFill/>
            </a:ln>
            <a:extLst/>
          </xdr:spPr>
          <xdr:txBody>
            <a:bodyPr vertOverflow="clip" wrap="square" lIns="27432" tIns="22860" rIns="0" bIns="0" anchor="t" upright="1"/>
            <a:lstStyle/>
            <a:p>
              <a:pPr algn="l" rtl="0">
                <a:defRPr sz="1000"/>
              </a:pPr>
              <a:fld id="{9514665F-3F94-4BA7-A668-1BF44FA7971D}" type="TxLink">
                <a:rPr lang="th-TH" sz="1000" b="0" i="0" u="none" strike="noStrike" baseline="0">
                  <a:solidFill>
                    <a:srgbClr val="0000FF"/>
                  </a:solidFill>
                  <a:latin typeface="Times New Roman"/>
                </a:rPr>
                <a:pPr algn="l" rtl="0">
                  <a:defRPr sz="1000"/>
                </a:pPr>
                <a:t>0.25</a:t>
              </a:fld>
              <a:endParaRPr lang="th-TH" sz="1000" b="0" i="0" u="none" strike="noStrike" baseline="0">
                <a:solidFill>
                  <a:srgbClr val="0000FF"/>
                </a:solidFill>
                <a:latin typeface="Times New Roman"/>
              </a:endParaRPr>
            </a:p>
          </xdr:txBody>
        </xdr:sp>
      </xdr:grpSp>
      <xdr:sp macro="" textlink="$D$11">
        <xdr:nvSpPr>
          <xdr:cNvPr id="225" name="Text Box 1095"/>
          <xdr:cNvSpPr txBox="1">
            <a:spLocks noChangeArrowheads="1" noTextEdit="1"/>
          </xdr:cNvSpPr>
        </xdr:nvSpPr>
        <xdr:spPr bwMode="auto">
          <a:xfrm flipH="1">
            <a:off x="6756027" y="14023346"/>
            <a:ext cx="180836" cy="282816"/>
          </a:xfrm>
          <a:prstGeom prst="rect">
            <a:avLst/>
          </a:prstGeom>
          <a:noFill/>
          <a:ln>
            <a:noFill/>
          </a:ln>
          <a:ex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56FD61AE-B2ED-4111-B674-A685DA69DE48}" type="TxLink">
              <a:rPr lang="th-TH" sz="1000" b="0" i="0" u="none" strike="noStrike" baseline="0">
                <a:solidFill>
                  <a:srgbClr val="0000FF"/>
                </a:solidFill>
                <a:latin typeface="Times New Roman"/>
              </a:rPr>
              <a:pPr algn="l" rtl="0">
                <a:defRPr sz="1000"/>
              </a:pPr>
              <a:t>ม.</a:t>
            </a:fld>
            <a:endParaRPr lang="th-TH" sz="1000" b="0" i="0" u="none" strike="noStrike" baseline="0">
              <a:solidFill>
                <a:srgbClr val="0000FF"/>
              </a:solidFill>
              <a:latin typeface="Times New Roman"/>
            </a:endParaRPr>
          </a:p>
        </xdr:txBody>
      </xdr:sp>
      <xdr:sp macro="" textlink="$D$11">
        <xdr:nvSpPr>
          <xdr:cNvPr id="226" name="Text Box 1095"/>
          <xdr:cNvSpPr txBox="1">
            <a:spLocks noChangeArrowheads="1" noTextEdit="1"/>
          </xdr:cNvSpPr>
        </xdr:nvSpPr>
        <xdr:spPr bwMode="auto">
          <a:xfrm flipH="1">
            <a:off x="7844118" y="14030070"/>
            <a:ext cx="180836" cy="282816"/>
          </a:xfrm>
          <a:prstGeom prst="rect">
            <a:avLst/>
          </a:prstGeom>
          <a:noFill/>
          <a:ln>
            <a:noFill/>
          </a:ln>
          <a:ex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56FD61AE-B2ED-4111-B674-A685DA69DE48}" type="TxLink">
              <a:rPr lang="th-TH" sz="1000" b="0" i="0" u="none" strike="noStrike" baseline="0">
                <a:solidFill>
                  <a:srgbClr val="0000FF"/>
                </a:solidFill>
                <a:latin typeface="Times New Roman"/>
              </a:rPr>
              <a:pPr algn="l" rtl="0">
                <a:defRPr sz="1000"/>
              </a:pPr>
              <a:t>ม.</a:t>
            </a:fld>
            <a:endParaRPr lang="th-TH" sz="1000" b="0" i="0" u="none" strike="noStrike" baseline="0">
              <a:solidFill>
                <a:srgbClr val="0000FF"/>
              </a:solidFill>
              <a:latin typeface="Times New Roman"/>
            </a:endParaRPr>
          </a:p>
        </xdr:txBody>
      </xdr:sp>
      <xdr:sp macro="" textlink="$D$11">
        <xdr:nvSpPr>
          <xdr:cNvPr id="227" name="Text Box 1095"/>
          <xdr:cNvSpPr txBox="1">
            <a:spLocks noChangeArrowheads="1" noTextEdit="1"/>
          </xdr:cNvSpPr>
        </xdr:nvSpPr>
        <xdr:spPr bwMode="auto">
          <a:xfrm flipH="1">
            <a:off x="9137275" y="14025588"/>
            <a:ext cx="180836" cy="282816"/>
          </a:xfrm>
          <a:prstGeom prst="rect">
            <a:avLst/>
          </a:prstGeom>
          <a:noFill/>
          <a:ln>
            <a:noFill/>
          </a:ln>
          <a:ex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56FD61AE-B2ED-4111-B674-A685DA69DE48}" type="TxLink">
              <a:rPr lang="th-TH" sz="1000" b="0" i="0" u="none" strike="noStrike" baseline="0">
                <a:solidFill>
                  <a:srgbClr val="0000FF"/>
                </a:solidFill>
                <a:latin typeface="Times New Roman"/>
              </a:rPr>
              <a:pPr algn="l" rtl="0">
                <a:defRPr sz="1000"/>
              </a:pPr>
              <a:t>ม.</a:t>
            </a:fld>
            <a:endParaRPr lang="th-TH" sz="1000" b="0" i="0" u="none" strike="noStrike" baseline="0">
              <a:solidFill>
                <a:srgbClr val="0000FF"/>
              </a:solidFill>
              <a:latin typeface="Times New Roman"/>
            </a:endParaRPr>
          </a:p>
        </xdr:txBody>
      </xdr:sp>
      <xdr:sp macro="" textlink="$D$11">
        <xdr:nvSpPr>
          <xdr:cNvPr id="228" name="Text Box 1095"/>
          <xdr:cNvSpPr txBox="1">
            <a:spLocks noChangeArrowheads="1" noTextEdit="1"/>
          </xdr:cNvSpPr>
        </xdr:nvSpPr>
        <xdr:spPr bwMode="auto">
          <a:xfrm flipH="1">
            <a:off x="10374404" y="14009900"/>
            <a:ext cx="180836" cy="282816"/>
          </a:xfrm>
          <a:prstGeom prst="rect">
            <a:avLst/>
          </a:prstGeom>
          <a:noFill/>
          <a:ln>
            <a:noFill/>
          </a:ln>
          <a:ex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56FD61AE-B2ED-4111-B674-A685DA69DE48}" type="TxLink">
              <a:rPr lang="th-TH" sz="1000" b="0" i="0" u="none" strike="noStrike" baseline="0">
                <a:solidFill>
                  <a:srgbClr val="0000FF"/>
                </a:solidFill>
                <a:latin typeface="Times New Roman"/>
              </a:rPr>
              <a:pPr algn="l" rtl="0">
                <a:defRPr sz="1000"/>
              </a:pPr>
              <a:t>ม.</a:t>
            </a:fld>
            <a:endParaRPr lang="th-TH" sz="1000" b="0" i="0" u="none" strike="noStrike" baseline="0">
              <a:solidFill>
                <a:srgbClr val="0000FF"/>
              </a:solidFill>
              <a:latin typeface="Times New Roman"/>
            </a:endParaRPr>
          </a:p>
        </xdr:txBody>
      </xdr:sp>
    </xdr:grpSp>
    <xdr:clientData/>
  </xdr:twoCellAnchor>
  <xdr:twoCellAnchor>
    <xdr:from>
      <xdr:col>1</xdr:col>
      <xdr:colOff>1652308</xdr:colOff>
      <xdr:row>71</xdr:row>
      <xdr:rowOff>277906</xdr:rowOff>
    </xdr:from>
    <xdr:to>
      <xdr:col>4</xdr:col>
      <xdr:colOff>98611</xdr:colOff>
      <xdr:row>72</xdr:row>
      <xdr:rowOff>276225</xdr:rowOff>
    </xdr:to>
    <xdr:sp macro="" textlink="$Q$19">
      <xdr:nvSpPr>
        <xdr:cNvPr id="284" name="Text Box 1095"/>
        <xdr:cNvSpPr txBox="1">
          <a:spLocks noChangeArrowheads="1" noTextEdit="1"/>
        </xdr:cNvSpPr>
      </xdr:nvSpPr>
      <xdr:spPr bwMode="auto">
        <a:xfrm flipH="1">
          <a:off x="2261908" y="21356731"/>
          <a:ext cx="1894353" cy="293594"/>
        </a:xfrm>
        <a:prstGeom prst="rect">
          <a:avLst/>
        </a:prstGeom>
        <a:noFill/>
        <a:ln>
          <a:noFill/>
        </a:ln>
        <a:extLst/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fld id="{F2B8F488-9943-4EE6-941B-8ED9BCA4E867}" type="TxLink">
            <a:rPr lang="th-TH" sz="1400" b="0" i="0" u="none" strike="noStrike" baseline="0">
              <a:solidFill>
                <a:schemeClr val="tx1"/>
              </a:solidFill>
              <a:latin typeface="Times New Roman"/>
            </a:rPr>
            <a:pPr algn="l" rtl="0">
              <a:defRPr sz="1000"/>
            </a:pPr>
            <a:t>D</a:t>
          </a:fld>
          <a:endParaRPr lang="th-TH" sz="1400" b="0" i="0" u="none" strike="noStrike" baseline="0">
            <a:solidFill>
              <a:schemeClr val="tx1"/>
            </a:solidFill>
            <a:latin typeface="Times New Roman"/>
          </a:endParaRPr>
        </a:p>
      </xdr:txBody>
    </xdr:sp>
    <xdr:clientData/>
  </xdr:twoCellAnchor>
  <xdr:twoCellAnchor>
    <xdr:from>
      <xdr:col>4</xdr:col>
      <xdr:colOff>17929</xdr:colOff>
      <xdr:row>72</xdr:row>
      <xdr:rowOff>17930</xdr:rowOff>
    </xdr:from>
    <xdr:to>
      <xdr:col>4</xdr:col>
      <xdr:colOff>589429</xdr:colOff>
      <xdr:row>72</xdr:row>
      <xdr:rowOff>266700</xdr:rowOff>
    </xdr:to>
    <xdr:sp macro="" textlink="$R$19">
      <xdr:nvSpPr>
        <xdr:cNvPr id="285" name="Text Box 1095"/>
        <xdr:cNvSpPr txBox="1">
          <a:spLocks noChangeArrowheads="1" noTextEdit="1"/>
        </xdr:cNvSpPr>
      </xdr:nvSpPr>
      <xdr:spPr bwMode="auto">
        <a:xfrm flipH="1">
          <a:off x="3342154" y="18401180"/>
          <a:ext cx="571500" cy="248770"/>
        </a:xfrm>
        <a:prstGeom prst="rect">
          <a:avLst/>
        </a:prstGeom>
        <a:noFill/>
        <a:ln>
          <a:noFill/>
        </a:ln>
        <a:extLst/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fld id="{2162162B-4E31-4921-88A1-B256F1F72381}" type="TxLink">
            <a:rPr lang="th-TH" sz="1400" b="0" i="0" u="none" strike="noStrike" baseline="0">
              <a:solidFill>
                <a:schemeClr val="tx1"/>
              </a:solidFill>
              <a:latin typeface="Times New Roman"/>
            </a:rPr>
            <a:pPr algn="l" rtl="0">
              <a:defRPr sz="1000"/>
            </a:pPr>
            <a:t>F</a:t>
          </a:fld>
          <a:endParaRPr lang="th-TH" sz="1400" b="0" i="0" u="none" strike="noStrike" baseline="0">
            <a:solidFill>
              <a:schemeClr val="tx1"/>
            </a:solidFill>
            <a:latin typeface="Times New Roman"/>
          </a:endParaRPr>
        </a:p>
      </xdr:txBody>
    </xdr:sp>
    <xdr:clientData/>
  </xdr:twoCellAnchor>
  <xdr:twoCellAnchor>
    <xdr:from>
      <xdr:col>5</xdr:col>
      <xdr:colOff>865094</xdr:colOff>
      <xdr:row>72</xdr:row>
      <xdr:rowOff>2241</xdr:rowOff>
    </xdr:from>
    <xdr:to>
      <xdr:col>7</xdr:col>
      <xdr:colOff>103093</xdr:colOff>
      <xdr:row>73</xdr:row>
      <xdr:rowOff>0</xdr:rowOff>
    </xdr:to>
    <xdr:sp macro="" textlink="$S$19">
      <xdr:nvSpPr>
        <xdr:cNvPr id="286" name="Text Box 1095"/>
        <xdr:cNvSpPr txBox="1">
          <a:spLocks noChangeArrowheads="1" noTextEdit="1"/>
        </xdr:cNvSpPr>
      </xdr:nvSpPr>
      <xdr:spPr bwMode="auto">
        <a:xfrm flipH="1">
          <a:off x="5160869" y="18385491"/>
          <a:ext cx="1352549" cy="293034"/>
        </a:xfrm>
        <a:prstGeom prst="rect">
          <a:avLst/>
        </a:prstGeom>
        <a:noFill/>
        <a:ln>
          <a:noFill/>
        </a:ln>
        <a:extLst/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fld id="{B4E9C0C5-FFBA-437E-8589-88C2B773730F}" type="TxLink">
            <a:rPr lang="th-TH" sz="1400" b="0" i="0" u="none" strike="noStrike" baseline="0">
              <a:solidFill>
                <a:schemeClr val="tx1"/>
              </a:solidFill>
              <a:latin typeface="Times New Roman"/>
            </a:rPr>
            <a:pPr algn="l" rtl="0">
              <a:defRPr sz="1000"/>
            </a:pPr>
            <a:t>G</a:t>
          </a:fld>
          <a:endParaRPr lang="th-TH" sz="1400" b="0" i="0" u="none" strike="noStrike" baseline="0">
            <a:solidFill>
              <a:schemeClr val="tx1"/>
            </a:solidFill>
            <a:latin typeface="Times New Roman"/>
          </a:endParaRPr>
        </a:p>
      </xdr:txBody>
    </xdr:sp>
    <xdr:clientData/>
  </xdr:twoCellAnchor>
  <xdr:twoCellAnchor>
    <xdr:from>
      <xdr:col>8</xdr:col>
      <xdr:colOff>262935</xdr:colOff>
      <xdr:row>37</xdr:row>
      <xdr:rowOff>202793</xdr:rowOff>
    </xdr:from>
    <xdr:to>
      <xdr:col>13</xdr:col>
      <xdr:colOff>536003</xdr:colOff>
      <xdr:row>48</xdr:row>
      <xdr:rowOff>80272</xdr:rowOff>
    </xdr:to>
    <xdr:grpSp>
      <xdr:nvGrpSpPr>
        <xdr:cNvPr id="16" name="Group 15"/>
        <xdr:cNvGrpSpPr/>
      </xdr:nvGrpSpPr>
      <xdr:grpSpPr>
        <a:xfrm>
          <a:off x="8532876" y="11050087"/>
          <a:ext cx="5270892" cy="3104773"/>
          <a:chOff x="8009055" y="8699654"/>
          <a:chExt cx="3896996" cy="2835832"/>
        </a:xfrm>
      </xdr:grpSpPr>
      <xdr:grpSp>
        <xdr:nvGrpSpPr>
          <xdr:cNvPr id="450" name="Group 449"/>
          <xdr:cNvGrpSpPr/>
        </xdr:nvGrpSpPr>
        <xdr:grpSpPr>
          <a:xfrm>
            <a:off x="8009055" y="8699654"/>
            <a:ext cx="3896996" cy="2835832"/>
            <a:chOff x="8023182" y="8877166"/>
            <a:chExt cx="3883735" cy="2835832"/>
          </a:xfrm>
        </xdr:grpSpPr>
        <xdr:grpSp>
          <xdr:nvGrpSpPr>
            <xdr:cNvPr id="187" name="Group 186"/>
            <xdr:cNvGrpSpPr/>
          </xdr:nvGrpSpPr>
          <xdr:grpSpPr>
            <a:xfrm>
              <a:off x="8023182" y="8877166"/>
              <a:ext cx="3883735" cy="2835832"/>
              <a:chOff x="7704865" y="8872836"/>
              <a:chExt cx="3530106" cy="2836698"/>
            </a:xfrm>
          </xdr:grpSpPr>
          <xdr:grpSp>
            <xdr:nvGrpSpPr>
              <xdr:cNvPr id="153" name="Group 152"/>
              <xdr:cNvGrpSpPr/>
            </xdr:nvGrpSpPr>
            <xdr:grpSpPr>
              <a:xfrm>
                <a:off x="8101245" y="8872836"/>
                <a:ext cx="3133726" cy="2836698"/>
                <a:chOff x="7435616" y="8769182"/>
                <a:chExt cx="3111314" cy="2799158"/>
              </a:xfrm>
            </xdr:grpSpPr>
            <xdr:grpSp>
              <xdr:nvGrpSpPr>
                <xdr:cNvPr id="150" name="Group 149"/>
                <xdr:cNvGrpSpPr/>
              </xdr:nvGrpSpPr>
              <xdr:grpSpPr>
                <a:xfrm>
                  <a:off x="7435616" y="8769182"/>
                  <a:ext cx="3111314" cy="2454605"/>
                  <a:chOff x="7145948" y="9337431"/>
                  <a:chExt cx="3126399" cy="2473569"/>
                </a:xfrm>
              </xdr:grpSpPr>
              <xdr:grpSp>
                <xdr:nvGrpSpPr>
                  <xdr:cNvPr id="60" name="Group 59"/>
                  <xdr:cNvGrpSpPr/>
                </xdr:nvGrpSpPr>
                <xdr:grpSpPr>
                  <a:xfrm>
                    <a:off x="7145948" y="9582883"/>
                    <a:ext cx="3126399" cy="2228117"/>
                    <a:chOff x="6036551" y="2435771"/>
                    <a:chExt cx="3140295" cy="2231150"/>
                  </a:xfrm>
                </xdr:grpSpPr>
                <xdr:sp macro="" textlink="">
                  <xdr:nvSpPr>
                    <xdr:cNvPr id="61" name="Rectangle 60"/>
                    <xdr:cNvSpPr/>
                  </xdr:nvSpPr>
                  <xdr:spPr>
                    <a:xfrm>
                      <a:off x="8432581" y="2673897"/>
                      <a:ext cx="276225" cy="295604"/>
                    </a:xfrm>
                    <a:prstGeom prst="rect">
                      <a:avLst/>
                    </a:prstGeom>
                    <a:pattFill prst="dkUpDiag">
                      <a:fgClr>
                        <a:schemeClr val="accent1"/>
                      </a:fgClr>
                      <a:bgClr>
                        <a:schemeClr val="bg1"/>
                      </a:bgClr>
                    </a:pattFill>
                  </xdr:spPr>
                  <xdr:style>
                    <a:lnRef idx="2">
                      <a:schemeClr val="accent1">
                        <a:shade val="50000"/>
                      </a:schemeClr>
                    </a:lnRef>
                    <a:fillRef idx="1">
                      <a:schemeClr val="accent1"/>
                    </a:fillRef>
                    <a:effectRef idx="0">
                      <a:schemeClr val="accent1"/>
                    </a:effectRef>
                    <a:fontRef idx="minor">
                      <a:schemeClr val="lt1"/>
                    </a:fontRef>
                  </xdr:style>
                  <xdr:txBody>
                    <a:bodyPr vertOverflow="clip" horzOverflow="clip" rtlCol="0" anchor="t"/>
                    <a:lstStyle/>
                    <a:p>
                      <a:pPr algn="l"/>
                      <a:endParaRPr lang="th-TH" sz="1100"/>
                    </a:p>
                  </xdr:txBody>
                </xdr:sp>
                <xdr:grpSp>
                  <xdr:nvGrpSpPr>
                    <xdr:cNvPr id="62" name="Group 61"/>
                    <xdr:cNvGrpSpPr/>
                  </xdr:nvGrpSpPr>
                  <xdr:grpSpPr>
                    <a:xfrm>
                      <a:off x="6036551" y="2435771"/>
                      <a:ext cx="3140295" cy="2231150"/>
                      <a:chOff x="6045367" y="2444415"/>
                      <a:chExt cx="3143752" cy="2232359"/>
                    </a:xfrm>
                  </xdr:grpSpPr>
                  <xdr:sp macro="" textlink="$C$14">
                    <xdr:nvSpPr>
                      <xdr:cNvPr id="69" name="Text Box 1095"/>
                      <xdr:cNvSpPr txBox="1">
                        <a:spLocks noChangeArrowheads="1" noTextEdit="1"/>
                      </xdr:cNvSpPr>
                    </xdr:nvSpPr>
                    <xdr:spPr bwMode="auto">
                      <a:xfrm flipH="1">
                        <a:off x="8777538" y="2674382"/>
                        <a:ext cx="411581" cy="313459"/>
                      </a:xfrm>
                      <a:prstGeom prst="rect">
                        <a:avLst/>
                      </a:prstGeom>
                      <a:noFill/>
                      <a:ln>
                        <a:noFill/>
                      </a:ln>
                      <a:extLst/>
                    </xdr:spPr>
                    <xdr:txBody>
                      <a:bodyPr vertOverflow="clip" wrap="square" lIns="27432" tIns="22860" rIns="0" bIns="0" anchor="t" upright="1"/>
                      <a:lstStyle/>
                      <a:p>
                        <a:pPr algn="l" rtl="0">
                          <a:defRPr sz="1000"/>
                        </a:pPr>
                        <a:fld id="{C977C294-9A3E-43EB-955D-6BD844E3D4DD}" type="TxLink">
                          <a:rPr lang="th-TH" sz="1000" b="0" i="0" u="none" strike="noStrike" baseline="0">
                            <a:solidFill>
                              <a:srgbClr val="0000FF"/>
                            </a:solidFill>
                            <a:latin typeface="Times New Roman"/>
                          </a:rPr>
                          <a:pPr algn="l" rtl="0">
                            <a:defRPr sz="1000"/>
                          </a:pPr>
                          <a:t>0.25</a:t>
                        </a:fld>
                        <a:endParaRPr lang="th-TH" sz="1000" b="0" i="0" u="none" strike="noStrike" baseline="0">
                          <a:solidFill>
                            <a:srgbClr val="0000FF"/>
                          </a:solidFill>
                          <a:latin typeface="Times New Roman"/>
                        </a:endParaRPr>
                      </a:p>
                    </xdr:txBody>
                  </xdr:sp>
                  <xdr:grpSp>
                    <xdr:nvGrpSpPr>
                      <xdr:cNvPr id="70" name="Group 69"/>
                      <xdr:cNvGrpSpPr/>
                    </xdr:nvGrpSpPr>
                    <xdr:grpSpPr>
                      <a:xfrm>
                        <a:off x="6045367" y="2444415"/>
                        <a:ext cx="3019926" cy="2232359"/>
                        <a:chOff x="6045367" y="2444415"/>
                        <a:chExt cx="3019926" cy="2232359"/>
                      </a:xfrm>
                    </xdr:grpSpPr>
                    <xdr:grpSp>
                      <xdr:nvGrpSpPr>
                        <xdr:cNvPr id="71" name="Group 70"/>
                        <xdr:cNvGrpSpPr/>
                      </xdr:nvGrpSpPr>
                      <xdr:grpSpPr>
                        <a:xfrm>
                          <a:off x="6045367" y="2445782"/>
                          <a:ext cx="2829425" cy="2230992"/>
                          <a:chOff x="6029325" y="2439766"/>
                          <a:chExt cx="2819399" cy="2227483"/>
                        </a:xfrm>
                      </xdr:grpSpPr>
                      <xdr:grpSp>
                        <xdr:nvGrpSpPr>
                          <xdr:cNvPr id="76" name="Group 75"/>
                          <xdr:cNvGrpSpPr/>
                        </xdr:nvGrpSpPr>
                        <xdr:grpSpPr>
                          <a:xfrm>
                            <a:off x="6029325" y="2439766"/>
                            <a:ext cx="2819399" cy="2227483"/>
                            <a:chOff x="6791325" y="2336077"/>
                            <a:chExt cx="2819399" cy="1931123"/>
                          </a:xfrm>
                        </xdr:grpSpPr>
                        <xdr:pic>
                          <xdr:nvPicPr>
                            <xdr:cNvPr id="78" name="Picture 77"/>
                            <xdr:cNvPicPr>
                              <a:picLocks noChangeAspect="1"/>
                            </xdr:cNvPicPr>
                          </xdr:nvPicPr>
                          <xdr:blipFill rotWithShape="1">
                            <a:blip xmlns:r="http://schemas.openxmlformats.org/officeDocument/2006/relationships" r:embed="rId6"/>
                            <a:srcRect l="12148" t="38369" r="78160" b="34770"/>
                            <a:stretch/>
                          </xdr:blipFill>
                          <xdr:spPr>
                            <a:xfrm>
                              <a:off x="6791325" y="2486025"/>
                              <a:ext cx="2055201" cy="1781175"/>
                            </a:xfrm>
                            <a:prstGeom prst="rect">
                              <a:avLst/>
                            </a:prstGeom>
                          </xdr:spPr>
                        </xdr:pic>
                        <xdr:sp macro="" textlink="">
                          <xdr:nvSpPr>
                            <xdr:cNvPr id="81" name="Rectangle 80"/>
                            <xdr:cNvSpPr/>
                          </xdr:nvSpPr>
                          <xdr:spPr>
                            <a:xfrm>
                              <a:off x="7705725" y="2543175"/>
                              <a:ext cx="590550" cy="1695450"/>
                            </a:xfrm>
                            <a:prstGeom prst="rect">
                              <a:avLst/>
                            </a:prstGeom>
                            <a:solidFill>
                              <a:srgbClr val="FF0000">
                                <a:alpha val="55000"/>
                              </a:srgbClr>
                            </a:solidFill>
                            <a:ln>
                              <a:noFill/>
                            </a:ln>
                          </xdr:spPr>
                          <xdr:style>
                            <a:lnRef idx="2">
                              <a:schemeClr val="accent1">
                                <a:shade val="50000"/>
                              </a:schemeClr>
                            </a:lnRef>
                            <a:fillRef idx="1">
                              <a:schemeClr val="accent1"/>
                            </a:fillRef>
                            <a:effectRef idx="0">
                              <a:schemeClr val="accent1"/>
                            </a:effectRef>
                            <a:fontRef idx="minor">
                              <a:schemeClr val="lt1"/>
                            </a:fontRef>
                          </xdr:style>
                          <xdr:txBody>
                            <a:bodyPr vertOverflow="clip" horzOverflow="clip" rtlCol="0" anchor="t"/>
                            <a:lstStyle/>
                            <a:p>
                              <a:pPr algn="l"/>
                              <a:endParaRPr lang="th-TH" sz="1100"/>
                            </a:p>
                          </xdr:txBody>
                        </xdr:sp>
                        <xdr:sp macro="" textlink="$C$13">
                          <xdr:nvSpPr>
                            <xdr:cNvPr id="83" name="Text Box 1095"/>
                            <xdr:cNvSpPr txBox="1">
                              <a:spLocks noChangeArrowheads="1" noTextEdit="1"/>
                            </xdr:cNvSpPr>
                          </xdr:nvSpPr>
                          <xdr:spPr bwMode="auto">
                            <a:xfrm flipH="1">
                              <a:off x="9201148" y="2336077"/>
                              <a:ext cx="409576" cy="271320"/>
                            </a:xfrm>
                            <a:prstGeom prst="rect">
                              <a:avLst/>
                            </a:prstGeom>
                            <a:noFill/>
                            <a:ln>
                              <a:noFill/>
                            </a:ln>
                            <a:extLst/>
                          </xdr:spPr>
                          <xdr:txBody>
                            <a:bodyPr vertOverflow="clip" wrap="square" lIns="27432" tIns="22860" rIns="0" bIns="0" anchor="t" upright="1"/>
                            <a:lstStyle/>
                            <a:p>
                              <a:pPr algn="l" rtl="0">
                                <a:defRPr sz="1000"/>
                              </a:pPr>
                              <a:fld id="{F6FA3658-94AA-4242-822A-B558C632B5AE}" type="TxLink">
                                <a:rPr lang="th-TH" sz="1000" b="0" i="0" u="none" strike="noStrike" baseline="0">
                                  <a:solidFill>
                                    <a:srgbClr val="0000FF"/>
                                  </a:solidFill>
                                  <a:latin typeface="Times New Roman"/>
                                </a:rPr>
                                <a:pPr algn="l" rtl="0">
                                  <a:defRPr sz="1000"/>
                                </a:pPr>
                                <a:t>0.25</a:t>
                              </a:fld>
                              <a:endParaRPr lang="th-TH" sz="1000" b="0" i="0" u="none" strike="noStrike" baseline="0">
                                <a:solidFill>
                                  <a:srgbClr val="0000FF"/>
                                </a:solidFill>
                                <a:latin typeface="Times New Roman"/>
                              </a:endParaRPr>
                            </a:p>
                          </xdr:txBody>
                        </xdr:sp>
                      </xdr:grpSp>
                      <xdr:sp macro="" textlink="">
                        <xdr:nvSpPr>
                          <xdr:cNvPr id="77" name="Oval 76"/>
                          <xdr:cNvSpPr/>
                        </xdr:nvSpPr>
                        <xdr:spPr>
                          <a:xfrm>
                            <a:off x="7115175" y="2609850"/>
                            <a:ext cx="238125" cy="200025"/>
                          </a:xfrm>
                          <a:prstGeom prst="ellipse">
                            <a:avLst/>
                          </a:prstGeom>
                          <a:noFill/>
                          <a:ln w="9525"/>
                        </xdr:spPr>
                        <xdr:style>
                          <a:lnRef idx="2">
                            <a:schemeClr val="accent1">
                              <a:shade val="50000"/>
                            </a:schemeClr>
                          </a:lnRef>
                          <a:fillRef idx="1">
                            <a:schemeClr val="accent1"/>
                          </a:fillRef>
                          <a:effectRef idx="0">
                            <a:schemeClr val="accent1"/>
                          </a:effectRef>
                          <a:fontRef idx="minor">
                            <a:schemeClr val="lt1"/>
                          </a:fontRef>
                        </xdr:style>
                        <xdr:txBody>
                          <a:bodyPr vertOverflow="clip" horzOverflow="clip" rtlCol="0" anchor="t"/>
                          <a:lstStyle/>
                          <a:p>
                            <a:pPr algn="l"/>
                            <a:endParaRPr lang="th-TH" sz="1100"/>
                          </a:p>
                        </xdr:txBody>
                      </xdr:sp>
                    </xdr:grpSp>
                    <xdr:grpSp>
                      <xdr:nvGrpSpPr>
                        <xdr:cNvPr id="72" name="Group 71"/>
                        <xdr:cNvGrpSpPr/>
                      </xdr:nvGrpSpPr>
                      <xdr:grpSpPr>
                        <a:xfrm>
                          <a:off x="7246520" y="2444415"/>
                          <a:ext cx="1818773" cy="734427"/>
                          <a:chOff x="7246520" y="2444415"/>
                          <a:chExt cx="1818773" cy="734427"/>
                        </a:xfrm>
                      </xdr:grpSpPr>
                      <xdr:sp macro="" textlink="">
                        <xdr:nvSpPr>
                          <xdr:cNvPr id="73" name="Oval 72"/>
                          <xdr:cNvSpPr/>
                        </xdr:nvSpPr>
                        <xdr:spPr>
                          <a:xfrm>
                            <a:off x="8253663" y="2444415"/>
                            <a:ext cx="811630" cy="734427"/>
                          </a:xfrm>
                          <a:prstGeom prst="ellipse">
                            <a:avLst/>
                          </a:prstGeom>
                          <a:noFill/>
                          <a:ln w="6350"/>
                        </xdr:spPr>
                        <xdr:style>
                          <a:lnRef idx="2">
                            <a:schemeClr val="accent1">
                              <a:shade val="50000"/>
                            </a:schemeClr>
                          </a:lnRef>
                          <a:fillRef idx="1">
                            <a:schemeClr val="accent1"/>
                          </a:fillRef>
                          <a:effectRef idx="0">
                            <a:schemeClr val="accent1"/>
                          </a:effectRef>
                          <a:fontRef idx="minor">
                            <a:schemeClr val="lt1"/>
                          </a:fontRef>
                        </xdr:style>
                        <xdr:txBody>
                          <a:bodyPr vertOverflow="clip" horzOverflow="clip" rtlCol="0" anchor="t"/>
                          <a:lstStyle/>
                          <a:p>
                            <a:pPr algn="l"/>
                            <a:endParaRPr lang="th-TH" sz="1100"/>
                          </a:p>
                        </xdr:txBody>
                      </xdr:sp>
                      <xdr:cxnSp macro="">
                        <xdr:nvCxnSpPr>
                          <xdr:cNvPr id="74" name="Straight Connector 73"/>
                          <xdr:cNvCxnSpPr>
                            <a:endCxn id="73" idx="4"/>
                          </xdr:cNvCxnSpPr>
                        </xdr:nvCxnSpPr>
                        <xdr:spPr>
                          <a:xfrm>
                            <a:off x="7249528" y="2825917"/>
                            <a:ext cx="1409950" cy="352925"/>
                          </a:xfrm>
                          <a:prstGeom prst="line">
                            <a:avLst/>
                          </a:prstGeom>
                          <a:ln w="6350">
                            <a:prstDash val="dash"/>
                          </a:ln>
                        </xdr:spPr>
                        <xdr:style>
                          <a:lnRef idx="1">
                            <a:schemeClr val="accent1"/>
                          </a:lnRef>
                          <a:fillRef idx="0">
                            <a:schemeClr val="accent1"/>
                          </a:fillRef>
                          <a:effectRef idx="0">
                            <a:schemeClr val="accent1"/>
                          </a:effectRef>
                          <a:fontRef idx="minor">
                            <a:schemeClr val="tx1"/>
                          </a:fontRef>
                        </xdr:style>
                      </xdr:cxnSp>
                      <xdr:cxnSp macro="">
                        <xdr:nvCxnSpPr>
                          <xdr:cNvPr id="75" name="Straight Connector 74"/>
                          <xdr:cNvCxnSpPr>
                            <a:endCxn id="73" idx="0"/>
                          </xdr:cNvCxnSpPr>
                        </xdr:nvCxnSpPr>
                        <xdr:spPr>
                          <a:xfrm flipV="1">
                            <a:off x="7246520" y="2444415"/>
                            <a:ext cx="1412958" cy="162928"/>
                          </a:xfrm>
                          <a:prstGeom prst="line">
                            <a:avLst/>
                          </a:prstGeom>
                          <a:ln w="6350">
                            <a:prstDash val="dash"/>
                          </a:ln>
                        </xdr:spPr>
                        <xdr:style>
                          <a:lnRef idx="1">
                            <a:schemeClr val="accent1"/>
                          </a:lnRef>
                          <a:fillRef idx="0">
                            <a:schemeClr val="accent1"/>
                          </a:fillRef>
                          <a:effectRef idx="0">
                            <a:schemeClr val="accent1"/>
                          </a:effectRef>
                          <a:fontRef idx="minor">
                            <a:schemeClr val="tx1"/>
                          </a:fontRef>
                        </xdr:style>
                      </xdr:cxnSp>
                    </xdr:grpSp>
                  </xdr:grpSp>
                </xdr:grpSp>
              </xdr:grpSp>
              <xdr:grpSp>
                <xdr:nvGrpSpPr>
                  <xdr:cNvPr id="33" name="Group 32"/>
                  <xdr:cNvGrpSpPr/>
                </xdr:nvGrpSpPr>
                <xdr:grpSpPr>
                  <a:xfrm>
                    <a:off x="7904894" y="9337431"/>
                    <a:ext cx="752598" cy="2152803"/>
                    <a:chOff x="7904894" y="9337431"/>
                    <a:chExt cx="752598" cy="2152803"/>
                  </a:xfrm>
                </xdr:grpSpPr>
                <xdr:cxnSp macro="">
                  <xdr:nvCxnSpPr>
                    <xdr:cNvPr id="17" name="Straight Arrow Connector 16"/>
                    <xdr:cNvCxnSpPr/>
                  </xdr:nvCxnSpPr>
                  <xdr:spPr>
                    <a:xfrm>
                      <a:off x="8039833" y="9659083"/>
                      <a:ext cx="617659" cy="0"/>
                    </a:xfrm>
                    <a:prstGeom prst="straightConnector1">
                      <a:avLst/>
                    </a:prstGeom>
                    <a:ln>
                      <a:headEnd type="arrow"/>
                      <a:tailEnd type="arrow"/>
                    </a:ln>
                  </xdr:spPr>
                  <xdr:style>
                    <a:lnRef idx="1">
                      <a:schemeClr val="accent1"/>
                    </a:lnRef>
                    <a:fillRef idx="0">
                      <a:schemeClr val="accent1"/>
                    </a:fillRef>
                    <a:effectRef idx="0">
                      <a:schemeClr val="accent1"/>
                    </a:effectRef>
                    <a:fontRef idx="minor">
                      <a:schemeClr val="tx1"/>
                    </a:fontRef>
                  </xdr:style>
                </xdr:cxnSp>
                <xdr:sp macro="" textlink="$C$11">
                  <xdr:nvSpPr>
                    <xdr:cNvPr id="107" name="Text Box 1095"/>
                    <xdr:cNvSpPr txBox="1">
                      <a:spLocks noChangeArrowheads="1" noTextEdit="1"/>
                    </xdr:cNvSpPr>
                  </xdr:nvSpPr>
                  <xdr:spPr bwMode="auto">
                    <a:xfrm flipH="1">
                      <a:off x="8200292" y="9337431"/>
                      <a:ext cx="238814" cy="317029"/>
                    </a:xfrm>
                    <a:prstGeom prst="rect">
                      <a:avLst/>
                    </a:prstGeom>
                    <a:noFill/>
                    <a:ln>
                      <a:noFill/>
                    </a:ln>
                    <a:extLst/>
                  </xdr:spPr>
                  <xdr:txBody>
                    <a:bodyPr vertOverflow="clip" wrap="square" lIns="27432" tIns="22860" rIns="0" bIns="0" anchor="t" upright="1"/>
                    <a:lstStyle/>
                    <a:p>
                      <a:pPr algn="l" rtl="0">
                        <a:defRPr sz="1000"/>
                      </a:pPr>
                      <a:fld id="{54513BE0-748B-4440-A603-05E2C3CD2BDA}" type="TxLink">
                        <a:rPr lang="th-TH" sz="1000" b="0" i="0" u="none" strike="noStrike" baseline="0">
                          <a:solidFill>
                            <a:srgbClr val="0000FF"/>
                          </a:solidFill>
                          <a:latin typeface="Times New Roman"/>
                        </a:rPr>
                        <a:pPr algn="l" rtl="0">
                          <a:defRPr sz="1000"/>
                        </a:pPr>
                        <a:t>4.00</a:t>
                      </a:fld>
                      <a:endParaRPr lang="th-TH" sz="1000" b="0" i="0" u="none" strike="noStrike" baseline="0">
                        <a:solidFill>
                          <a:srgbClr val="0000FF"/>
                        </a:solidFill>
                        <a:latin typeface="Times New Roman"/>
                      </a:endParaRPr>
                    </a:p>
                  </xdr:txBody>
                </xdr:sp>
                <xdr:sp macro="" textlink="$D$11">
                  <xdr:nvSpPr>
                    <xdr:cNvPr id="108" name="Text Box 1095"/>
                    <xdr:cNvSpPr txBox="1">
                      <a:spLocks noChangeArrowheads="1" noTextEdit="1"/>
                    </xdr:cNvSpPr>
                  </xdr:nvSpPr>
                  <xdr:spPr bwMode="auto">
                    <a:xfrm flipH="1">
                      <a:off x="8414036" y="9337432"/>
                      <a:ext cx="171511" cy="281130"/>
                    </a:xfrm>
                    <a:prstGeom prst="rect">
                      <a:avLst/>
                    </a:prstGeom>
                    <a:noFill/>
                    <a:ln>
                      <a:noFill/>
                    </a:ln>
                    <a:extLst/>
                  </xdr:spPr>
                  <xdr:txBody>
                    <a:bodyPr vertOverflow="clip" wrap="square" lIns="27432" tIns="22860" rIns="0" bIns="0" anchor="t" upright="1"/>
                    <a:lstStyle/>
                    <a:p>
                      <a:pPr algn="l" rtl="0">
                        <a:defRPr sz="1000"/>
                      </a:pPr>
                      <a:fld id="{56FD61AE-B2ED-4111-B674-A685DA69DE48}" type="TxLink">
                        <a:rPr lang="th-TH" sz="1000" b="0" i="0" u="none" strike="noStrike" baseline="0">
                          <a:solidFill>
                            <a:srgbClr val="0000FF"/>
                          </a:solidFill>
                          <a:latin typeface="Times New Roman"/>
                        </a:rPr>
                        <a:pPr algn="l" rtl="0">
                          <a:defRPr sz="1000"/>
                        </a:pPr>
                        <a:t>ม.</a:t>
                      </a:fld>
                      <a:endParaRPr lang="th-TH" sz="1000" b="0" i="0" u="none" strike="noStrike" baseline="0">
                        <a:solidFill>
                          <a:srgbClr val="0000FF"/>
                        </a:solidFill>
                        <a:latin typeface="Times New Roman"/>
                      </a:endParaRPr>
                    </a:p>
                  </xdr:txBody>
                </xdr:sp>
                <xdr:sp macro="" textlink="">
                  <xdr:nvSpPr>
                    <xdr:cNvPr id="19" name="TextBox 18"/>
                    <xdr:cNvSpPr txBox="1"/>
                  </xdr:nvSpPr>
                  <xdr:spPr>
                    <a:xfrm rot="16200000">
                      <a:off x="7924994" y="9981345"/>
                      <a:ext cx="304409" cy="344610"/>
                    </a:xfrm>
                    <a:prstGeom prst="rect">
                      <a:avLst/>
                    </a:prstGeom>
                    <a:noFill/>
                    <a:ln w="9525" cmpd="sng">
                      <a:noFill/>
                    </a:ln>
                  </xdr:spPr>
                  <xdr:style>
                    <a:lnRef idx="0">
                      <a:scrgbClr r="0" g="0" b="0"/>
                    </a:lnRef>
                    <a:fillRef idx="0">
                      <a:scrgbClr r="0" g="0" b="0"/>
                    </a:fillRef>
                    <a:effectRef idx="0">
                      <a:scrgbClr r="0" g="0" b="0"/>
                    </a:effectRef>
                    <a:fontRef idx="minor">
                      <a:schemeClr val="dk1"/>
                    </a:fontRef>
                  </xdr:style>
                  <xdr:txBody>
                    <a:bodyPr vertOverflow="clip" horzOverflow="clip" wrap="square" rtlCol="0" anchor="t"/>
                    <a:lstStyle/>
                    <a:p>
                      <a:r>
                        <a:rPr lang="en-US" sz="1100" b="1"/>
                        <a:t>A</a:t>
                      </a:r>
                      <a:endParaRPr lang="th-TH" sz="1100" b="1"/>
                    </a:p>
                  </xdr:txBody>
                </xdr:sp>
                <xdr:sp macro="" textlink="">
                  <xdr:nvSpPr>
                    <xdr:cNvPr id="113" name="TextBox 112"/>
                    <xdr:cNvSpPr txBox="1"/>
                  </xdr:nvSpPr>
                  <xdr:spPr>
                    <a:xfrm rot="16200000">
                      <a:off x="7972637" y="10646506"/>
                      <a:ext cx="294850" cy="275250"/>
                    </a:xfrm>
                    <a:prstGeom prst="rect">
                      <a:avLst/>
                    </a:prstGeom>
                    <a:noFill/>
                    <a:ln w="9525" cmpd="sng">
                      <a:noFill/>
                    </a:ln>
                  </xdr:spPr>
                  <xdr:style>
                    <a:lnRef idx="0">
                      <a:scrgbClr r="0" g="0" b="0"/>
                    </a:lnRef>
                    <a:fillRef idx="0">
                      <a:scrgbClr r="0" g="0" b="0"/>
                    </a:fillRef>
                    <a:effectRef idx="0">
                      <a:scrgbClr r="0" g="0" b="0"/>
                    </a:effectRef>
                    <a:fontRef idx="minor">
                      <a:schemeClr val="dk1"/>
                    </a:fontRef>
                  </xdr:style>
                  <xdr:txBody>
                    <a:bodyPr vertOverflow="clip" horzOverflow="clip" wrap="square" rtlCol="0" anchor="t"/>
                    <a:lstStyle/>
                    <a:p>
                      <a:r>
                        <a:rPr lang="en-US" sz="1100" b="1"/>
                        <a:t>B</a:t>
                      </a:r>
                      <a:endParaRPr lang="th-TH" sz="1100" b="1"/>
                    </a:p>
                  </xdr:txBody>
                </xdr:sp>
                <xdr:sp macro="" textlink="">
                  <xdr:nvSpPr>
                    <xdr:cNvPr id="114" name="TextBox 113"/>
                    <xdr:cNvSpPr txBox="1"/>
                  </xdr:nvSpPr>
                  <xdr:spPr>
                    <a:xfrm rot="16200000">
                      <a:off x="7963113" y="11206279"/>
                      <a:ext cx="294850" cy="273060"/>
                    </a:xfrm>
                    <a:prstGeom prst="rect">
                      <a:avLst/>
                    </a:prstGeom>
                    <a:noFill/>
                    <a:ln w="9525" cmpd="sng">
                      <a:noFill/>
                    </a:ln>
                  </xdr:spPr>
                  <xdr:style>
                    <a:lnRef idx="0">
                      <a:scrgbClr r="0" g="0" b="0"/>
                    </a:lnRef>
                    <a:fillRef idx="0">
                      <a:scrgbClr r="0" g="0" b="0"/>
                    </a:fillRef>
                    <a:effectRef idx="0">
                      <a:scrgbClr r="0" g="0" b="0"/>
                    </a:effectRef>
                    <a:fontRef idx="minor">
                      <a:schemeClr val="dk1"/>
                    </a:fontRef>
                  </xdr:style>
                  <xdr:txBody>
                    <a:bodyPr vertOverflow="clip" horzOverflow="clip" wrap="square" rtlCol="0" anchor="t"/>
                    <a:lstStyle/>
                    <a:p>
                      <a:r>
                        <a:rPr lang="en-US" sz="1100" b="1"/>
                        <a:t>C</a:t>
                      </a:r>
                      <a:endParaRPr lang="th-TH" sz="1100" b="1"/>
                    </a:p>
                  </xdr:txBody>
                </xdr:sp>
              </xdr:grpSp>
            </xdr:grpSp>
            <xdr:grpSp>
              <xdr:nvGrpSpPr>
                <xdr:cNvPr id="97" name="Group 96"/>
                <xdr:cNvGrpSpPr/>
              </xdr:nvGrpSpPr>
              <xdr:grpSpPr>
                <a:xfrm>
                  <a:off x="8499662" y="10833287"/>
                  <a:ext cx="2034393" cy="735053"/>
                  <a:chOff x="7736928" y="3658913"/>
                  <a:chExt cx="2047840" cy="742897"/>
                </a:xfrm>
              </xdr:grpSpPr>
              <xdr:sp macro="" textlink="">
                <xdr:nvSpPr>
                  <xdr:cNvPr id="98" name="Rectangle 97"/>
                  <xdr:cNvSpPr/>
                </xdr:nvSpPr>
                <xdr:spPr>
                  <a:xfrm>
                    <a:off x="9041817" y="3896710"/>
                    <a:ext cx="276225" cy="304801"/>
                  </a:xfrm>
                  <a:prstGeom prst="rect">
                    <a:avLst/>
                  </a:prstGeom>
                  <a:pattFill prst="dkUpDiag">
                    <a:fgClr>
                      <a:schemeClr val="accent1"/>
                    </a:fgClr>
                    <a:bgClr>
                      <a:schemeClr val="bg1"/>
                    </a:bgClr>
                  </a:pattFill>
                </xdr:spPr>
                <xdr:style>
                  <a:lnRef idx="2">
                    <a:schemeClr val="accent1">
                      <a:shade val="50000"/>
                    </a:schemeClr>
                  </a:lnRef>
                  <a:fillRef idx="1">
                    <a:schemeClr val="accent1"/>
                  </a:fillRef>
                  <a:effectRef idx="0">
                    <a:schemeClr val="accent1"/>
                  </a:effectRef>
                  <a:fontRef idx="minor">
                    <a:schemeClr val="lt1"/>
                  </a:fontRef>
                </xdr:style>
                <xdr:txBody>
                  <a:bodyPr vertOverflow="clip" horzOverflow="clip" rtlCol="0" anchor="t"/>
                  <a:lstStyle/>
                  <a:p>
                    <a:pPr algn="l"/>
                    <a:endParaRPr lang="th-TH" sz="1100"/>
                  </a:p>
                </xdr:txBody>
              </xdr:sp>
              <xdr:grpSp>
                <xdr:nvGrpSpPr>
                  <xdr:cNvPr id="99" name="Group 98"/>
                  <xdr:cNvGrpSpPr/>
                </xdr:nvGrpSpPr>
                <xdr:grpSpPr>
                  <a:xfrm>
                    <a:off x="7736928" y="3658913"/>
                    <a:ext cx="2047840" cy="742897"/>
                    <a:chOff x="7736928" y="3658913"/>
                    <a:chExt cx="2047840" cy="742897"/>
                  </a:xfrm>
                </xdr:grpSpPr>
                <xdr:sp macro="" textlink="$G$14">
                  <xdr:nvSpPr>
                    <xdr:cNvPr id="100" name="Text Box 1095"/>
                    <xdr:cNvSpPr txBox="1">
                      <a:spLocks noChangeArrowheads="1" noTextEdit="1"/>
                    </xdr:cNvSpPr>
                  </xdr:nvSpPr>
                  <xdr:spPr bwMode="auto">
                    <a:xfrm flipH="1">
                      <a:off x="9374954" y="3888426"/>
                      <a:ext cx="409814" cy="322486"/>
                    </a:xfrm>
                    <a:prstGeom prst="rect">
                      <a:avLst/>
                    </a:prstGeom>
                    <a:noFill/>
                    <a:ln>
                      <a:noFill/>
                    </a:ln>
                    <a:extLst/>
                  </xdr:spPr>
                  <xdr:txBody>
                    <a:bodyPr vertOverflow="clip" wrap="square" lIns="27432" tIns="22860" rIns="0" bIns="0" anchor="t" upright="1"/>
                    <a:lstStyle/>
                    <a:p>
                      <a:pPr algn="l" rtl="0">
                        <a:defRPr sz="1000"/>
                      </a:pPr>
                      <a:fld id="{ECECE180-FBA7-458F-BBE6-98160676AAC6}" type="TxLink">
                        <a:rPr lang="th-TH" sz="1000" b="0" i="0" u="none" strike="noStrike" baseline="0">
                          <a:solidFill>
                            <a:srgbClr val="0000FF"/>
                          </a:solidFill>
                          <a:latin typeface="Times New Roman"/>
                        </a:rPr>
                        <a:pPr algn="l" rtl="0">
                          <a:defRPr sz="1000"/>
                        </a:pPr>
                        <a:t>0.25</a:t>
                      </a:fld>
                      <a:endParaRPr lang="th-TH" sz="1000" b="0" i="0" u="none" strike="noStrike" baseline="0">
                        <a:solidFill>
                          <a:srgbClr val="0000FF"/>
                        </a:solidFill>
                        <a:latin typeface="Times New Roman"/>
                      </a:endParaRPr>
                    </a:p>
                  </xdr:txBody>
                </xdr:sp>
                <xdr:sp macro="" textlink="$G$13">
                  <xdr:nvSpPr>
                    <xdr:cNvPr id="101" name="Text Box 1095"/>
                    <xdr:cNvSpPr txBox="1">
                      <a:spLocks noChangeArrowheads="1" noTextEdit="1"/>
                    </xdr:cNvSpPr>
                  </xdr:nvSpPr>
                  <xdr:spPr bwMode="auto">
                    <a:xfrm flipH="1">
                      <a:off x="9061520" y="3660279"/>
                      <a:ext cx="409266" cy="312952"/>
                    </a:xfrm>
                    <a:prstGeom prst="rect">
                      <a:avLst/>
                    </a:prstGeom>
                    <a:noFill/>
                    <a:ln>
                      <a:noFill/>
                    </a:ln>
                    <a:extLst/>
                  </xdr:spPr>
                  <xdr:txBody>
                    <a:bodyPr vertOverflow="clip" wrap="square" lIns="27432" tIns="22860" rIns="0" bIns="0" anchor="t" upright="1"/>
                    <a:lstStyle/>
                    <a:p>
                      <a:pPr algn="l" rtl="0">
                        <a:defRPr sz="1000"/>
                      </a:pPr>
                      <a:fld id="{F965F13F-EA86-4538-B87A-1F16D9743045}" type="TxLink">
                        <a:rPr lang="th-TH" sz="1000" b="0" i="0" u="none" strike="noStrike" baseline="0">
                          <a:solidFill>
                            <a:srgbClr val="0000FF"/>
                          </a:solidFill>
                          <a:latin typeface="Times New Roman"/>
                        </a:rPr>
                        <a:pPr algn="l" rtl="0">
                          <a:defRPr sz="1000"/>
                        </a:pPr>
                        <a:t>0.25</a:t>
                      </a:fld>
                      <a:endParaRPr lang="th-TH" sz="1000" b="0" i="0" u="none" strike="noStrike" baseline="0">
                        <a:solidFill>
                          <a:srgbClr val="0000FF"/>
                        </a:solidFill>
                        <a:latin typeface="Times New Roman"/>
                      </a:endParaRPr>
                    </a:p>
                  </xdr:txBody>
                </xdr:sp>
                <xdr:sp macro="" textlink="">
                  <xdr:nvSpPr>
                    <xdr:cNvPr id="102" name="Oval 101"/>
                    <xdr:cNvSpPr/>
                  </xdr:nvSpPr>
                  <xdr:spPr>
                    <a:xfrm>
                      <a:off x="7736928" y="3830539"/>
                      <a:ext cx="238709" cy="199903"/>
                    </a:xfrm>
                    <a:prstGeom prst="ellipse">
                      <a:avLst/>
                    </a:prstGeom>
                    <a:noFill/>
                    <a:ln w="9525"/>
                  </xdr:spPr>
                  <xdr:style>
                    <a:lnRef idx="2">
                      <a:schemeClr val="accent1">
                        <a:shade val="50000"/>
                      </a:schemeClr>
                    </a:lnRef>
                    <a:fillRef idx="1">
                      <a:schemeClr val="accent1"/>
                    </a:fillRef>
                    <a:effectRef idx="0">
                      <a:schemeClr val="accent1"/>
                    </a:effectRef>
                    <a:fontRef idx="minor">
                      <a:schemeClr val="lt1"/>
                    </a:fontRef>
                  </xdr:style>
                  <xdr:txBody>
                    <a:bodyPr vertOverflow="clip" horzOverflow="clip" rtlCol="0" anchor="t"/>
                    <a:lstStyle/>
                    <a:p>
                      <a:pPr algn="l"/>
                      <a:endParaRPr lang="th-TH" sz="1100"/>
                    </a:p>
                  </xdr:txBody>
                </xdr:sp>
                <xdr:sp macro="" textlink="">
                  <xdr:nvSpPr>
                    <xdr:cNvPr id="103" name="Oval 102"/>
                    <xdr:cNvSpPr/>
                  </xdr:nvSpPr>
                  <xdr:spPr>
                    <a:xfrm>
                      <a:off x="8851655" y="3658913"/>
                      <a:ext cx="809423" cy="742897"/>
                    </a:xfrm>
                    <a:prstGeom prst="ellipse">
                      <a:avLst/>
                    </a:prstGeom>
                    <a:noFill/>
                    <a:ln w="6350"/>
                  </xdr:spPr>
                  <xdr:style>
                    <a:lnRef idx="2">
                      <a:schemeClr val="accent1">
                        <a:shade val="50000"/>
                      </a:schemeClr>
                    </a:lnRef>
                    <a:fillRef idx="1">
                      <a:schemeClr val="accent1"/>
                    </a:fillRef>
                    <a:effectRef idx="0">
                      <a:schemeClr val="accent1"/>
                    </a:effectRef>
                    <a:fontRef idx="minor">
                      <a:schemeClr val="lt1"/>
                    </a:fontRef>
                  </xdr:style>
                  <xdr:txBody>
                    <a:bodyPr vertOverflow="clip" horzOverflow="clip" rtlCol="0" anchor="t"/>
                    <a:lstStyle/>
                    <a:p>
                      <a:pPr algn="l"/>
                      <a:endParaRPr lang="th-TH" sz="1100"/>
                    </a:p>
                  </xdr:txBody>
                </xdr:sp>
                <xdr:cxnSp macro="">
                  <xdr:nvCxnSpPr>
                    <xdr:cNvPr id="104" name="Straight Connector 103"/>
                    <xdr:cNvCxnSpPr>
                      <a:endCxn id="103" idx="4"/>
                    </xdr:cNvCxnSpPr>
                  </xdr:nvCxnSpPr>
                  <xdr:spPr>
                    <a:xfrm>
                      <a:off x="7851252" y="4039879"/>
                      <a:ext cx="1405772" cy="361931"/>
                    </a:xfrm>
                    <a:prstGeom prst="line">
                      <a:avLst/>
                    </a:prstGeom>
                    <a:ln w="6350">
                      <a:prstDash val="dash"/>
                    </a:ln>
                  </xdr:spPr>
                  <xdr:style>
                    <a:lnRef idx="1">
                      <a:schemeClr val="accent1"/>
                    </a:lnRef>
                    <a:fillRef idx="0">
                      <a:schemeClr val="accent1"/>
                    </a:fillRef>
                    <a:effectRef idx="0">
                      <a:schemeClr val="accent1"/>
                    </a:effectRef>
                    <a:fontRef idx="minor">
                      <a:schemeClr val="tx1"/>
                    </a:fontRef>
                  </xdr:style>
                </xdr:cxnSp>
                <xdr:cxnSp macro="">
                  <xdr:nvCxnSpPr>
                    <xdr:cNvPr id="105" name="Straight Connector 104"/>
                    <xdr:cNvCxnSpPr>
                      <a:endCxn id="103" idx="0"/>
                    </xdr:cNvCxnSpPr>
                  </xdr:nvCxnSpPr>
                  <xdr:spPr>
                    <a:xfrm flipV="1">
                      <a:off x="7848247" y="3658913"/>
                      <a:ext cx="1408776" cy="162840"/>
                    </a:xfrm>
                    <a:prstGeom prst="line">
                      <a:avLst/>
                    </a:prstGeom>
                    <a:ln w="6350">
                      <a:prstDash val="dash"/>
                    </a:ln>
                  </xdr:spPr>
                  <xdr:style>
                    <a:lnRef idx="1">
                      <a:schemeClr val="accent1"/>
                    </a:lnRef>
                    <a:fillRef idx="0">
                      <a:schemeClr val="accent1"/>
                    </a:fillRef>
                    <a:effectRef idx="0">
                      <a:schemeClr val="accent1"/>
                    </a:effectRef>
                    <a:fontRef idx="minor">
                      <a:schemeClr val="tx1"/>
                    </a:fontRef>
                  </xdr:style>
                </xdr:cxnSp>
              </xdr:grpSp>
            </xdr:grpSp>
          </xdr:grpSp>
          <xdr:sp macro="" textlink="$G$12">
            <xdr:nvSpPr>
              <xdr:cNvPr id="183" name="Text Box 1095"/>
              <xdr:cNvSpPr txBox="1">
                <a:spLocks noChangeArrowheads="1" noTextEdit="1"/>
              </xdr:cNvSpPr>
            </xdr:nvSpPr>
            <xdr:spPr bwMode="auto">
              <a:xfrm flipH="1">
                <a:off x="7704865" y="10415172"/>
                <a:ext cx="239374" cy="318818"/>
              </a:xfrm>
              <a:prstGeom prst="rect">
                <a:avLst/>
              </a:prstGeom>
              <a:noFill/>
              <a:ln>
                <a:noFill/>
              </a:ln>
              <a:extLst/>
            </xdr:spPr>
            <xdr:txBody>
              <a:bodyPr vertOverflow="clip" wrap="square" lIns="27432" tIns="22860" rIns="0" bIns="0" anchor="t" upright="1"/>
              <a:lstStyle/>
              <a:p>
                <a:pPr algn="l" rtl="0">
                  <a:defRPr sz="1000"/>
                </a:pPr>
                <a:fld id="{67609DE8-8B07-460B-9CA4-D542F5103994}" type="TxLink">
                  <a:rPr lang="th-TH" sz="1000" b="0" i="0" u="none" strike="noStrike" baseline="0">
                    <a:solidFill>
                      <a:srgbClr val="0000FF"/>
                    </a:solidFill>
                    <a:latin typeface="Times New Roman"/>
                  </a:rPr>
                  <a:pPr algn="l" rtl="0">
                    <a:defRPr sz="1000"/>
                  </a:pPr>
                  <a:t>5.50</a:t>
                </a:fld>
                <a:endParaRPr lang="th-TH" sz="1000" b="0" i="0" u="none" strike="noStrike" baseline="0">
                  <a:solidFill>
                    <a:srgbClr val="0000FF"/>
                  </a:solidFill>
                  <a:latin typeface="Times New Roman"/>
                </a:endParaRPr>
              </a:p>
            </xdr:txBody>
          </xdr:sp>
          <xdr:sp macro="" textlink="$D$11">
            <xdr:nvSpPr>
              <xdr:cNvPr id="184" name="Text Box 1095"/>
              <xdr:cNvSpPr txBox="1">
                <a:spLocks noChangeArrowheads="1" noTextEdit="1"/>
              </xdr:cNvSpPr>
            </xdr:nvSpPr>
            <xdr:spPr bwMode="auto">
              <a:xfrm flipH="1">
                <a:off x="7934490" y="10415887"/>
                <a:ext cx="171913" cy="282716"/>
              </a:xfrm>
              <a:prstGeom prst="rect">
                <a:avLst/>
              </a:prstGeom>
              <a:noFill/>
              <a:ln>
                <a:noFill/>
              </a:ln>
              <a:extLst/>
            </xdr:spPr>
            <xdr:txBody>
              <a:bodyPr vertOverflow="clip" wrap="square" lIns="27432" tIns="22860" rIns="0" bIns="0" anchor="t" upright="1"/>
              <a:lstStyle/>
              <a:p>
                <a:pPr algn="l" rtl="0">
                  <a:defRPr sz="1000"/>
                </a:pPr>
                <a:fld id="{56FD61AE-B2ED-4111-B674-A685DA69DE48}" type="TxLink">
                  <a:rPr lang="th-TH" sz="1000" b="0" i="0" u="none" strike="noStrike" baseline="0">
                    <a:solidFill>
                      <a:srgbClr val="0000FF"/>
                    </a:solidFill>
                    <a:latin typeface="Times New Roman"/>
                  </a:rPr>
                  <a:pPr algn="l" rtl="0">
                    <a:defRPr sz="1000"/>
                  </a:pPr>
                  <a:t>ม.</a:t>
                </a:fld>
                <a:endParaRPr lang="th-TH" sz="1000" b="0" i="0" u="none" strike="noStrike" baseline="0">
                  <a:solidFill>
                    <a:srgbClr val="0000FF"/>
                  </a:solidFill>
                  <a:latin typeface="Times New Roman"/>
                </a:endParaRPr>
              </a:p>
            </xdr:txBody>
          </xdr:sp>
          <xdr:cxnSp macro="">
            <xdr:nvCxnSpPr>
              <xdr:cNvPr id="185" name="Straight Arrow Connector 184"/>
              <xdr:cNvCxnSpPr/>
            </xdr:nvCxnSpPr>
            <xdr:spPr>
              <a:xfrm flipH="1" flipV="1">
                <a:off x="8091701" y="10292061"/>
                <a:ext cx="4549" cy="595014"/>
              </a:xfrm>
              <a:prstGeom prst="straightConnector1">
                <a:avLst/>
              </a:prstGeom>
              <a:ln>
                <a:headEnd type="arrow"/>
                <a:tailEnd type="arrow"/>
              </a:ln>
            </xdr:spPr>
            <xdr:style>
              <a:lnRef idx="1">
                <a:schemeClr val="accent1"/>
              </a:lnRef>
              <a:fillRef idx="0">
                <a:schemeClr val="accent1"/>
              </a:fillRef>
              <a:effectRef idx="0">
                <a:schemeClr val="accent1"/>
              </a:effectRef>
              <a:fontRef idx="minor">
                <a:schemeClr val="tx1"/>
              </a:fontRef>
            </xdr:style>
          </xdr:cxnSp>
        </xdr:grpSp>
        <xdr:sp macro="" textlink="">
          <xdr:nvSpPr>
            <xdr:cNvPr id="281" name="TextBox 280"/>
            <xdr:cNvSpPr txBox="1"/>
          </xdr:nvSpPr>
          <xdr:spPr>
            <a:xfrm>
              <a:off x="8873127" y="10120000"/>
              <a:ext cx="292589" cy="271926"/>
            </a:xfrm>
            <a:prstGeom prst="rect">
              <a:avLst/>
            </a:prstGeom>
            <a:noFill/>
            <a:ln w="9525" cmpd="sng">
              <a:noFill/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dk1"/>
            </a:fontRef>
          </xdr:style>
          <xdr:txBody>
            <a:bodyPr vertOverflow="clip" horzOverflow="clip" wrap="square" rtlCol="0" anchor="t"/>
            <a:lstStyle/>
            <a:p>
              <a:r>
                <a:rPr lang="en-US" sz="1100" b="1"/>
                <a:t>D</a:t>
              </a:r>
              <a:endParaRPr lang="th-TH" sz="1100" b="1"/>
            </a:p>
          </xdr:txBody>
        </xdr:sp>
        <xdr:sp macro="" textlink="">
          <xdr:nvSpPr>
            <xdr:cNvPr id="282" name="TextBox 281"/>
            <xdr:cNvSpPr txBox="1"/>
          </xdr:nvSpPr>
          <xdr:spPr>
            <a:xfrm>
              <a:off x="9339852" y="10115517"/>
              <a:ext cx="256373" cy="271926"/>
            </a:xfrm>
            <a:prstGeom prst="rect">
              <a:avLst/>
            </a:prstGeom>
            <a:noFill/>
            <a:ln w="9525" cmpd="sng">
              <a:noFill/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dk1"/>
            </a:fontRef>
          </xdr:style>
          <xdr:txBody>
            <a:bodyPr vertOverflow="clip" horzOverflow="clip" wrap="square" rtlCol="0" anchor="t"/>
            <a:lstStyle/>
            <a:p>
              <a:r>
                <a:rPr lang="en-US" sz="1100" b="1"/>
                <a:t>F</a:t>
              </a:r>
              <a:endParaRPr lang="th-TH" sz="1100" b="1"/>
            </a:p>
          </xdr:txBody>
        </xdr:sp>
        <xdr:sp macro="" textlink="">
          <xdr:nvSpPr>
            <xdr:cNvPr id="283" name="TextBox 282"/>
            <xdr:cNvSpPr txBox="1"/>
          </xdr:nvSpPr>
          <xdr:spPr>
            <a:xfrm>
              <a:off x="9893066" y="10101866"/>
              <a:ext cx="518744" cy="281094"/>
            </a:xfrm>
            <a:prstGeom prst="rect">
              <a:avLst/>
            </a:prstGeom>
            <a:noFill/>
            <a:ln w="9525" cmpd="sng">
              <a:noFill/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dk1"/>
            </a:fontRef>
          </xdr:style>
          <xdr:txBody>
            <a:bodyPr vertOverflow="clip" horzOverflow="clip" wrap="square" rtlCol="0" anchor="t"/>
            <a:lstStyle/>
            <a:p>
              <a:r>
                <a:rPr lang="en-US" sz="1100" b="1"/>
                <a:t>G</a:t>
              </a:r>
              <a:endParaRPr lang="th-TH" sz="1100" b="1"/>
            </a:p>
          </xdr:txBody>
        </xdr:sp>
      </xdr:grpSp>
      <xdr:sp macro="" textlink="">
        <xdr:nvSpPr>
          <xdr:cNvPr id="167" name="Rectangle 166"/>
          <xdr:cNvSpPr/>
        </xdr:nvSpPr>
        <xdr:spPr>
          <a:xfrm>
            <a:off x="8528237" y="10086976"/>
            <a:ext cx="2314575" cy="609600"/>
          </a:xfrm>
          <a:prstGeom prst="rect">
            <a:avLst/>
          </a:prstGeom>
          <a:solidFill>
            <a:srgbClr val="92D050">
              <a:alpha val="44000"/>
            </a:srgbClr>
          </a:solidFill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th-TH" sz="1100"/>
          </a:p>
        </xdr:txBody>
      </xdr:sp>
    </xdr:grpSp>
    <xdr:clientData/>
  </xdr:twoCellAnchor>
  <xdr:twoCellAnchor>
    <xdr:from>
      <xdr:col>1</xdr:col>
      <xdr:colOff>324969</xdr:colOff>
      <xdr:row>97</xdr:row>
      <xdr:rowOff>11205</xdr:rowOff>
    </xdr:from>
    <xdr:to>
      <xdr:col>2</xdr:col>
      <xdr:colOff>212135</xdr:colOff>
      <xdr:row>98</xdr:row>
      <xdr:rowOff>134471</xdr:rowOff>
    </xdr:to>
    <xdr:pic>
      <xdr:nvPicPr>
        <xdr:cNvPr id="445" name="รูปภาพ 60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BEBA8EAE-BF5A-486C-A8C5-ECC9F3942E4B}">
              <a14:imgProps xmlns:a14="http://schemas.microsoft.com/office/drawing/2010/main">
                <a14:imgLayer r:embed="rId8">
                  <a14:imgEffect>
                    <a14:sharpenSoften amount="50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30087" y="33684881"/>
          <a:ext cx="1702519" cy="41461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376516</xdr:colOff>
      <xdr:row>100</xdr:row>
      <xdr:rowOff>230842</xdr:rowOff>
    </xdr:from>
    <xdr:to>
      <xdr:col>2</xdr:col>
      <xdr:colOff>263682</xdr:colOff>
      <xdr:row>102</xdr:row>
      <xdr:rowOff>62754</xdr:rowOff>
    </xdr:to>
    <xdr:pic>
      <xdr:nvPicPr>
        <xdr:cNvPr id="451" name="รูปภาพ 60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BEBA8EAE-BF5A-486C-A8C5-ECC9F3942E4B}">
              <a14:imgProps xmlns:a14="http://schemas.microsoft.com/office/drawing/2010/main">
                <a14:imgLayer r:embed="rId8">
                  <a14:imgEffect>
                    <a14:sharpenSoften amount="50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634" y="34778577"/>
          <a:ext cx="1702519" cy="41461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129666</xdr:colOff>
      <xdr:row>102</xdr:row>
      <xdr:rowOff>252823</xdr:rowOff>
    </xdr:from>
    <xdr:to>
      <xdr:col>2</xdr:col>
      <xdr:colOff>275051</xdr:colOff>
      <xdr:row>104</xdr:row>
      <xdr:rowOff>100853</xdr:rowOff>
    </xdr:to>
    <xdr:pic>
      <xdr:nvPicPr>
        <xdr:cNvPr id="455" name="รูปภาพ 64"/>
        <xdr:cNvPicPr>
          <a:picLocks noChangeAspect="1" noChangeArrowheads="1"/>
        </xdr:cNvPicPr>
      </xdr:nvPicPr>
      <xdr:blipFill>
        <a:blip xmlns:r="http://schemas.openxmlformats.org/officeDocument/2006/relationships" r:embed="rId9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BEBA8EAE-BF5A-486C-A8C5-ECC9F3942E4B}">
              <a14:imgProps xmlns:a14="http://schemas.microsoft.com/office/drawing/2010/main">
                <a14:imgLayer r:embed="rId10">
                  <a14:imgEffect>
                    <a14:sharpenSoften amount="50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4784" y="35383264"/>
          <a:ext cx="1960738" cy="43073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120542</xdr:colOff>
      <xdr:row>87</xdr:row>
      <xdr:rowOff>111332</xdr:rowOff>
    </xdr:from>
    <xdr:to>
      <xdr:col>11</xdr:col>
      <xdr:colOff>641118</xdr:colOff>
      <xdr:row>99</xdr:row>
      <xdr:rowOff>12071</xdr:rowOff>
    </xdr:to>
    <xdr:pic>
      <xdr:nvPicPr>
        <xdr:cNvPr id="20" name="Picture 19"/>
        <xdr:cNvPicPr>
          <a:picLocks noChangeAspect="1"/>
        </xdr:cNvPicPr>
      </xdr:nvPicPr>
      <xdr:blipFill rotWithShape="1">
        <a:blip xmlns:r="http://schemas.openxmlformats.org/officeDocument/2006/relationships" r:embed="rId11"/>
        <a:srcRect l="72190" t="33338" r="19585" b="32415"/>
        <a:stretch/>
      </xdr:blipFill>
      <xdr:spPr>
        <a:xfrm>
          <a:off x="9455042" y="25162082"/>
          <a:ext cx="2515223" cy="3408180"/>
        </a:xfrm>
        <a:prstGeom prst="rect">
          <a:avLst/>
        </a:prstGeom>
      </xdr:spPr>
    </xdr:pic>
    <xdr:clientData/>
  </xdr:twoCellAnchor>
  <xdr:twoCellAnchor editAs="oneCell">
    <xdr:from>
      <xdr:col>9</xdr:col>
      <xdr:colOff>163430</xdr:colOff>
      <xdr:row>101</xdr:row>
      <xdr:rowOff>116133</xdr:rowOff>
    </xdr:from>
    <xdr:to>
      <xdr:col>11</xdr:col>
      <xdr:colOff>709831</xdr:colOff>
      <xdr:row>108</xdr:row>
      <xdr:rowOff>235164</xdr:rowOff>
    </xdr:to>
    <xdr:pic>
      <xdr:nvPicPr>
        <xdr:cNvPr id="22" name="Picture 21"/>
        <xdr:cNvPicPr>
          <a:picLocks noChangeAspect="1"/>
        </xdr:cNvPicPr>
      </xdr:nvPicPr>
      <xdr:blipFill rotWithShape="1">
        <a:blip xmlns:r="http://schemas.openxmlformats.org/officeDocument/2006/relationships" r:embed="rId11"/>
        <a:srcRect l="72201" t="68758" r="19817" b="9755"/>
        <a:stretch/>
      </xdr:blipFill>
      <xdr:spPr>
        <a:xfrm>
          <a:off x="9475518" y="29654839"/>
          <a:ext cx="2542448" cy="2197721"/>
        </a:xfrm>
        <a:prstGeom prst="rect">
          <a:avLst/>
        </a:prstGeom>
      </xdr:spPr>
    </xdr:pic>
    <xdr:clientData/>
  </xdr:twoCellAnchor>
  <xdr:twoCellAnchor>
    <xdr:from>
      <xdr:col>1</xdr:col>
      <xdr:colOff>78442</xdr:colOff>
      <xdr:row>137</xdr:row>
      <xdr:rowOff>56029</xdr:rowOff>
    </xdr:from>
    <xdr:to>
      <xdr:col>1</xdr:col>
      <xdr:colOff>1238313</xdr:colOff>
      <xdr:row>138</xdr:row>
      <xdr:rowOff>19609</xdr:rowOff>
    </xdr:to>
    <xdr:pic>
      <xdr:nvPicPr>
        <xdr:cNvPr id="361" name="Picture 360"/>
        <xdr:cNvPicPr>
          <a:picLocks noChangeAspect="1" noChangeArrowheads="1"/>
        </xdr:cNvPicPr>
      </xdr:nvPicPr>
      <xdr:blipFill>
        <a:blip xmlns:r="http://schemas.openxmlformats.org/officeDocument/2006/relationships" r:embed="rId1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3560" y="34839088"/>
          <a:ext cx="1159871" cy="25493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89646</xdr:colOff>
      <xdr:row>153</xdr:row>
      <xdr:rowOff>78442</xdr:rowOff>
    </xdr:from>
    <xdr:to>
      <xdr:col>1</xdr:col>
      <xdr:colOff>1249517</xdr:colOff>
      <xdr:row>154</xdr:row>
      <xdr:rowOff>30817</xdr:rowOff>
    </xdr:to>
    <xdr:pic>
      <xdr:nvPicPr>
        <xdr:cNvPr id="364" name="Picture 363"/>
        <xdr:cNvPicPr>
          <a:picLocks noChangeAspect="1" noChangeArrowheads="1"/>
        </xdr:cNvPicPr>
      </xdr:nvPicPr>
      <xdr:blipFill>
        <a:blip xmlns:r="http://schemas.openxmlformats.org/officeDocument/2006/relationships" r:embed="rId1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4764" y="40128266"/>
          <a:ext cx="1159871" cy="24372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8</xdr:col>
      <xdr:colOff>408759</xdr:colOff>
      <xdr:row>109</xdr:row>
      <xdr:rowOff>280628</xdr:rowOff>
    </xdr:from>
    <xdr:to>
      <xdr:col>13</xdr:col>
      <xdr:colOff>208838</xdr:colOff>
      <xdr:row>122</xdr:row>
      <xdr:rowOff>50246</xdr:rowOff>
    </xdr:to>
    <xdr:grpSp>
      <xdr:nvGrpSpPr>
        <xdr:cNvPr id="53" name="Group 52"/>
        <xdr:cNvGrpSpPr/>
      </xdr:nvGrpSpPr>
      <xdr:grpSpPr>
        <a:xfrm>
          <a:off x="8678700" y="32150157"/>
          <a:ext cx="4797903" cy="3557207"/>
          <a:chOff x="8790759" y="32846603"/>
          <a:chExt cx="3886304" cy="3608193"/>
        </a:xfrm>
      </xdr:grpSpPr>
      <xdr:pic>
        <xdr:nvPicPr>
          <xdr:cNvPr id="82" name="Picture 81"/>
          <xdr:cNvPicPr>
            <a:picLocks noChangeAspect="1"/>
          </xdr:cNvPicPr>
        </xdr:nvPicPr>
        <xdr:blipFill rotWithShape="1">
          <a:blip xmlns:r="http://schemas.openxmlformats.org/officeDocument/2006/relationships" r:embed="rId13"/>
          <a:srcRect l="63436" t="38319" r="28704" b="39153"/>
          <a:stretch/>
        </xdr:blipFill>
        <xdr:spPr>
          <a:xfrm>
            <a:off x="8790759" y="32846603"/>
            <a:ext cx="3886304" cy="3608193"/>
          </a:xfrm>
          <a:prstGeom prst="rect">
            <a:avLst/>
          </a:prstGeom>
        </xdr:spPr>
      </xdr:pic>
      <xdr:grpSp>
        <xdr:nvGrpSpPr>
          <xdr:cNvPr id="35" name="Group 34"/>
          <xdr:cNvGrpSpPr/>
        </xdr:nvGrpSpPr>
        <xdr:grpSpPr>
          <a:xfrm>
            <a:off x="9801225" y="33232725"/>
            <a:ext cx="2314575" cy="2409825"/>
            <a:chOff x="9801225" y="33232725"/>
            <a:chExt cx="2314575" cy="2409825"/>
          </a:xfrm>
        </xdr:grpSpPr>
        <xdr:sp macro="" textlink="">
          <xdr:nvSpPr>
            <xdr:cNvPr id="21" name="Rectangle 20"/>
            <xdr:cNvSpPr/>
          </xdr:nvSpPr>
          <xdr:spPr>
            <a:xfrm>
              <a:off x="10115550" y="33232725"/>
              <a:ext cx="180975" cy="228600"/>
            </a:xfrm>
            <a:prstGeom prst="rect">
              <a:avLst/>
            </a:prstGeom>
            <a:solidFill>
              <a:schemeClr val="bg1"/>
            </a:solidFill>
            <a:ln>
              <a:noFill/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endParaRPr lang="th-TH" sz="1100"/>
            </a:p>
          </xdr:txBody>
        </xdr:sp>
        <xdr:sp macro="" textlink="">
          <xdr:nvSpPr>
            <xdr:cNvPr id="944" name="Rectangle 943"/>
            <xdr:cNvSpPr/>
          </xdr:nvSpPr>
          <xdr:spPr>
            <a:xfrm>
              <a:off x="10858500" y="33270825"/>
              <a:ext cx="180975" cy="228600"/>
            </a:xfrm>
            <a:prstGeom prst="rect">
              <a:avLst/>
            </a:prstGeom>
            <a:solidFill>
              <a:schemeClr val="bg1"/>
            </a:solidFill>
            <a:ln>
              <a:noFill/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endParaRPr lang="th-TH" sz="1100"/>
            </a:p>
          </xdr:txBody>
        </xdr:sp>
        <xdr:sp macro="" textlink="">
          <xdr:nvSpPr>
            <xdr:cNvPr id="947" name="Rectangle 946"/>
            <xdr:cNvSpPr/>
          </xdr:nvSpPr>
          <xdr:spPr>
            <a:xfrm>
              <a:off x="11925300" y="33232725"/>
              <a:ext cx="180975" cy="228600"/>
            </a:xfrm>
            <a:prstGeom prst="rect">
              <a:avLst/>
            </a:prstGeom>
            <a:solidFill>
              <a:schemeClr val="bg1"/>
            </a:solidFill>
            <a:ln>
              <a:noFill/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endParaRPr lang="th-TH" sz="1100"/>
            </a:p>
          </xdr:txBody>
        </xdr:sp>
        <xdr:sp macro="" textlink="">
          <xdr:nvSpPr>
            <xdr:cNvPr id="965" name="Rectangle 964"/>
            <xdr:cNvSpPr/>
          </xdr:nvSpPr>
          <xdr:spPr>
            <a:xfrm>
              <a:off x="10067925" y="34309050"/>
              <a:ext cx="180975" cy="228600"/>
            </a:xfrm>
            <a:prstGeom prst="rect">
              <a:avLst/>
            </a:prstGeom>
            <a:solidFill>
              <a:schemeClr val="bg1"/>
            </a:solidFill>
            <a:ln>
              <a:noFill/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endParaRPr lang="th-TH" sz="1100"/>
            </a:p>
          </xdr:txBody>
        </xdr:sp>
        <xdr:sp macro="" textlink="">
          <xdr:nvSpPr>
            <xdr:cNvPr id="1016" name="Rectangle 1015"/>
            <xdr:cNvSpPr/>
          </xdr:nvSpPr>
          <xdr:spPr>
            <a:xfrm>
              <a:off x="10810875" y="34347150"/>
              <a:ext cx="180975" cy="228600"/>
            </a:xfrm>
            <a:prstGeom prst="rect">
              <a:avLst/>
            </a:prstGeom>
            <a:solidFill>
              <a:schemeClr val="bg1"/>
            </a:solidFill>
            <a:ln>
              <a:noFill/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endParaRPr lang="th-TH" sz="1100"/>
            </a:p>
          </xdr:txBody>
        </xdr:sp>
        <xdr:sp macro="" textlink="">
          <xdr:nvSpPr>
            <xdr:cNvPr id="1021" name="Rectangle 1020"/>
            <xdr:cNvSpPr/>
          </xdr:nvSpPr>
          <xdr:spPr>
            <a:xfrm>
              <a:off x="11630025" y="34290000"/>
              <a:ext cx="180975" cy="228600"/>
            </a:xfrm>
            <a:prstGeom prst="rect">
              <a:avLst/>
            </a:prstGeom>
            <a:solidFill>
              <a:schemeClr val="bg1"/>
            </a:solidFill>
            <a:ln>
              <a:noFill/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endParaRPr lang="th-TH" sz="1100"/>
            </a:p>
          </xdr:txBody>
        </xdr:sp>
        <xdr:sp macro="" textlink="">
          <xdr:nvSpPr>
            <xdr:cNvPr id="1022" name="Rectangle 1021"/>
            <xdr:cNvSpPr/>
          </xdr:nvSpPr>
          <xdr:spPr>
            <a:xfrm>
              <a:off x="11934825" y="35413950"/>
              <a:ext cx="180975" cy="228600"/>
            </a:xfrm>
            <a:prstGeom prst="rect">
              <a:avLst/>
            </a:prstGeom>
            <a:solidFill>
              <a:schemeClr val="bg1"/>
            </a:solidFill>
            <a:ln>
              <a:noFill/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endParaRPr lang="th-TH" sz="1100"/>
            </a:p>
          </xdr:txBody>
        </xdr:sp>
        <xdr:sp macro="" textlink="">
          <xdr:nvSpPr>
            <xdr:cNvPr id="1023" name="Rectangle 1022"/>
            <xdr:cNvSpPr/>
          </xdr:nvSpPr>
          <xdr:spPr>
            <a:xfrm>
              <a:off x="10848975" y="35080575"/>
              <a:ext cx="180975" cy="228600"/>
            </a:xfrm>
            <a:prstGeom prst="rect">
              <a:avLst/>
            </a:prstGeom>
            <a:solidFill>
              <a:schemeClr val="bg1"/>
            </a:solidFill>
            <a:ln>
              <a:noFill/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endParaRPr lang="th-TH" sz="1100"/>
            </a:p>
          </xdr:txBody>
        </xdr:sp>
        <xdr:sp macro="" textlink="">
          <xdr:nvSpPr>
            <xdr:cNvPr id="1024" name="Rectangle 1023"/>
            <xdr:cNvSpPr/>
          </xdr:nvSpPr>
          <xdr:spPr>
            <a:xfrm>
              <a:off x="9801225" y="35413950"/>
              <a:ext cx="180975" cy="228600"/>
            </a:xfrm>
            <a:prstGeom prst="rect">
              <a:avLst/>
            </a:prstGeom>
            <a:solidFill>
              <a:schemeClr val="bg1"/>
            </a:solidFill>
            <a:ln>
              <a:noFill/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endParaRPr lang="th-TH" sz="1100"/>
            </a:p>
          </xdr:txBody>
        </xdr:sp>
      </xdr:grpSp>
    </xdr:grpSp>
    <xdr:clientData/>
  </xdr:twoCellAnchor>
  <xdr:twoCellAnchor>
    <xdr:from>
      <xdr:col>9</xdr:col>
      <xdr:colOff>112619</xdr:colOff>
      <xdr:row>177</xdr:row>
      <xdr:rowOff>77881</xdr:rowOff>
    </xdr:from>
    <xdr:to>
      <xdr:col>12</xdr:col>
      <xdr:colOff>20171</xdr:colOff>
      <xdr:row>178</xdr:row>
      <xdr:rowOff>11206</xdr:rowOff>
    </xdr:to>
    <xdr:sp macro="" textlink="$W$161">
      <xdr:nvSpPr>
        <xdr:cNvPr id="1027" name="Text Box 1095"/>
        <xdr:cNvSpPr txBox="1">
          <a:spLocks noChangeArrowheads="1" noTextEdit="1"/>
        </xdr:cNvSpPr>
      </xdr:nvSpPr>
      <xdr:spPr bwMode="auto">
        <a:xfrm flipH="1">
          <a:off x="9424707" y="50336263"/>
          <a:ext cx="2361640" cy="224678"/>
        </a:xfrm>
        <a:prstGeom prst="rect">
          <a:avLst/>
        </a:prstGeom>
        <a:solidFill>
          <a:schemeClr val="accent6">
            <a:lumMod val="20000"/>
            <a:lumOff val="80000"/>
          </a:schemeClr>
        </a:solidFill>
        <a:ln>
          <a:noFill/>
        </a:ln>
        <a:extLst/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fld id="{F83F19A6-A296-4740-B6C4-22ACD6C70CA8}" type="TxLink">
            <a:rPr lang="th-TH" sz="1000" b="0" i="0" u="none" strike="noStrike" baseline="0">
              <a:solidFill>
                <a:srgbClr val="FF0000"/>
              </a:solidFill>
              <a:latin typeface="Times New Roman"/>
            </a:rPr>
            <a:pPr algn="l" rtl="0">
              <a:defRPr sz="1000"/>
            </a:pPr>
            <a:t>ผังแสดงเหล็กล่าง(รูปไม่ได้มาตราส่วน)</a:t>
          </a:fld>
          <a:endParaRPr lang="th-TH" sz="1000" b="0" i="0" u="none" strike="noStrike" baseline="0">
            <a:solidFill>
              <a:srgbClr val="FF0000"/>
            </a:solidFill>
            <a:latin typeface="Times New Roman"/>
          </a:endParaRPr>
        </a:p>
      </xdr:txBody>
    </xdr:sp>
    <xdr:clientData/>
  </xdr:twoCellAnchor>
  <xdr:twoCellAnchor>
    <xdr:from>
      <xdr:col>2</xdr:col>
      <xdr:colOff>193964</xdr:colOff>
      <xdr:row>177</xdr:row>
      <xdr:rowOff>51088</xdr:rowOff>
    </xdr:from>
    <xdr:to>
      <xdr:col>4</xdr:col>
      <xdr:colOff>687532</xdr:colOff>
      <xdr:row>177</xdr:row>
      <xdr:rowOff>278822</xdr:rowOff>
    </xdr:to>
    <xdr:sp macro="" textlink="$X$162">
      <xdr:nvSpPr>
        <xdr:cNvPr id="1028" name="Text Box 1095"/>
        <xdr:cNvSpPr txBox="1">
          <a:spLocks noChangeArrowheads="1" noTextEdit="1"/>
        </xdr:cNvSpPr>
      </xdr:nvSpPr>
      <xdr:spPr bwMode="auto">
        <a:xfrm flipH="1">
          <a:off x="2618509" y="50897270"/>
          <a:ext cx="2363932" cy="227734"/>
        </a:xfrm>
        <a:prstGeom prst="rect">
          <a:avLst/>
        </a:prstGeom>
        <a:solidFill>
          <a:schemeClr val="accent6">
            <a:lumMod val="20000"/>
            <a:lumOff val="80000"/>
          </a:schemeClr>
        </a:solidFill>
        <a:ln>
          <a:noFill/>
        </a:ln>
        <a:extLst/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fld id="{1A82EE13-FBD3-4A4E-8518-C309A560BBA3}" type="TxLink">
            <a:rPr lang="th-TH" sz="1000" b="0" i="0" u="none" strike="noStrike" baseline="0">
              <a:solidFill>
                <a:srgbClr val="FF0000"/>
              </a:solidFill>
              <a:latin typeface="Times New Roman"/>
            </a:rPr>
            <a:pPr algn="l" rtl="0">
              <a:defRPr sz="1000"/>
            </a:pPr>
            <a:t>ผังแสดงเหล็กบน(รูปไม่ได้มาตราส่วน)</a:t>
          </a:fld>
          <a:endParaRPr lang="th-TH" sz="1000" b="0" i="0" u="none" strike="noStrike" baseline="0">
            <a:solidFill>
              <a:srgbClr val="FF0000"/>
            </a:solidFill>
            <a:latin typeface="Times New Roman"/>
          </a:endParaRPr>
        </a:p>
      </xdr:txBody>
    </xdr:sp>
    <xdr:clientData/>
  </xdr:twoCellAnchor>
  <xdr:twoCellAnchor editAs="oneCell">
    <xdr:from>
      <xdr:col>1</xdr:col>
      <xdr:colOff>563289</xdr:colOff>
      <xdr:row>92</xdr:row>
      <xdr:rowOff>175638</xdr:rowOff>
    </xdr:from>
    <xdr:to>
      <xdr:col>1</xdr:col>
      <xdr:colOff>1366630</xdr:colOff>
      <xdr:row>94</xdr:row>
      <xdr:rowOff>110965</xdr:rowOff>
    </xdr:to>
    <xdr:pic>
      <xdr:nvPicPr>
        <xdr:cNvPr id="355" name="Picture 354"/>
        <xdr:cNvPicPr>
          <a:picLocks noChangeAspect="1"/>
        </xdr:cNvPicPr>
      </xdr:nvPicPr>
      <xdr:blipFill rotWithShape="1">
        <a:blip xmlns:r="http://schemas.openxmlformats.org/officeDocument/2006/relationships" r:embed="rId14"/>
        <a:srcRect l="27900" t="62462" r="68140" b="28471"/>
        <a:stretch/>
      </xdr:blipFill>
      <xdr:spPr>
        <a:xfrm>
          <a:off x="1176202" y="27682181"/>
          <a:ext cx="803341" cy="538556"/>
        </a:xfrm>
        <a:prstGeom prst="rect">
          <a:avLst/>
        </a:prstGeom>
      </xdr:spPr>
    </xdr:pic>
    <xdr:clientData/>
  </xdr:twoCellAnchor>
  <xdr:twoCellAnchor>
    <xdr:from>
      <xdr:col>8</xdr:col>
      <xdr:colOff>140673</xdr:colOff>
      <xdr:row>8</xdr:row>
      <xdr:rowOff>74267</xdr:rowOff>
    </xdr:from>
    <xdr:to>
      <xdr:col>13</xdr:col>
      <xdr:colOff>264250</xdr:colOff>
      <xdr:row>16</xdr:row>
      <xdr:rowOff>155011</xdr:rowOff>
    </xdr:to>
    <xdr:grpSp>
      <xdr:nvGrpSpPr>
        <xdr:cNvPr id="370" name="Group 369"/>
        <xdr:cNvGrpSpPr/>
      </xdr:nvGrpSpPr>
      <xdr:grpSpPr>
        <a:xfrm>
          <a:off x="8410614" y="2449914"/>
          <a:ext cx="5121401" cy="2422773"/>
          <a:chOff x="9390569" y="2380998"/>
          <a:chExt cx="4209241" cy="2456391"/>
        </a:xfrm>
      </xdr:grpSpPr>
      <xdr:grpSp>
        <xdr:nvGrpSpPr>
          <xdr:cNvPr id="280" name="Group 279"/>
          <xdr:cNvGrpSpPr/>
        </xdr:nvGrpSpPr>
        <xdr:grpSpPr>
          <a:xfrm>
            <a:off x="9390569" y="2380998"/>
            <a:ext cx="4209241" cy="2456391"/>
            <a:chOff x="7262184" y="2233649"/>
            <a:chExt cx="3235766" cy="2462571"/>
          </a:xfrm>
        </xdr:grpSpPr>
        <xdr:cxnSp macro="">
          <xdr:nvCxnSpPr>
            <xdr:cNvPr id="122" name="Straight Arrow Connector 121"/>
            <xdr:cNvCxnSpPr/>
          </xdr:nvCxnSpPr>
          <xdr:spPr>
            <a:xfrm flipH="1">
              <a:off x="7928374" y="2536031"/>
              <a:ext cx="588167" cy="0"/>
            </a:xfrm>
            <a:prstGeom prst="straightConnector1">
              <a:avLst/>
            </a:prstGeom>
            <a:ln>
              <a:headEnd type="arrow"/>
              <a:tailEnd type="arrow"/>
            </a:ln>
          </xdr:spPr>
          <xdr:style>
            <a:lnRef idx="1">
              <a:schemeClr val="accent1"/>
            </a:lnRef>
            <a:fillRef idx="0">
              <a:schemeClr val="accent1"/>
            </a:fillRef>
            <a:effectRef idx="0">
              <a:schemeClr val="accent1"/>
            </a:effectRef>
            <a:fontRef idx="minor">
              <a:schemeClr val="tx1"/>
            </a:fontRef>
          </xdr:style>
        </xdr:cxnSp>
        <xdr:grpSp>
          <xdr:nvGrpSpPr>
            <xdr:cNvPr id="268" name="Group 267"/>
            <xdr:cNvGrpSpPr/>
          </xdr:nvGrpSpPr>
          <xdr:grpSpPr>
            <a:xfrm>
              <a:off x="7262184" y="2263412"/>
              <a:ext cx="3235766" cy="2432808"/>
              <a:chOff x="7244325" y="2269365"/>
              <a:chExt cx="3235766" cy="2432808"/>
            </a:xfrm>
          </xdr:grpSpPr>
          <xdr:grpSp>
            <xdr:nvGrpSpPr>
              <xdr:cNvPr id="182" name="Group 181"/>
              <xdr:cNvGrpSpPr/>
            </xdr:nvGrpSpPr>
            <xdr:grpSpPr>
              <a:xfrm>
                <a:off x="7244325" y="2269365"/>
                <a:ext cx="3235766" cy="2432808"/>
                <a:chOff x="7256187" y="2230989"/>
                <a:chExt cx="3242956" cy="2418949"/>
              </a:xfrm>
            </xdr:grpSpPr>
            <xdr:grpSp>
              <xdr:nvGrpSpPr>
                <xdr:cNvPr id="171" name="Group 170"/>
                <xdr:cNvGrpSpPr/>
              </xdr:nvGrpSpPr>
              <xdr:grpSpPr>
                <a:xfrm>
                  <a:off x="7256187" y="2230989"/>
                  <a:ext cx="3242956" cy="2418949"/>
                  <a:chOff x="7256187" y="2230989"/>
                  <a:chExt cx="3242956" cy="2418949"/>
                </a:xfrm>
              </xdr:grpSpPr>
              <xdr:grpSp>
                <xdr:nvGrpSpPr>
                  <xdr:cNvPr id="15" name="Group 14"/>
                  <xdr:cNvGrpSpPr/>
                </xdr:nvGrpSpPr>
                <xdr:grpSpPr>
                  <a:xfrm>
                    <a:off x="9524204" y="3660279"/>
                    <a:ext cx="974939" cy="754948"/>
                    <a:chOff x="8809829" y="3660279"/>
                    <a:chExt cx="974939" cy="754948"/>
                  </a:xfrm>
                </xdr:grpSpPr>
                <xdr:sp macro="" textlink="">
                  <xdr:nvSpPr>
                    <xdr:cNvPr id="43" name="Rectangle 42"/>
                    <xdr:cNvSpPr/>
                  </xdr:nvSpPr>
                  <xdr:spPr>
                    <a:xfrm>
                      <a:off x="9041817" y="3896710"/>
                      <a:ext cx="276225" cy="304801"/>
                    </a:xfrm>
                    <a:prstGeom prst="rect">
                      <a:avLst/>
                    </a:prstGeom>
                    <a:pattFill prst="dkUpDiag">
                      <a:fgClr>
                        <a:schemeClr val="accent1"/>
                      </a:fgClr>
                      <a:bgClr>
                        <a:schemeClr val="bg1"/>
                      </a:bgClr>
                    </a:pattFill>
                  </xdr:spPr>
                  <xdr:style>
                    <a:lnRef idx="2">
                      <a:schemeClr val="accent1">
                        <a:shade val="50000"/>
                      </a:schemeClr>
                    </a:lnRef>
                    <a:fillRef idx="1">
                      <a:schemeClr val="accent1"/>
                    </a:fillRef>
                    <a:effectRef idx="0">
                      <a:schemeClr val="accent1"/>
                    </a:effectRef>
                    <a:fontRef idx="minor">
                      <a:schemeClr val="lt1"/>
                    </a:fontRef>
                  </xdr:style>
                  <xdr:txBody>
                    <a:bodyPr vertOverflow="clip" horzOverflow="clip" rtlCol="0" anchor="t"/>
                    <a:lstStyle/>
                    <a:p>
                      <a:pPr algn="l"/>
                      <a:endParaRPr lang="th-TH" sz="1100"/>
                    </a:p>
                  </xdr:txBody>
                </xdr:sp>
                <xdr:grpSp>
                  <xdr:nvGrpSpPr>
                    <xdr:cNvPr id="13" name="Group 12"/>
                    <xdr:cNvGrpSpPr/>
                  </xdr:nvGrpSpPr>
                  <xdr:grpSpPr>
                    <a:xfrm>
                      <a:off x="8809829" y="3660279"/>
                      <a:ext cx="974939" cy="754948"/>
                      <a:chOff x="8809829" y="3660279"/>
                      <a:chExt cx="974939" cy="754948"/>
                    </a:xfrm>
                  </xdr:grpSpPr>
                  <xdr:sp macro="" textlink="$G$14">
                    <xdr:nvSpPr>
                      <xdr:cNvPr id="44" name="Text Box 1095"/>
                      <xdr:cNvSpPr txBox="1">
                        <a:spLocks noChangeArrowheads="1" noTextEdit="1"/>
                      </xdr:cNvSpPr>
                    </xdr:nvSpPr>
                    <xdr:spPr bwMode="auto">
                      <a:xfrm flipH="1">
                        <a:off x="9374954" y="3888426"/>
                        <a:ext cx="409814" cy="322486"/>
                      </a:xfrm>
                      <a:prstGeom prst="rect">
                        <a:avLst/>
                      </a:prstGeom>
                      <a:noFill/>
                      <a:ln>
                        <a:noFill/>
                      </a:ln>
                      <a:extLst/>
                    </xdr:spPr>
                    <xdr:txBody>
                      <a:bodyPr vertOverflow="clip" wrap="square" lIns="27432" tIns="22860" rIns="0" bIns="0" anchor="t" upright="1"/>
                      <a:lstStyle/>
                      <a:p>
                        <a:pPr algn="l" rtl="0">
                          <a:defRPr sz="1000"/>
                        </a:pPr>
                        <a:fld id="{ECECE180-FBA7-458F-BBE6-98160676AAC6}" type="TxLink">
                          <a:rPr lang="th-TH" sz="1000" b="0" i="0" u="none" strike="noStrike" baseline="0">
                            <a:solidFill>
                              <a:srgbClr val="0000FF"/>
                            </a:solidFill>
                            <a:latin typeface="Times New Roman"/>
                          </a:rPr>
                          <a:pPr algn="l" rtl="0">
                            <a:defRPr sz="1000"/>
                          </a:pPr>
                          <a:t>0.25</a:t>
                        </a:fld>
                        <a:endParaRPr lang="th-TH" sz="1000" b="0" i="0" u="none" strike="noStrike" baseline="0">
                          <a:solidFill>
                            <a:srgbClr val="0000FF"/>
                          </a:solidFill>
                          <a:latin typeface="Times New Roman"/>
                        </a:endParaRPr>
                      </a:p>
                    </xdr:txBody>
                  </xdr:sp>
                  <xdr:sp macro="" textlink="$G$13">
                    <xdr:nvSpPr>
                      <xdr:cNvPr id="45" name="Text Box 1095"/>
                      <xdr:cNvSpPr txBox="1">
                        <a:spLocks noChangeArrowheads="1" noTextEdit="1"/>
                      </xdr:cNvSpPr>
                    </xdr:nvSpPr>
                    <xdr:spPr bwMode="auto">
                      <a:xfrm flipH="1">
                        <a:off x="9061520" y="3660279"/>
                        <a:ext cx="409266" cy="312952"/>
                      </a:xfrm>
                      <a:prstGeom prst="rect">
                        <a:avLst/>
                      </a:prstGeom>
                      <a:noFill/>
                      <a:ln>
                        <a:noFill/>
                      </a:ln>
                      <a:extLst/>
                    </xdr:spPr>
                    <xdr:txBody>
                      <a:bodyPr vertOverflow="clip" wrap="square" lIns="27432" tIns="22860" rIns="0" bIns="0" anchor="t" upright="1"/>
                      <a:lstStyle/>
                      <a:p>
                        <a:pPr algn="l" rtl="0">
                          <a:defRPr sz="1000"/>
                        </a:pPr>
                        <a:fld id="{F965F13F-EA86-4538-B87A-1F16D9743045}" type="TxLink">
                          <a:rPr lang="th-TH" sz="1000" b="0" i="0" u="none" strike="noStrike" baseline="0">
                            <a:solidFill>
                              <a:srgbClr val="0000FF"/>
                            </a:solidFill>
                            <a:latin typeface="Times New Roman"/>
                          </a:rPr>
                          <a:pPr algn="l" rtl="0">
                            <a:defRPr sz="1000"/>
                          </a:pPr>
                          <a:t>0.25</a:t>
                        </a:fld>
                        <a:endParaRPr lang="th-TH" sz="1000" b="0" i="0" u="none" strike="noStrike" baseline="0">
                          <a:solidFill>
                            <a:srgbClr val="0000FF"/>
                          </a:solidFill>
                          <a:latin typeface="Times New Roman"/>
                        </a:endParaRPr>
                      </a:p>
                    </xdr:txBody>
                  </xdr:sp>
                  <xdr:sp macro="" textlink="">
                    <xdr:nvSpPr>
                      <xdr:cNvPr id="47" name="Oval 46"/>
                      <xdr:cNvSpPr/>
                    </xdr:nvSpPr>
                    <xdr:spPr>
                      <a:xfrm>
                        <a:off x="8809829" y="3672329"/>
                        <a:ext cx="809423" cy="742898"/>
                      </a:xfrm>
                      <a:prstGeom prst="ellipse">
                        <a:avLst/>
                      </a:prstGeom>
                      <a:noFill/>
                      <a:ln w="6350"/>
                    </xdr:spPr>
                    <xdr:style>
                      <a:lnRef idx="2">
                        <a:schemeClr val="accent1">
                          <a:shade val="50000"/>
                        </a:schemeClr>
                      </a:lnRef>
                      <a:fillRef idx="1">
                        <a:schemeClr val="accent1"/>
                      </a:fillRef>
                      <a:effectRef idx="0">
                        <a:schemeClr val="accent1"/>
                      </a:effectRef>
                      <a:fontRef idx="minor">
                        <a:schemeClr val="lt1"/>
                      </a:fontRef>
                    </xdr:style>
                    <xdr:txBody>
                      <a:bodyPr vertOverflow="clip" horzOverflow="clip" rtlCol="0" anchor="t"/>
                      <a:lstStyle/>
                      <a:p>
                        <a:pPr algn="l"/>
                        <a:endParaRPr lang="th-TH" sz="1100"/>
                      </a:p>
                    </xdr:txBody>
                  </xdr:sp>
                </xdr:grpSp>
              </xdr:grpSp>
              <xdr:grpSp>
                <xdr:nvGrpSpPr>
                  <xdr:cNvPr id="169" name="Group 168"/>
                  <xdr:cNvGrpSpPr/>
                </xdr:nvGrpSpPr>
                <xdr:grpSpPr>
                  <a:xfrm>
                    <a:off x="7256187" y="2230989"/>
                    <a:ext cx="3221316" cy="2418949"/>
                    <a:chOff x="7256187" y="2230989"/>
                    <a:chExt cx="3221316" cy="2418949"/>
                  </a:xfrm>
                </xdr:grpSpPr>
                <xdr:grpSp>
                  <xdr:nvGrpSpPr>
                    <xdr:cNvPr id="42" name="Group 41"/>
                    <xdr:cNvGrpSpPr/>
                  </xdr:nvGrpSpPr>
                  <xdr:grpSpPr>
                    <a:xfrm>
                      <a:off x="7256187" y="2230989"/>
                      <a:ext cx="3221316" cy="2418949"/>
                      <a:chOff x="6016030" y="2229031"/>
                      <a:chExt cx="3160817" cy="2411141"/>
                    </a:xfrm>
                  </xdr:grpSpPr>
                  <xdr:sp macro="" textlink="">
                    <xdr:nvSpPr>
                      <xdr:cNvPr id="24" name="Rectangle 23"/>
                      <xdr:cNvSpPr/>
                    </xdr:nvSpPr>
                    <xdr:spPr>
                      <a:xfrm>
                        <a:off x="8432581" y="2673897"/>
                        <a:ext cx="276225" cy="295604"/>
                      </a:xfrm>
                      <a:prstGeom prst="rect">
                        <a:avLst/>
                      </a:prstGeom>
                      <a:pattFill prst="dkUpDiag">
                        <a:fgClr>
                          <a:schemeClr val="accent1"/>
                        </a:fgClr>
                        <a:bgClr>
                          <a:schemeClr val="bg1"/>
                        </a:bgClr>
                      </a:pattFill>
                    </xdr:spPr>
                    <xdr:style>
                      <a:lnRef idx="2">
                        <a:schemeClr val="accent1">
                          <a:shade val="50000"/>
                        </a:schemeClr>
                      </a:lnRef>
                      <a:fillRef idx="1">
                        <a:schemeClr val="accent1"/>
                      </a:fillRef>
                      <a:effectRef idx="0">
                        <a:schemeClr val="accent1"/>
                      </a:effectRef>
                      <a:fontRef idx="minor">
                        <a:schemeClr val="lt1"/>
                      </a:fontRef>
                    </xdr:style>
                    <xdr:txBody>
                      <a:bodyPr vertOverflow="clip" horzOverflow="clip" rtlCol="0" anchor="t"/>
                      <a:lstStyle/>
                      <a:p>
                        <a:pPr algn="l"/>
                        <a:endParaRPr lang="th-TH" sz="1100"/>
                      </a:p>
                    </xdr:txBody>
                  </xdr:sp>
                  <xdr:grpSp>
                    <xdr:nvGrpSpPr>
                      <xdr:cNvPr id="41" name="Group 40"/>
                      <xdr:cNvGrpSpPr/>
                    </xdr:nvGrpSpPr>
                    <xdr:grpSpPr>
                      <a:xfrm>
                        <a:off x="6016030" y="2229031"/>
                        <a:ext cx="3160817" cy="2411141"/>
                        <a:chOff x="6024823" y="2237564"/>
                        <a:chExt cx="3164296" cy="2412449"/>
                      </a:xfrm>
                    </xdr:grpSpPr>
                    <xdr:sp macro="" textlink="$C$14">
                      <xdr:nvSpPr>
                        <xdr:cNvPr id="25" name="Text Box 1095"/>
                        <xdr:cNvSpPr txBox="1">
                          <a:spLocks noChangeArrowheads="1" noTextEdit="1"/>
                        </xdr:cNvSpPr>
                      </xdr:nvSpPr>
                      <xdr:spPr bwMode="auto">
                        <a:xfrm flipH="1">
                          <a:off x="8777538" y="2674382"/>
                          <a:ext cx="411581" cy="313459"/>
                        </a:xfrm>
                        <a:prstGeom prst="rect">
                          <a:avLst/>
                        </a:prstGeom>
                        <a:noFill/>
                        <a:ln>
                          <a:noFill/>
                        </a:ln>
                        <a:extLst/>
                      </xdr:spPr>
                      <xdr:txBody>
                        <a:bodyPr vertOverflow="clip" wrap="square" lIns="27432" tIns="22860" rIns="0" bIns="0" anchor="t" upright="1"/>
                        <a:lstStyle/>
                        <a:p>
                          <a:pPr algn="l" rtl="0">
                            <a:defRPr sz="1000"/>
                          </a:pPr>
                          <a:fld id="{C977C294-9A3E-43EB-955D-6BD844E3D4DD}" type="TxLink">
                            <a:rPr lang="th-TH" sz="1000" b="0" i="0" u="none" strike="noStrike" baseline="0">
                              <a:solidFill>
                                <a:srgbClr val="0000FF"/>
                              </a:solidFill>
                              <a:latin typeface="Times New Roman"/>
                            </a:rPr>
                            <a:pPr algn="l" rtl="0">
                              <a:defRPr sz="1000"/>
                            </a:pPr>
                            <a:t>0.25</a:t>
                          </a:fld>
                          <a:endParaRPr lang="th-TH" sz="1000" b="0" i="0" u="none" strike="noStrike" baseline="0">
                            <a:solidFill>
                              <a:srgbClr val="0000FF"/>
                            </a:solidFill>
                            <a:latin typeface="Times New Roman"/>
                          </a:endParaRPr>
                        </a:p>
                      </xdr:txBody>
                    </xdr:sp>
                    <xdr:grpSp>
                      <xdr:nvGrpSpPr>
                        <xdr:cNvPr id="40" name="Group 39"/>
                        <xdr:cNvGrpSpPr/>
                      </xdr:nvGrpSpPr>
                      <xdr:grpSpPr>
                        <a:xfrm>
                          <a:off x="6024823" y="2237564"/>
                          <a:ext cx="3040470" cy="2412449"/>
                          <a:chOff x="6024823" y="2237564"/>
                          <a:chExt cx="3040470" cy="2412449"/>
                        </a:xfrm>
                      </xdr:grpSpPr>
                      <xdr:grpSp>
                        <xdr:nvGrpSpPr>
                          <xdr:cNvPr id="27" name="Group 26"/>
                          <xdr:cNvGrpSpPr/>
                        </xdr:nvGrpSpPr>
                        <xdr:grpSpPr>
                          <a:xfrm>
                            <a:off x="6024823" y="2237564"/>
                            <a:ext cx="2849966" cy="2412449"/>
                            <a:chOff x="6008856" y="2231877"/>
                            <a:chExt cx="2839868" cy="2408655"/>
                          </a:xfrm>
                        </xdr:grpSpPr>
                        <xdr:grpSp>
                          <xdr:nvGrpSpPr>
                            <xdr:cNvPr id="18" name="Group 17"/>
                            <xdr:cNvGrpSpPr/>
                          </xdr:nvGrpSpPr>
                          <xdr:grpSpPr>
                            <a:xfrm>
                              <a:off x="6008856" y="2231877"/>
                              <a:ext cx="2839868" cy="2408655"/>
                              <a:chOff x="6770856" y="2155848"/>
                              <a:chExt cx="2839868" cy="2088191"/>
                            </a:xfrm>
                          </xdr:grpSpPr>
                          <xdr:pic>
                            <xdr:nvPicPr>
                              <xdr:cNvPr id="2" name="Picture 1"/>
                              <xdr:cNvPicPr>
                                <a:picLocks noChangeAspect="1"/>
                              </xdr:cNvPicPr>
                            </xdr:nvPicPr>
                            <xdr:blipFill rotWithShape="1">
                              <a:blip xmlns:r="http://schemas.openxmlformats.org/officeDocument/2006/relationships" r:embed="rId6"/>
                              <a:srcRect l="12148" t="38369" r="78160" b="34770"/>
                              <a:stretch/>
                            </xdr:blipFill>
                            <xdr:spPr>
                              <a:xfrm>
                                <a:off x="6770856" y="2462864"/>
                                <a:ext cx="2055201" cy="1781175"/>
                              </a:xfrm>
                              <a:prstGeom prst="rect">
                                <a:avLst/>
                              </a:prstGeom>
                              <a:ln>
                                <a:prstDash val="sysDash"/>
                              </a:ln>
                            </xdr:spPr>
                          </xdr:pic>
                          <xdr:grpSp>
                            <xdr:nvGrpSpPr>
                              <xdr:cNvPr id="5" name="Group 4"/>
                              <xdr:cNvGrpSpPr/>
                            </xdr:nvGrpSpPr>
                            <xdr:grpSpPr>
                              <a:xfrm>
                                <a:off x="7556662" y="2155848"/>
                                <a:ext cx="349964" cy="244587"/>
                                <a:chOff x="6699412" y="2155848"/>
                                <a:chExt cx="349964" cy="244587"/>
                              </a:xfrm>
                            </xdr:grpSpPr>
                            <xdr:sp macro="" textlink="$C$11">
                              <xdr:nvSpPr>
                                <xdr:cNvPr id="3" name="Text Box 1095"/>
                                <xdr:cNvSpPr txBox="1">
                                  <a:spLocks noChangeArrowheads="1" noTextEdit="1"/>
                                </xdr:cNvSpPr>
                              </xdr:nvSpPr>
                              <xdr:spPr bwMode="auto">
                                <a:xfrm flipH="1">
                                  <a:off x="6699412" y="2160959"/>
                                  <a:ext cx="302059" cy="212915"/>
                                </a:xfrm>
                                <a:prstGeom prst="rect">
                                  <a:avLst/>
                                </a:prstGeom>
                                <a:noFill/>
                                <a:ln>
                                  <a:noFill/>
                                </a:ln>
                                <a:extLst/>
                              </xdr:spPr>
                              <xdr:txBody>
                                <a:bodyPr vertOverflow="clip" wrap="square" lIns="27432" tIns="22860" rIns="0" bIns="0" anchor="t" upright="1"/>
                                <a:lstStyle/>
                                <a:p>
                                  <a:pPr algn="l" rtl="0">
                                    <a:defRPr sz="1000"/>
                                  </a:pPr>
                                  <a:fld id="{857E6B45-D96C-4383-B474-095F5209D02A}" type="TxLink">
                                    <a:rPr lang="th-TH" sz="1000" b="0" i="0" u="none" strike="noStrike" baseline="0">
                                      <a:solidFill>
                                        <a:srgbClr val="0000FF"/>
                                      </a:solidFill>
                                      <a:latin typeface="Times New Roman"/>
                                    </a:rPr>
                                    <a:pPr algn="l" rtl="0">
                                      <a:defRPr sz="1000"/>
                                    </a:pPr>
                                    <a:t>4.00</a:t>
                                  </a:fld>
                                  <a:endParaRPr lang="th-TH" sz="1000" b="0" i="0" u="none" strike="noStrike" baseline="0">
                                    <a:solidFill>
                                      <a:srgbClr val="0000FF"/>
                                    </a:solidFill>
                                    <a:latin typeface="Times New Roman"/>
                                  </a:endParaRPr>
                                </a:p>
                              </xdr:txBody>
                            </xdr:sp>
                            <xdr:sp macro="" textlink="$D$11">
                              <xdr:nvSpPr>
                                <xdr:cNvPr id="4" name="Text Box 1095"/>
                                <xdr:cNvSpPr txBox="1">
                                  <a:spLocks noChangeArrowheads="1" noTextEdit="1"/>
                                </xdr:cNvSpPr>
                              </xdr:nvSpPr>
                              <xdr:spPr bwMode="auto">
                                <a:xfrm flipH="1">
                                  <a:off x="6877926" y="2155848"/>
                                  <a:ext cx="171450" cy="244587"/>
                                </a:xfrm>
                                <a:prstGeom prst="rect">
                                  <a:avLst/>
                                </a:prstGeom>
                                <a:noFill/>
                                <a:ln>
                                  <a:noFill/>
                                </a:ln>
                                <a:extLst/>
                              </xdr:spPr>
                              <xdr:txBody>
                                <a:bodyPr vertOverflow="clip" wrap="square" lIns="27432" tIns="22860" rIns="0" bIns="0" anchor="t" upright="1"/>
                                <a:lstStyle/>
                                <a:p>
                                  <a:pPr algn="l" rtl="0">
                                    <a:defRPr sz="1000"/>
                                  </a:pPr>
                                  <a:fld id="{56FD61AE-B2ED-4111-B674-A685DA69DE48}" type="TxLink">
                                    <a:rPr lang="th-TH" sz="1000" b="0" i="0" u="none" strike="noStrike" baseline="0">
                                      <a:solidFill>
                                        <a:srgbClr val="0000FF"/>
                                      </a:solidFill>
                                      <a:latin typeface="Times New Roman"/>
                                    </a:rPr>
                                    <a:pPr algn="l" rtl="0">
                                      <a:defRPr sz="1000"/>
                                    </a:pPr>
                                    <a:t>ม.</a:t>
                                  </a:fld>
                                  <a:endParaRPr lang="th-TH" sz="1000" b="0" i="0" u="none" strike="noStrike" baseline="0">
                                    <a:solidFill>
                                      <a:srgbClr val="0000FF"/>
                                    </a:solidFill>
                                    <a:latin typeface="Times New Roman"/>
                                  </a:endParaRPr>
                                </a:p>
                              </xdr:txBody>
                            </xdr:sp>
                          </xdr:grpSp>
                          <xdr:grpSp>
                            <xdr:nvGrpSpPr>
                              <xdr:cNvPr id="6" name="Group 5"/>
                              <xdr:cNvGrpSpPr/>
                            </xdr:nvGrpSpPr>
                            <xdr:grpSpPr>
                              <a:xfrm>
                                <a:off x="6947199" y="2700685"/>
                                <a:ext cx="409442" cy="244587"/>
                                <a:chOff x="6489999" y="2348260"/>
                                <a:chExt cx="409442" cy="244587"/>
                              </a:xfrm>
                            </xdr:grpSpPr>
                            <xdr:sp macro="" textlink="$C$12">
                              <xdr:nvSpPr>
                                <xdr:cNvPr id="7" name="Text Box 1095"/>
                                <xdr:cNvSpPr txBox="1">
                                  <a:spLocks noChangeArrowheads="1" noTextEdit="1"/>
                                </xdr:cNvSpPr>
                              </xdr:nvSpPr>
                              <xdr:spPr bwMode="auto">
                                <a:xfrm flipH="1">
                                  <a:off x="6489999" y="2348260"/>
                                  <a:ext cx="285617" cy="203011"/>
                                </a:xfrm>
                                <a:prstGeom prst="rect">
                                  <a:avLst/>
                                </a:prstGeom>
                                <a:noFill/>
                                <a:ln>
                                  <a:noFill/>
                                </a:ln>
                                <a:extLst/>
                              </xdr:spPr>
                              <xdr:txBody>
                                <a:bodyPr vertOverflow="clip" wrap="square" lIns="27432" tIns="22860" rIns="0" bIns="0" anchor="t" upright="1"/>
                                <a:lstStyle/>
                                <a:p>
                                  <a:pPr algn="l" rtl="0">
                                    <a:defRPr sz="1000"/>
                                  </a:pPr>
                                  <a:fld id="{A635080F-B3BE-4525-A472-3723498B3836}" type="TxLink">
                                    <a:rPr lang="th-TH" sz="1000" b="0" i="0" u="none" strike="noStrike" baseline="0">
                                      <a:solidFill>
                                        <a:srgbClr val="0000FF"/>
                                      </a:solidFill>
                                      <a:latin typeface="Times New Roman"/>
                                    </a:rPr>
                                    <a:pPr algn="l" rtl="0">
                                      <a:defRPr sz="1000"/>
                                    </a:pPr>
                                    <a:t>5.00</a:t>
                                  </a:fld>
                                  <a:endParaRPr lang="th-TH" sz="1000" b="0" i="0" u="none" strike="noStrike" baseline="0">
                                    <a:solidFill>
                                      <a:srgbClr val="0000FF"/>
                                    </a:solidFill>
                                    <a:latin typeface="Times New Roman"/>
                                  </a:endParaRPr>
                                </a:p>
                              </xdr:txBody>
                            </xdr:sp>
                            <xdr:sp macro="" textlink="$D$11">
                              <xdr:nvSpPr>
                                <xdr:cNvPr id="8" name="Text Box 1095"/>
                                <xdr:cNvSpPr txBox="1">
                                  <a:spLocks noChangeArrowheads="1" noTextEdit="1"/>
                                </xdr:cNvSpPr>
                              </xdr:nvSpPr>
                              <xdr:spPr bwMode="auto">
                                <a:xfrm flipH="1">
                                  <a:off x="6727991" y="2348260"/>
                                  <a:ext cx="171450" cy="244587"/>
                                </a:xfrm>
                                <a:prstGeom prst="rect">
                                  <a:avLst/>
                                </a:prstGeom>
                                <a:noFill/>
                                <a:ln>
                                  <a:noFill/>
                                </a:ln>
                                <a:extLst/>
                              </xdr:spPr>
                              <xdr:txBody>
                                <a:bodyPr vertOverflow="clip" wrap="square" lIns="27432" tIns="22860" rIns="0" bIns="0" anchor="t" upright="1"/>
                                <a:lstStyle/>
                                <a:p>
                                  <a:pPr algn="l" rtl="0">
                                    <a:defRPr sz="1000"/>
                                  </a:pPr>
                                  <a:fld id="{56FD61AE-B2ED-4111-B674-A685DA69DE48}" type="TxLink">
                                    <a:rPr lang="th-TH" sz="1000" b="0" i="0" u="none" strike="noStrike" baseline="0">
                                      <a:solidFill>
                                        <a:srgbClr val="0000FF"/>
                                      </a:solidFill>
                                      <a:latin typeface="Times New Roman"/>
                                    </a:rPr>
                                    <a:pPr algn="l" rtl="0">
                                      <a:defRPr sz="1000"/>
                                    </a:pPr>
                                    <a:t>ม.</a:t>
                                  </a:fld>
                                  <a:endParaRPr lang="th-TH" sz="1000" b="0" i="0" u="none" strike="noStrike" baseline="0">
                                    <a:solidFill>
                                      <a:srgbClr val="0000FF"/>
                                    </a:solidFill>
                                    <a:latin typeface="Times New Roman"/>
                                  </a:endParaRPr>
                                </a:p>
                              </xdr:txBody>
                            </xdr:sp>
                          </xdr:grpSp>
                          <xdr:grpSp>
                            <xdr:nvGrpSpPr>
                              <xdr:cNvPr id="10" name="Group 9"/>
                              <xdr:cNvGrpSpPr/>
                            </xdr:nvGrpSpPr>
                            <xdr:grpSpPr>
                              <a:xfrm>
                                <a:off x="6981048" y="3205509"/>
                                <a:ext cx="385117" cy="275577"/>
                                <a:chOff x="6514323" y="2348259"/>
                                <a:chExt cx="385117" cy="275577"/>
                              </a:xfrm>
                            </xdr:grpSpPr>
                            <xdr:sp macro="" textlink="$G$12">
                              <xdr:nvSpPr>
                                <xdr:cNvPr id="11" name="Text Box 1095"/>
                                <xdr:cNvSpPr txBox="1">
                                  <a:spLocks noChangeArrowheads="1" noTextEdit="1"/>
                                </xdr:cNvSpPr>
                              </xdr:nvSpPr>
                              <xdr:spPr bwMode="auto">
                                <a:xfrm flipH="1">
                                  <a:off x="6514323" y="2348259"/>
                                  <a:ext cx="238729" cy="275577"/>
                                </a:xfrm>
                                <a:prstGeom prst="rect">
                                  <a:avLst/>
                                </a:prstGeom>
                                <a:noFill/>
                                <a:ln>
                                  <a:noFill/>
                                </a:ln>
                                <a:extLst/>
                              </xdr:spPr>
                              <xdr:txBody>
                                <a:bodyPr vertOverflow="clip" wrap="square" lIns="27432" tIns="22860" rIns="0" bIns="0" anchor="t" upright="1"/>
                                <a:lstStyle/>
                                <a:p>
                                  <a:pPr algn="l" rtl="0">
                                    <a:defRPr sz="1000"/>
                                  </a:pPr>
                                  <a:fld id="{9E38CC45-A864-46BC-9702-3EEC3435B86F}" type="TxLink">
                                    <a:rPr lang="th-TH" sz="1000" b="0" i="0" u="none" strike="noStrike" baseline="0">
                                      <a:solidFill>
                                        <a:srgbClr val="0000FF"/>
                                      </a:solidFill>
                                      <a:latin typeface="Times New Roman"/>
                                    </a:rPr>
                                    <a:pPr algn="l" rtl="0">
                                      <a:defRPr sz="1000"/>
                                    </a:pPr>
                                    <a:t>5.50</a:t>
                                  </a:fld>
                                  <a:endParaRPr lang="th-TH" sz="1000" b="0" i="0" u="none" strike="noStrike" baseline="0">
                                    <a:solidFill>
                                      <a:srgbClr val="0000FF"/>
                                    </a:solidFill>
                                    <a:latin typeface="Times New Roman"/>
                                  </a:endParaRPr>
                                </a:p>
                              </xdr:txBody>
                            </xdr:sp>
                            <xdr:sp macro="" textlink="$D$11">
                              <xdr:nvSpPr>
                                <xdr:cNvPr id="12" name="Text Box 1095"/>
                                <xdr:cNvSpPr txBox="1">
                                  <a:spLocks noChangeArrowheads="1" noTextEdit="1"/>
                                </xdr:cNvSpPr>
                              </xdr:nvSpPr>
                              <xdr:spPr bwMode="auto">
                                <a:xfrm flipH="1">
                                  <a:off x="6727990" y="2348260"/>
                                  <a:ext cx="171450" cy="244587"/>
                                </a:xfrm>
                                <a:prstGeom prst="rect">
                                  <a:avLst/>
                                </a:prstGeom>
                                <a:noFill/>
                                <a:ln>
                                  <a:noFill/>
                                </a:ln>
                                <a:extLst/>
                              </xdr:spPr>
                              <xdr:txBody>
                                <a:bodyPr vertOverflow="clip" wrap="square" lIns="27432" tIns="22860" rIns="0" bIns="0" anchor="t" upright="1"/>
                                <a:lstStyle/>
                                <a:p>
                                  <a:pPr algn="l" rtl="0">
                                    <a:defRPr sz="1000"/>
                                  </a:pPr>
                                  <a:fld id="{56FD61AE-B2ED-4111-B674-A685DA69DE48}" type="TxLink">
                                    <a:rPr lang="th-TH" sz="1000" b="0" i="0" u="none" strike="noStrike" baseline="0">
                                      <a:solidFill>
                                        <a:srgbClr val="0000FF"/>
                                      </a:solidFill>
                                      <a:latin typeface="Times New Roman"/>
                                    </a:rPr>
                                    <a:pPr algn="l" rtl="0">
                                      <a:defRPr sz="1000"/>
                                    </a:pPr>
                                    <a:t>ม.</a:t>
                                  </a:fld>
                                  <a:endParaRPr lang="th-TH" sz="1000" b="0" i="0" u="none" strike="noStrike" baseline="0">
                                    <a:solidFill>
                                      <a:srgbClr val="0000FF"/>
                                    </a:solidFill>
                                    <a:latin typeface="Times New Roman"/>
                                  </a:endParaRPr>
                                </a:p>
                              </xdr:txBody>
                            </xdr:sp>
                          </xdr:grpSp>
                          <xdr:sp macro="" textlink="$C$13">
                            <xdr:nvSpPr>
                              <xdr:cNvPr id="14" name="Text Box 1095"/>
                              <xdr:cNvSpPr txBox="1">
                                <a:spLocks noChangeArrowheads="1" noTextEdit="1"/>
                              </xdr:cNvSpPr>
                            </xdr:nvSpPr>
                            <xdr:spPr bwMode="auto">
                              <a:xfrm flipH="1">
                                <a:off x="9201148" y="2336077"/>
                                <a:ext cx="409576" cy="271320"/>
                              </a:xfrm>
                              <a:prstGeom prst="rect">
                                <a:avLst/>
                              </a:prstGeom>
                              <a:noFill/>
                              <a:ln>
                                <a:noFill/>
                              </a:ln>
                              <a:extLst/>
                            </xdr:spPr>
                            <xdr:txBody>
                              <a:bodyPr vertOverflow="clip" wrap="square" lIns="27432" tIns="22860" rIns="0" bIns="0" anchor="t" upright="1"/>
                              <a:lstStyle/>
                              <a:p>
                                <a:pPr algn="l" rtl="0">
                                  <a:defRPr sz="1000"/>
                                </a:pPr>
                                <a:fld id="{F6FA3658-94AA-4242-822A-B558C632B5AE}" type="TxLink">
                                  <a:rPr lang="th-TH" sz="1000" b="0" i="0" u="none" strike="noStrike" baseline="0">
                                    <a:solidFill>
                                      <a:srgbClr val="0000FF"/>
                                    </a:solidFill>
                                    <a:latin typeface="Times New Roman"/>
                                  </a:rPr>
                                  <a:pPr algn="l" rtl="0">
                                    <a:defRPr sz="1000"/>
                                  </a:pPr>
                                  <a:t>0.25</a:t>
                                </a:fld>
                                <a:endParaRPr lang="th-TH" sz="1000" b="0" i="0" u="none" strike="noStrike" baseline="0">
                                  <a:solidFill>
                                    <a:srgbClr val="0000FF"/>
                                  </a:solidFill>
                                  <a:latin typeface="Times New Roman"/>
                                </a:endParaRPr>
                              </a:p>
                            </xdr:txBody>
                          </xdr:sp>
                        </xdr:grpSp>
                        <xdr:sp macro="" textlink="">
                          <xdr:nvSpPr>
                            <xdr:cNvPr id="26" name="Oval 25"/>
                            <xdr:cNvSpPr/>
                          </xdr:nvSpPr>
                          <xdr:spPr>
                            <a:xfrm>
                              <a:off x="7115175" y="2609850"/>
                              <a:ext cx="238125" cy="200025"/>
                            </a:xfrm>
                            <a:prstGeom prst="ellipse">
                              <a:avLst/>
                            </a:prstGeom>
                            <a:noFill/>
                            <a:ln w="9525">
                              <a:solidFill>
                                <a:schemeClr val="accent2">
                                  <a:lumMod val="75000"/>
                                </a:schemeClr>
                              </a:solidFill>
                              <a:prstDash val="dash"/>
                            </a:ln>
                          </xdr:spPr>
                          <xdr:style>
                            <a:lnRef idx="2">
                              <a:schemeClr val="accent1">
                                <a:shade val="50000"/>
                              </a:schemeClr>
                            </a:lnRef>
                            <a:fillRef idx="1">
                              <a:schemeClr val="accent1"/>
                            </a:fillRef>
                            <a:effectRef idx="0">
                              <a:schemeClr val="accent1"/>
                            </a:effectRef>
                            <a:fontRef idx="minor">
                              <a:schemeClr val="lt1"/>
                            </a:fontRef>
                          </xdr:style>
                          <xdr:txBody>
                            <a:bodyPr vertOverflow="clip" horzOverflow="clip" rtlCol="0" anchor="t"/>
                            <a:lstStyle/>
                            <a:p>
                              <a:pPr algn="l"/>
                              <a:endParaRPr lang="th-TH" sz="1100"/>
                            </a:p>
                          </xdr:txBody>
                        </xdr:sp>
                      </xdr:grpSp>
                      <xdr:grpSp>
                        <xdr:nvGrpSpPr>
                          <xdr:cNvPr id="39" name="Group 38"/>
                          <xdr:cNvGrpSpPr/>
                        </xdr:nvGrpSpPr>
                        <xdr:grpSpPr>
                          <a:xfrm>
                            <a:off x="7246520" y="2444415"/>
                            <a:ext cx="1818773" cy="734427"/>
                            <a:chOff x="7246520" y="2444415"/>
                            <a:chExt cx="1818773" cy="734427"/>
                          </a:xfrm>
                        </xdr:grpSpPr>
                        <xdr:sp macro="" textlink="">
                          <xdr:nvSpPr>
                            <xdr:cNvPr id="28" name="Oval 27"/>
                            <xdr:cNvSpPr/>
                          </xdr:nvSpPr>
                          <xdr:spPr>
                            <a:xfrm>
                              <a:off x="8253663" y="2444415"/>
                              <a:ext cx="811630" cy="734427"/>
                            </a:xfrm>
                            <a:prstGeom prst="ellipse">
                              <a:avLst/>
                            </a:prstGeom>
                            <a:noFill/>
                            <a:ln w="6350"/>
                          </xdr:spPr>
                          <xdr:style>
                            <a:lnRef idx="2">
                              <a:schemeClr val="accent1">
                                <a:shade val="50000"/>
                              </a:schemeClr>
                            </a:lnRef>
                            <a:fillRef idx="1">
                              <a:schemeClr val="accent1"/>
                            </a:fillRef>
                            <a:effectRef idx="0">
                              <a:schemeClr val="accent1"/>
                            </a:effectRef>
                            <a:fontRef idx="minor">
                              <a:schemeClr val="lt1"/>
                            </a:fontRef>
                          </xdr:style>
                          <xdr:txBody>
                            <a:bodyPr vertOverflow="clip" horzOverflow="clip" rtlCol="0" anchor="t"/>
                            <a:lstStyle/>
                            <a:p>
                              <a:pPr algn="l"/>
                              <a:endParaRPr lang="th-TH" sz="1100"/>
                            </a:p>
                          </xdr:txBody>
                        </xdr:sp>
                        <xdr:cxnSp macro="">
                          <xdr:nvCxnSpPr>
                            <xdr:cNvPr id="30" name="Straight Connector 29"/>
                            <xdr:cNvCxnSpPr>
                              <a:endCxn id="28" idx="4"/>
                            </xdr:cNvCxnSpPr>
                          </xdr:nvCxnSpPr>
                          <xdr:spPr>
                            <a:xfrm>
                              <a:off x="7249528" y="2825917"/>
                              <a:ext cx="1409950" cy="352925"/>
                            </a:xfrm>
                            <a:prstGeom prst="line">
                              <a:avLst/>
                            </a:prstGeom>
                            <a:ln w="6350">
                              <a:solidFill>
                                <a:schemeClr val="accent2">
                                  <a:lumMod val="75000"/>
                                </a:schemeClr>
                              </a:solidFill>
                              <a:prstDash val="dash"/>
                            </a:ln>
                          </xdr:spPr>
                          <xdr:style>
                            <a:lnRef idx="1">
                              <a:schemeClr val="accent1"/>
                            </a:lnRef>
                            <a:fillRef idx="0">
                              <a:schemeClr val="accent1"/>
                            </a:fillRef>
                            <a:effectRef idx="0">
                              <a:schemeClr val="accent1"/>
                            </a:effectRef>
                            <a:fontRef idx="minor">
                              <a:schemeClr val="tx1"/>
                            </a:fontRef>
                          </xdr:style>
                        </xdr:cxnSp>
                        <xdr:cxnSp macro="">
                          <xdr:nvCxnSpPr>
                            <xdr:cNvPr id="34" name="Straight Connector 33"/>
                            <xdr:cNvCxnSpPr>
                              <a:endCxn id="28" idx="0"/>
                            </xdr:cNvCxnSpPr>
                          </xdr:nvCxnSpPr>
                          <xdr:spPr>
                            <a:xfrm flipV="1">
                              <a:off x="7246520" y="2444415"/>
                              <a:ext cx="1412958" cy="162928"/>
                            </a:xfrm>
                            <a:prstGeom prst="line">
                              <a:avLst/>
                            </a:prstGeom>
                            <a:ln w="6350">
                              <a:solidFill>
                                <a:schemeClr val="accent2">
                                  <a:lumMod val="75000"/>
                                </a:schemeClr>
                              </a:solidFill>
                              <a:prstDash val="dash"/>
                            </a:ln>
                          </xdr:spPr>
                          <xdr:style>
                            <a:lnRef idx="1">
                              <a:schemeClr val="accent1"/>
                            </a:lnRef>
                            <a:fillRef idx="0">
                              <a:schemeClr val="accent1"/>
                            </a:fillRef>
                            <a:effectRef idx="0">
                              <a:schemeClr val="accent1"/>
                            </a:effectRef>
                            <a:fontRef idx="minor">
                              <a:schemeClr val="tx1"/>
                            </a:fontRef>
                          </xdr:style>
                        </xdr:cxnSp>
                      </xdr:grpSp>
                    </xdr:grpSp>
                  </xdr:grpSp>
                </xdr:grpSp>
                <xdr:sp macro="" textlink="">
                  <xdr:nvSpPr>
                    <xdr:cNvPr id="168" name="TextBox 167"/>
                    <xdr:cNvSpPr txBox="1"/>
                  </xdr:nvSpPr>
                  <xdr:spPr>
                    <a:xfrm>
                      <a:off x="9753600" y="2933700"/>
                      <a:ext cx="428625" cy="314325"/>
                    </a:xfrm>
                    <a:prstGeom prst="rect">
                      <a:avLst/>
                    </a:prstGeom>
                    <a:noFill/>
                    <a:ln w="9525" cmpd="sng">
                      <a:noFill/>
                    </a:ln>
                  </xdr:spPr>
                  <xdr:style>
                    <a:lnRef idx="0">
                      <a:scrgbClr r="0" g="0" b="0"/>
                    </a:lnRef>
                    <a:fillRef idx="0">
                      <a:scrgbClr r="0" g="0" b="0"/>
                    </a:fillRef>
                    <a:effectRef idx="0">
                      <a:scrgbClr r="0" g="0" b="0"/>
                    </a:effectRef>
                    <a:fontRef idx="minor">
                      <a:schemeClr val="dk1"/>
                    </a:fontRef>
                  </xdr:style>
                  <xdr:txBody>
                    <a:bodyPr vertOverflow="clip" horzOverflow="clip" wrap="square" rtlCol="0" anchor="t"/>
                    <a:lstStyle/>
                    <a:p>
                      <a:r>
                        <a:rPr lang="en-US" sz="1100"/>
                        <a:t>C1</a:t>
                      </a:r>
                      <a:endParaRPr lang="th-TH" sz="1100"/>
                    </a:p>
                  </xdr:txBody>
                </xdr:sp>
              </xdr:grpSp>
              <xdr:sp macro="" textlink="">
                <xdr:nvSpPr>
                  <xdr:cNvPr id="170" name="TextBox 169"/>
                  <xdr:cNvSpPr txBox="1"/>
                </xdr:nvSpPr>
                <xdr:spPr>
                  <a:xfrm>
                    <a:off x="9753600" y="4191000"/>
                    <a:ext cx="428625" cy="314325"/>
                  </a:xfrm>
                  <a:prstGeom prst="rect">
                    <a:avLst/>
                  </a:prstGeom>
                  <a:noFill/>
                  <a:ln w="9525" cmpd="sng">
                    <a:noFill/>
                  </a:ln>
                </xdr:spPr>
                <xdr:style>
                  <a:lnRef idx="0">
                    <a:scrgbClr r="0" g="0" b="0"/>
                  </a:lnRef>
                  <a:fillRef idx="0">
                    <a:scrgbClr r="0" g="0" b="0"/>
                  </a:fillRef>
                  <a:effectRef idx="0">
                    <a:scrgbClr r="0" g="0" b="0"/>
                  </a:effectRef>
                  <a:fontRef idx="minor">
                    <a:schemeClr val="dk1"/>
                  </a:fontRef>
                </xdr:style>
                <xdr:txBody>
                  <a:bodyPr vertOverflow="clip" horzOverflow="clip" wrap="square" rtlCol="0" anchor="t"/>
                  <a:lstStyle/>
                  <a:p>
                    <a:r>
                      <a:rPr lang="en-US" sz="1100"/>
                      <a:t>C2</a:t>
                    </a:r>
                    <a:endParaRPr lang="th-TH" sz="1100"/>
                  </a:p>
                </xdr:txBody>
              </xdr:sp>
            </xdr:grpSp>
            <xdr:grpSp>
              <xdr:nvGrpSpPr>
                <xdr:cNvPr id="177" name="Group 176"/>
                <xdr:cNvGrpSpPr/>
              </xdr:nvGrpSpPr>
              <xdr:grpSpPr>
                <a:xfrm>
                  <a:off x="7277100" y="2447925"/>
                  <a:ext cx="2038350" cy="295312"/>
                  <a:chOff x="7277100" y="2447925"/>
                  <a:chExt cx="2038350" cy="295312"/>
                </a:xfrm>
              </xdr:grpSpPr>
              <xdr:sp macro="" textlink="">
                <xdr:nvSpPr>
                  <xdr:cNvPr id="173" name="TextBox 172"/>
                  <xdr:cNvSpPr txBox="1"/>
                </xdr:nvSpPr>
                <xdr:spPr>
                  <a:xfrm>
                    <a:off x="7277100" y="2447925"/>
                    <a:ext cx="428625" cy="257212"/>
                  </a:xfrm>
                  <a:prstGeom prst="rect">
                    <a:avLst/>
                  </a:prstGeom>
                  <a:noFill/>
                  <a:ln w="9525" cmpd="sng">
                    <a:noFill/>
                  </a:ln>
                </xdr:spPr>
                <xdr:style>
                  <a:lnRef idx="0">
                    <a:scrgbClr r="0" g="0" b="0"/>
                  </a:lnRef>
                  <a:fillRef idx="0">
                    <a:scrgbClr r="0" g="0" b="0"/>
                  </a:fillRef>
                  <a:effectRef idx="0">
                    <a:scrgbClr r="0" g="0" b="0"/>
                  </a:effectRef>
                  <a:fontRef idx="minor">
                    <a:schemeClr val="dk1"/>
                  </a:fontRef>
                </xdr:style>
                <xdr:txBody>
                  <a:bodyPr vertOverflow="clip" horzOverflow="clip" wrap="square" rtlCol="0" anchor="t"/>
                  <a:lstStyle/>
                  <a:p>
                    <a:r>
                      <a:rPr lang="en-US" sz="1100"/>
                      <a:t>C1</a:t>
                    </a:r>
                    <a:endParaRPr lang="th-TH" sz="1100"/>
                  </a:p>
                </xdr:txBody>
              </xdr:sp>
              <xdr:sp macro="" textlink="">
                <xdr:nvSpPr>
                  <xdr:cNvPr id="174" name="TextBox 173"/>
                  <xdr:cNvSpPr txBox="1"/>
                </xdr:nvSpPr>
                <xdr:spPr>
                  <a:xfrm>
                    <a:off x="7762875" y="2466975"/>
                    <a:ext cx="428625" cy="257212"/>
                  </a:xfrm>
                  <a:prstGeom prst="rect">
                    <a:avLst/>
                  </a:prstGeom>
                  <a:noFill/>
                  <a:ln w="9525" cmpd="sng">
                    <a:noFill/>
                  </a:ln>
                </xdr:spPr>
                <xdr:style>
                  <a:lnRef idx="0">
                    <a:scrgbClr r="0" g="0" b="0"/>
                  </a:lnRef>
                  <a:fillRef idx="0">
                    <a:scrgbClr r="0" g="0" b="0"/>
                  </a:fillRef>
                  <a:effectRef idx="0">
                    <a:scrgbClr r="0" g="0" b="0"/>
                  </a:effectRef>
                  <a:fontRef idx="minor">
                    <a:schemeClr val="dk1"/>
                  </a:fontRef>
                </xdr:style>
                <xdr:txBody>
                  <a:bodyPr vertOverflow="clip" horzOverflow="clip" wrap="square" rtlCol="0" anchor="t"/>
                  <a:lstStyle/>
                  <a:p>
                    <a:r>
                      <a:rPr lang="en-US" sz="1100"/>
                      <a:t>C1</a:t>
                    </a:r>
                    <a:endParaRPr lang="th-TH" sz="1100"/>
                  </a:p>
                </xdr:txBody>
              </xdr:sp>
              <xdr:sp macro="" textlink="">
                <xdr:nvSpPr>
                  <xdr:cNvPr id="175" name="TextBox 174"/>
                  <xdr:cNvSpPr txBox="1"/>
                </xdr:nvSpPr>
                <xdr:spPr>
                  <a:xfrm>
                    <a:off x="8320141" y="2471874"/>
                    <a:ext cx="428625" cy="257212"/>
                  </a:xfrm>
                  <a:prstGeom prst="rect">
                    <a:avLst/>
                  </a:prstGeom>
                  <a:noFill/>
                  <a:ln w="9525" cmpd="sng">
                    <a:noFill/>
                  </a:ln>
                </xdr:spPr>
                <xdr:style>
                  <a:lnRef idx="0">
                    <a:scrgbClr r="0" g="0" b="0"/>
                  </a:lnRef>
                  <a:fillRef idx="0">
                    <a:scrgbClr r="0" g="0" b="0"/>
                  </a:fillRef>
                  <a:effectRef idx="0">
                    <a:scrgbClr r="0" g="0" b="0"/>
                  </a:effectRef>
                  <a:fontRef idx="minor">
                    <a:schemeClr val="dk1"/>
                  </a:fontRef>
                </xdr:style>
                <xdr:txBody>
                  <a:bodyPr vertOverflow="clip" horzOverflow="clip" wrap="square" rtlCol="0" anchor="t"/>
                  <a:lstStyle/>
                  <a:p>
                    <a:r>
                      <a:rPr lang="en-US" sz="1100"/>
                      <a:t>C1</a:t>
                    </a:r>
                    <a:endParaRPr lang="th-TH" sz="1100"/>
                  </a:p>
                </xdr:txBody>
              </xdr:sp>
              <xdr:sp macro="" textlink="">
                <xdr:nvSpPr>
                  <xdr:cNvPr id="176" name="TextBox 175"/>
                  <xdr:cNvSpPr txBox="1"/>
                </xdr:nvSpPr>
                <xdr:spPr>
                  <a:xfrm>
                    <a:off x="8886825" y="2486025"/>
                    <a:ext cx="428625" cy="257212"/>
                  </a:xfrm>
                  <a:prstGeom prst="rect">
                    <a:avLst/>
                  </a:prstGeom>
                  <a:noFill/>
                  <a:ln w="9525" cmpd="sng">
                    <a:noFill/>
                  </a:ln>
                </xdr:spPr>
                <xdr:style>
                  <a:lnRef idx="0">
                    <a:scrgbClr r="0" g="0" b="0"/>
                  </a:lnRef>
                  <a:fillRef idx="0">
                    <a:scrgbClr r="0" g="0" b="0"/>
                  </a:fillRef>
                  <a:effectRef idx="0">
                    <a:scrgbClr r="0" g="0" b="0"/>
                  </a:effectRef>
                  <a:fontRef idx="minor">
                    <a:schemeClr val="dk1"/>
                  </a:fontRef>
                </xdr:style>
                <xdr:txBody>
                  <a:bodyPr vertOverflow="clip" horzOverflow="clip" wrap="square" rtlCol="0" anchor="t"/>
                  <a:lstStyle/>
                  <a:p>
                    <a:r>
                      <a:rPr lang="en-US" sz="1100"/>
                      <a:t>C1</a:t>
                    </a:r>
                    <a:endParaRPr lang="th-TH" sz="1100"/>
                  </a:p>
                </xdr:txBody>
              </xdr:sp>
            </xdr:grpSp>
            <xdr:grpSp>
              <xdr:nvGrpSpPr>
                <xdr:cNvPr id="181" name="Group 180"/>
                <xdr:cNvGrpSpPr/>
              </xdr:nvGrpSpPr>
              <xdr:grpSpPr>
                <a:xfrm>
                  <a:off x="7315200" y="3048037"/>
                  <a:ext cx="2124075" cy="333375"/>
                  <a:chOff x="7315200" y="3048037"/>
                  <a:chExt cx="2124075" cy="333375"/>
                </a:xfrm>
              </xdr:grpSpPr>
              <xdr:sp macro="" textlink="">
                <xdr:nvSpPr>
                  <xdr:cNvPr id="172" name="TextBox 171"/>
                  <xdr:cNvSpPr txBox="1"/>
                </xdr:nvSpPr>
                <xdr:spPr>
                  <a:xfrm>
                    <a:off x="8467725" y="3048037"/>
                    <a:ext cx="428625" cy="314325"/>
                  </a:xfrm>
                  <a:prstGeom prst="rect">
                    <a:avLst/>
                  </a:prstGeom>
                  <a:noFill/>
                  <a:ln w="9525" cmpd="sng">
                    <a:noFill/>
                  </a:ln>
                </xdr:spPr>
                <xdr:style>
                  <a:lnRef idx="0">
                    <a:scrgbClr r="0" g="0" b="0"/>
                  </a:lnRef>
                  <a:fillRef idx="0">
                    <a:scrgbClr r="0" g="0" b="0"/>
                  </a:fillRef>
                  <a:effectRef idx="0">
                    <a:scrgbClr r="0" g="0" b="0"/>
                  </a:effectRef>
                  <a:fontRef idx="minor">
                    <a:schemeClr val="dk1"/>
                  </a:fontRef>
                </xdr:style>
                <xdr:txBody>
                  <a:bodyPr vertOverflow="clip" horzOverflow="clip" wrap="square" rtlCol="0" anchor="t"/>
                  <a:lstStyle/>
                  <a:p>
                    <a:r>
                      <a:rPr lang="en-US" sz="1100"/>
                      <a:t>C2</a:t>
                    </a:r>
                    <a:endParaRPr lang="th-TH" sz="1100"/>
                  </a:p>
                </xdr:txBody>
              </xdr:sp>
              <xdr:sp macro="" textlink="">
                <xdr:nvSpPr>
                  <xdr:cNvPr id="178" name="TextBox 177"/>
                  <xdr:cNvSpPr txBox="1"/>
                </xdr:nvSpPr>
                <xdr:spPr>
                  <a:xfrm>
                    <a:off x="7315200" y="3067087"/>
                    <a:ext cx="428625" cy="314325"/>
                  </a:xfrm>
                  <a:prstGeom prst="rect">
                    <a:avLst/>
                  </a:prstGeom>
                  <a:noFill/>
                  <a:ln w="9525" cmpd="sng">
                    <a:noFill/>
                  </a:ln>
                </xdr:spPr>
                <xdr:style>
                  <a:lnRef idx="0">
                    <a:scrgbClr r="0" g="0" b="0"/>
                  </a:lnRef>
                  <a:fillRef idx="0">
                    <a:scrgbClr r="0" g="0" b="0"/>
                  </a:fillRef>
                  <a:effectRef idx="0">
                    <a:scrgbClr r="0" g="0" b="0"/>
                  </a:effectRef>
                  <a:fontRef idx="minor">
                    <a:schemeClr val="dk1"/>
                  </a:fontRef>
                </xdr:style>
                <xdr:txBody>
                  <a:bodyPr vertOverflow="clip" horzOverflow="clip" wrap="square" rtlCol="0" anchor="t"/>
                  <a:lstStyle/>
                  <a:p>
                    <a:r>
                      <a:rPr lang="en-US" sz="1100"/>
                      <a:t>C1</a:t>
                    </a:r>
                    <a:endParaRPr lang="th-TH" sz="1100"/>
                  </a:p>
                </xdr:txBody>
              </xdr:sp>
              <xdr:sp macro="" textlink="">
                <xdr:nvSpPr>
                  <xdr:cNvPr id="179" name="TextBox 178"/>
                  <xdr:cNvSpPr txBox="1"/>
                </xdr:nvSpPr>
                <xdr:spPr>
                  <a:xfrm>
                    <a:off x="7924800" y="3067087"/>
                    <a:ext cx="428625" cy="314325"/>
                  </a:xfrm>
                  <a:prstGeom prst="rect">
                    <a:avLst/>
                  </a:prstGeom>
                  <a:noFill/>
                  <a:ln w="9525" cmpd="sng">
                    <a:noFill/>
                  </a:ln>
                </xdr:spPr>
                <xdr:style>
                  <a:lnRef idx="0">
                    <a:scrgbClr r="0" g="0" b="0"/>
                  </a:lnRef>
                  <a:fillRef idx="0">
                    <a:scrgbClr r="0" g="0" b="0"/>
                  </a:fillRef>
                  <a:effectRef idx="0">
                    <a:scrgbClr r="0" g="0" b="0"/>
                  </a:effectRef>
                  <a:fontRef idx="minor">
                    <a:schemeClr val="dk1"/>
                  </a:fontRef>
                </xdr:style>
                <xdr:txBody>
                  <a:bodyPr vertOverflow="clip" horzOverflow="clip" wrap="square" rtlCol="0" anchor="t"/>
                  <a:lstStyle/>
                  <a:p>
                    <a:r>
                      <a:rPr lang="en-US" sz="1100"/>
                      <a:t>C2</a:t>
                    </a:r>
                    <a:endParaRPr lang="th-TH" sz="1100"/>
                  </a:p>
                </xdr:txBody>
              </xdr:sp>
              <xdr:sp macro="" textlink="">
                <xdr:nvSpPr>
                  <xdr:cNvPr id="180" name="TextBox 179"/>
                  <xdr:cNvSpPr txBox="1"/>
                </xdr:nvSpPr>
                <xdr:spPr>
                  <a:xfrm>
                    <a:off x="9010650" y="3057562"/>
                    <a:ext cx="428625" cy="314325"/>
                  </a:xfrm>
                  <a:prstGeom prst="rect">
                    <a:avLst/>
                  </a:prstGeom>
                  <a:noFill/>
                  <a:ln w="9525" cmpd="sng">
                    <a:noFill/>
                  </a:ln>
                </xdr:spPr>
                <xdr:style>
                  <a:lnRef idx="0">
                    <a:scrgbClr r="0" g="0" b="0"/>
                  </a:lnRef>
                  <a:fillRef idx="0">
                    <a:scrgbClr r="0" g="0" b="0"/>
                  </a:fillRef>
                  <a:effectRef idx="0">
                    <a:scrgbClr r="0" g="0" b="0"/>
                  </a:effectRef>
                  <a:fontRef idx="minor">
                    <a:schemeClr val="dk1"/>
                  </a:fontRef>
                </xdr:style>
                <xdr:txBody>
                  <a:bodyPr vertOverflow="clip" horzOverflow="clip" wrap="square" rtlCol="0" anchor="t"/>
                  <a:lstStyle/>
                  <a:p>
                    <a:r>
                      <a:rPr lang="en-US" sz="1100"/>
                      <a:t>C2</a:t>
                    </a:r>
                    <a:endParaRPr lang="th-TH" sz="1100"/>
                  </a:p>
                </xdr:txBody>
              </xdr:sp>
            </xdr:grpSp>
          </xdr:grpSp>
          <xdr:cxnSp macro="">
            <xdr:nvCxnSpPr>
              <xdr:cNvPr id="263" name="Straight Arrow Connector 262"/>
              <xdr:cNvCxnSpPr/>
            </xdr:nvCxnSpPr>
            <xdr:spPr>
              <a:xfrm>
                <a:off x="7804547" y="2750344"/>
                <a:ext cx="0" cy="631031"/>
              </a:xfrm>
              <a:prstGeom prst="straightConnector1">
                <a:avLst/>
              </a:prstGeom>
              <a:ln>
                <a:headEnd type="arrow"/>
                <a:tailEnd type="arrow"/>
              </a:ln>
            </xdr:spPr>
            <xdr:style>
              <a:lnRef idx="1">
                <a:schemeClr val="accent1"/>
              </a:lnRef>
              <a:fillRef idx="0">
                <a:schemeClr val="accent1"/>
              </a:fillRef>
              <a:effectRef idx="0">
                <a:schemeClr val="accent1"/>
              </a:effectRef>
              <a:fontRef idx="minor">
                <a:schemeClr val="tx1"/>
              </a:fontRef>
            </xdr:style>
          </xdr:cxnSp>
          <xdr:cxnSp macro="">
            <xdr:nvCxnSpPr>
              <xdr:cNvPr id="264" name="Straight Arrow Connector 263"/>
              <xdr:cNvCxnSpPr/>
            </xdr:nvCxnSpPr>
            <xdr:spPr>
              <a:xfrm>
                <a:off x="7808119" y="3361135"/>
                <a:ext cx="0" cy="631031"/>
              </a:xfrm>
              <a:prstGeom prst="straightConnector1">
                <a:avLst/>
              </a:prstGeom>
              <a:ln>
                <a:headEnd type="arrow"/>
                <a:tailEnd type="arrow"/>
              </a:ln>
            </xdr:spPr>
            <xdr:style>
              <a:lnRef idx="1">
                <a:schemeClr val="accent1"/>
              </a:lnRef>
              <a:fillRef idx="0">
                <a:schemeClr val="accent1"/>
              </a:fillRef>
              <a:effectRef idx="0">
                <a:schemeClr val="accent1"/>
              </a:effectRef>
              <a:fontRef idx="minor">
                <a:schemeClr val="tx1"/>
              </a:fontRef>
            </xdr:style>
          </xdr:cxnSp>
          <xdr:cxnSp macro="">
            <xdr:nvCxnSpPr>
              <xdr:cNvPr id="265" name="Straight Arrow Connector 264"/>
              <xdr:cNvCxnSpPr/>
            </xdr:nvCxnSpPr>
            <xdr:spPr>
              <a:xfrm>
                <a:off x="7810087" y="3965973"/>
                <a:ext cx="0" cy="631031"/>
              </a:xfrm>
              <a:prstGeom prst="straightConnector1">
                <a:avLst/>
              </a:prstGeom>
              <a:ln>
                <a:headEnd type="arrow"/>
                <a:tailEnd type="arrow"/>
              </a:ln>
            </xdr:spPr>
            <xdr:style>
              <a:lnRef idx="1">
                <a:schemeClr val="accent1"/>
              </a:lnRef>
              <a:fillRef idx="0">
                <a:schemeClr val="accent1"/>
              </a:fillRef>
              <a:effectRef idx="0">
                <a:schemeClr val="accent1"/>
              </a:effectRef>
              <a:fontRef idx="minor">
                <a:schemeClr val="tx1"/>
              </a:fontRef>
            </xdr:style>
          </xdr:cxnSp>
          <xdr:sp macro="" textlink="$G$12">
            <xdr:nvSpPr>
              <xdr:cNvPr id="266" name="Text Box 1095"/>
              <xdr:cNvSpPr txBox="1">
                <a:spLocks noChangeArrowheads="1" noTextEdit="1"/>
              </xdr:cNvSpPr>
            </xdr:nvSpPr>
            <xdr:spPr bwMode="auto">
              <a:xfrm flipH="1">
                <a:off x="7414021" y="4102933"/>
                <a:ext cx="243355" cy="321056"/>
              </a:xfrm>
              <a:prstGeom prst="rect">
                <a:avLst/>
              </a:prstGeom>
              <a:noFill/>
              <a:ln>
                <a:noFill/>
              </a:ln>
              <a:extLst/>
            </xdr:spPr>
            <xdr:txBody>
              <a:bodyPr vertOverflow="clip" wrap="square" lIns="27432" tIns="22860" rIns="0" bIns="0" anchor="t" upright="1"/>
              <a:lstStyle/>
              <a:p>
                <a:pPr algn="l" rtl="0">
                  <a:defRPr sz="1000"/>
                </a:pPr>
                <a:fld id="{9E38CC45-A864-46BC-9702-3EEC3435B86F}" type="TxLink">
                  <a:rPr lang="th-TH" sz="1000" b="0" i="0" u="none" strike="noStrike" baseline="0">
                    <a:solidFill>
                      <a:srgbClr val="0000FF"/>
                    </a:solidFill>
                    <a:latin typeface="Times New Roman"/>
                  </a:rPr>
                  <a:pPr algn="l" rtl="0">
                    <a:defRPr sz="1000"/>
                  </a:pPr>
                  <a:t>5.50</a:t>
                </a:fld>
                <a:endParaRPr lang="th-TH" sz="1000" b="0" i="0" u="none" strike="noStrike" baseline="0">
                  <a:solidFill>
                    <a:srgbClr val="0000FF"/>
                  </a:solidFill>
                  <a:latin typeface="Times New Roman"/>
                </a:endParaRPr>
              </a:p>
            </xdr:txBody>
          </xdr:sp>
          <xdr:sp macro="" textlink="$D$11">
            <xdr:nvSpPr>
              <xdr:cNvPr id="267" name="Text Box 1095"/>
              <xdr:cNvSpPr txBox="1">
                <a:spLocks noChangeArrowheads="1" noTextEdit="1"/>
              </xdr:cNvSpPr>
            </xdr:nvSpPr>
            <xdr:spPr bwMode="auto">
              <a:xfrm flipH="1">
                <a:off x="7631828" y="4102934"/>
                <a:ext cx="174772" cy="284952"/>
              </a:xfrm>
              <a:prstGeom prst="rect">
                <a:avLst/>
              </a:prstGeom>
              <a:noFill/>
              <a:ln>
                <a:noFill/>
              </a:ln>
              <a:extLst/>
            </xdr:spPr>
            <xdr:txBody>
              <a:bodyPr vertOverflow="clip" wrap="square" lIns="27432" tIns="22860" rIns="0" bIns="0" anchor="t" upright="1"/>
              <a:lstStyle/>
              <a:p>
                <a:pPr algn="l" rtl="0">
                  <a:defRPr sz="1000"/>
                </a:pPr>
                <a:fld id="{56FD61AE-B2ED-4111-B674-A685DA69DE48}" type="TxLink">
                  <a:rPr lang="th-TH" sz="1000" b="0" i="0" u="none" strike="noStrike" baseline="0">
                    <a:solidFill>
                      <a:srgbClr val="0000FF"/>
                    </a:solidFill>
                    <a:latin typeface="Times New Roman"/>
                  </a:rPr>
                  <a:pPr algn="l" rtl="0">
                    <a:defRPr sz="1000"/>
                  </a:pPr>
                  <a:t>ม.</a:t>
                </a:fld>
                <a:endParaRPr lang="th-TH" sz="1000" b="0" i="0" u="none" strike="noStrike" baseline="0">
                  <a:solidFill>
                    <a:srgbClr val="0000FF"/>
                  </a:solidFill>
                  <a:latin typeface="Times New Roman"/>
                </a:endParaRPr>
              </a:p>
            </xdr:txBody>
          </xdr:sp>
        </xdr:grpSp>
        <xdr:cxnSp macro="">
          <xdr:nvCxnSpPr>
            <xdr:cNvPr id="272" name="Straight Arrow Connector 271"/>
            <xdr:cNvCxnSpPr/>
          </xdr:nvCxnSpPr>
          <xdr:spPr>
            <a:xfrm>
              <a:off x="7298533" y="2536031"/>
              <a:ext cx="648890" cy="0"/>
            </a:xfrm>
            <a:prstGeom prst="straightConnector1">
              <a:avLst/>
            </a:prstGeom>
            <a:ln>
              <a:headEnd type="arrow"/>
              <a:tailEnd type="arrow"/>
            </a:ln>
          </xdr:spPr>
          <xdr:style>
            <a:lnRef idx="1">
              <a:schemeClr val="accent1"/>
            </a:lnRef>
            <a:fillRef idx="0">
              <a:schemeClr val="accent1"/>
            </a:fillRef>
            <a:effectRef idx="0">
              <a:schemeClr val="accent1"/>
            </a:effectRef>
            <a:fontRef idx="minor">
              <a:schemeClr val="tx1"/>
            </a:fontRef>
          </xdr:style>
        </xdr:cxnSp>
        <xdr:sp macro="" textlink="$C$11">
          <xdr:nvSpPr>
            <xdr:cNvPr id="275" name="Text Box 1095"/>
            <xdr:cNvSpPr txBox="1">
              <a:spLocks noChangeArrowheads="1" noTextEdit="1"/>
            </xdr:cNvSpPr>
          </xdr:nvSpPr>
          <xdr:spPr bwMode="auto">
            <a:xfrm flipH="1">
              <a:off x="7455693" y="2299132"/>
              <a:ext cx="307911" cy="248053"/>
            </a:xfrm>
            <a:prstGeom prst="rect">
              <a:avLst/>
            </a:prstGeom>
            <a:noFill/>
            <a:ln>
              <a:noFill/>
            </a:ln>
            <a:extLst/>
          </xdr:spPr>
          <xdr:txBody>
            <a:bodyPr vertOverflow="clip" wrap="square" lIns="27432" tIns="22860" rIns="0" bIns="0" anchor="t" upright="1"/>
            <a:lstStyle/>
            <a:p>
              <a:pPr algn="l" rtl="0">
                <a:defRPr sz="1000"/>
              </a:pPr>
              <a:fld id="{857E6B45-D96C-4383-B474-095F5209D02A}" type="TxLink">
                <a:rPr lang="th-TH" sz="1000" b="0" i="0" u="none" strike="noStrike" baseline="0">
                  <a:solidFill>
                    <a:srgbClr val="0000FF"/>
                  </a:solidFill>
                  <a:latin typeface="Times New Roman"/>
                </a:rPr>
                <a:pPr algn="l" rtl="0">
                  <a:defRPr sz="1000"/>
                </a:pPr>
                <a:t>4.00</a:t>
              </a:fld>
              <a:endParaRPr lang="th-TH" sz="1000" b="0" i="0" u="none" strike="noStrike" baseline="0">
                <a:solidFill>
                  <a:srgbClr val="0000FF"/>
                </a:solidFill>
                <a:latin typeface="Times New Roman"/>
              </a:endParaRPr>
            </a:p>
          </xdr:txBody>
        </xdr:sp>
        <xdr:sp macro="" textlink="$D$11">
          <xdr:nvSpPr>
            <xdr:cNvPr id="276" name="Text Box 1095"/>
            <xdr:cNvSpPr txBox="1">
              <a:spLocks noChangeArrowheads="1" noTextEdit="1"/>
            </xdr:cNvSpPr>
          </xdr:nvSpPr>
          <xdr:spPr bwMode="auto">
            <a:xfrm flipH="1">
              <a:off x="7681318" y="2286193"/>
              <a:ext cx="255908" cy="284952"/>
            </a:xfrm>
            <a:prstGeom prst="rect">
              <a:avLst/>
            </a:prstGeom>
            <a:noFill/>
            <a:ln>
              <a:noFill/>
            </a:ln>
            <a:extLst/>
          </xdr:spPr>
          <xdr:txBody>
            <a:bodyPr vertOverflow="clip" wrap="square" lIns="27432" tIns="22860" rIns="0" bIns="0" anchor="t" upright="1"/>
            <a:lstStyle/>
            <a:p>
              <a:pPr algn="l" rtl="0">
                <a:defRPr sz="1000"/>
              </a:pPr>
              <a:fld id="{56FD61AE-B2ED-4111-B674-A685DA69DE48}" type="TxLink">
                <a:rPr lang="th-TH" sz="1000" b="0" i="0" u="none" strike="noStrike" baseline="0">
                  <a:solidFill>
                    <a:srgbClr val="0000FF"/>
                  </a:solidFill>
                  <a:latin typeface="Times New Roman"/>
                </a:rPr>
                <a:pPr algn="l" rtl="0">
                  <a:defRPr sz="1000"/>
                </a:pPr>
                <a:t>ม.</a:t>
              </a:fld>
              <a:endParaRPr lang="th-TH" sz="1000" b="0" i="0" u="none" strike="noStrike" baseline="0">
                <a:solidFill>
                  <a:srgbClr val="0000FF"/>
                </a:solidFill>
                <a:latin typeface="Times New Roman"/>
              </a:endParaRPr>
            </a:p>
          </xdr:txBody>
        </xdr:sp>
        <xdr:cxnSp macro="">
          <xdr:nvCxnSpPr>
            <xdr:cNvPr id="277" name="Straight Arrow Connector 276"/>
            <xdr:cNvCxnSpPr/>
          </xdr:nvCxnSpPr>
          <xdr:spPr>
            <a:xfrm flipH="1">
              <a:off x="8497493" y="2533649"/>
              <a:ext cx="588167" cy="0"/>
            </a:xfrm>
            <a:prstGeom prst="straightConnector1">
              <a:avLst/>
            </a:prstGeom>
            <a:ln>
              <a:headEnd type="arrow"/>
              <a:tailEnd type="arrow"/>
            </a:ln>
          </xdr:spPr>
          <xdr:style>
            <a:lnRef idx="1">
              <a:schemeClr val="accent1"/>
            </a:lnRef>
            <a:fillRef idx="0">
              <a:schemeClr val="accent1"/>
            </a:fillRef>
            <a:effectRef idx="0">
              <a:schemeClr val="accent1"/>
            </a:effectRef>
            <a:fontRef idx="minor">
              <a:schemeClr val="tx1"/>
            </a:fontRef>
          </xdr:style>
        </xdr:cxnSp>
        <xdr:sp macro="" textlink="$C$11">
          <xdr:nvSpPr>
            <xdr:cNvPr id="278" name="Text Box 1095"/>
            <xdr:cNvSpPr txBox="1">
              <a:spLocks noChangeArrowheads="1" noTextEdit="1"/>
            </xdr:cNvSpPr>
          </xdr:nvSpPr>
          <xdr:spPr bwMode="auto">
            <a:xfrm flipH="1">
              <a:off x="8622505" y="2239603"/>
              <a:ext cx="307911" cy="248053"/>
            </a:xfrm>
            <a:prstGeom prst="rect">
              <a:avLst/>
            </a:prstGeom>
            <a:noFill/>
            <a:ln>
              <a:noFill/>
            </a:ln>
            <a:extLst/>
          </xdr:spPr>
          <xdr:txBody>
            <a:bodyPr vertOverflow="clip" wrap="square" lIns="27432" tIns="22860" rIns="0" bIns="0" anchor="t" upright="1"/>
            <a:lstStyle/>
            <a:p>
              <a:pPr algn="l" rtl="0">
                <a:defRPr sz="1000"/>
              </a:pPr>
              <a:fld id="{857E6B45-D96C-4383-B474-095F5209D02A}" type="TxLink">
                <a:rPr lang="th-TH" sz="1000" b="0" i="0" u="none" strike="noStrike" baseline="0">
                  <a:solidFill>
                    <a:srgbClr val="0000FF"/>
                  </a:solidFill>
                  <a:latin typeface="Times New Roman"/>
                </a:rPr>
                <a:pPr algn="l" rtl="0">
                  <a:defRPr sz="1000"/>
                </a:pPr>
                <a:t>4.00</a:t>
              </a:fld>
              <a:endParaRPr lang="th-TH" sz="1000" b="0" i="0" u="none" strike="noStrike" baseline="0">
                <a:solidFill>
                  <a:srgbClr val="0000FF"/>
                </a:solidFill>
                <a:latin typeface="Times New Roman"/>
              </a:endParaRPr>
            </a:p>
          </xdr:txBody>
        </xdr:sp>
        <xdr:sp macro="" textlink="$D$11">
          <xdr:nvSpPr>
            <xdr:cNvPr id="279" name="Text Box 1095"/>
            <xdr:cNvSpPr txBox="1">
              <a:spLocks noChangeArrowheads="1" noTextEdit="1"/>
            </xdr:cNvSpPr>
          </xdr:nvSpPr>
          <xdr:spPr bwMode="auto">
            <a:xfrm flipH="1">
              <a:off x="8804477" y="2233649"/>
              <a:ext cx="174772" cy="284952"/>
            </a:xfrm>
            <a:prstGeom prst="rect">
              <a:avLst/>
            </a:prstGeom>
            <a:noFill/>
            <a:ln>
              <a:noFill/>
            </a:ln>
            <a:extLst/>
          </xdr:spPr>
          <xdr:txBody>
            <a:bodyPr vertOverflow="clip" wrap="square" lIns="27432" tIns="22860" rIns="0" bIns="0" anchor="t" upright="1"/>
            <a:lstStyle/>
            <a:p>
              <a:pPr algn="l" rtl="0">
                <a:defRPr sz="1000"/>
              </a:pPr>
              <a:fld id="{56FD61AE-B2ED-4111-B674-A685DA69DE48}" type="TxLink">
                <a:rPr lang="th-TH" sz="1000" b="0" i="0" u="none" strike="noStrike" baseline="0">
                  <a:solidFill>
                    <a:srgbClr val="0000FF"/>
                  </a:solidFill>
                  <a:latin typeface="Times New Roman"/>
                </a:rPr>
                <a:pPr algn="l" rtl="0">
                  <a:defRPr sz="1000"/>
                </a:pPr>
                <a:t>ม.</a:t>
              </a:fld>
              <a:endParaRPr lang="th-TH" sz="1000" b="0" i="0" u="none" strike="noStrike" baseline="0">
                <a:solidFill>
                  <a:srgbClr val="0000FF"/>
                </a:solidFill>
                <a:latin typeface="Times New Roman"/>
              </a:endParaRPr>
            </a:p>
          </xdr:txBody>
        </xdr:sp>
      </xdr:grpSp>
      <xdr:cxnSp macro="">
        <xdr:nvCxnSpPr>
          <xdr:cNvPr id="362" name="Straight Connector 361"/>
          <xdr:cNvCxnSpPr>
            <a:stCxn id="45" idx="0"/>
          </xdr:cNvCxnSpPr>
        </xdr:nvCxnSpPr>
        <xdr:spPr>
          <a:xfrm flipH="1">
            <a:off x="11074853" y="3844558"/>
            <a:ext cx="1851813" cy="100153"/>
          </a:xfrm>
          <a:prstGeom prst="line">
            <a:avLst/>
          </a:prstGeom>
          <a:ln>
            <a:prstDash val="dashDot"/>
          </a:ln>
        </xdr:spPr>
        <xdr:style>
          <a:lnRef idx="1">
            <a:schemeClr val="accent2"/>
          </a:lnRef>
          <a:fillRef idx="0">
            <a:schemeClr val="accent2"/>
          </a:fillRef>
          <a:effectRef idx="0">
            <a:schemeClr val="accent2"/>
          </a:effectRef>
          <a:fontRef idx="minor">
            <a:schemeClr val="tx1"/>
          </a:fontRef>
        </xdr:style>
      </xdr:cxnSp>
      <xdr:cxnSp macro="">
        <xdr:nvCxnSpPr>
          <xdr:cNvPr id="1061" name="Straight Connector 1060"/>
          <xdr:cNvCxnSpPr>
            <a:endCxn id="367" idx="4"/>
          </xdr:cNvCxnSpPr>
        </xdr:nvCxnSpPr>
        <xdr:spPr>
          <a:xfrm flipH="1" flipV="1">
            <a:off x="11001375" y="4229100"/>
            <a:ext cx="1809751" cy="371476"/>
          </a:xfrm>
          <a:prstGeom prst="line">
            <a:avLst/>
          </a:prstGeom>
          <a:ln>
            <a:prstDash val="dashDot"/>
          </a:ln>
        </xdr:spPr>
        <xdr:style>
          <a:lnRef idx="1">
            <a:schemeClr val="accent2"/>
          </a:lnRef>
          <a:fillRef idx="0">
            <a:schemeClr val="accent2"/>
          </a:fillRef>
          <a:effectRef idx="0">
            <a:schemeClr val="accent2"/>
          </a:effectRef>
          <a:fontRef idx="minor">
            <a:schemeClr val="tx1"/>
          </a:fontRef>
        </xdr:style>
      </xdr:cxnSp>
      <xdr:sp macro="" textlink="">
        <xdr:nvSpPr>
          <xdr:cNvPr id="367" name="Oval 366"/>
          <xdr:cNvSpPr/>
        </xdr:nvSpPr>
        <xdr:spPr>
          <a:xfrm>
            <a:off x="10858500" y="3933825"/>
            <a:ext cx="285750" cy="295275"/>
          </a:xfrm>
          <a:prstGeom prst="ellipse">
            <a:avLst/>
          </a:prstGeom>
          <a:noFill/>
          <a:ln w="9525">
            <a:solidFill>
              <a:schemeClr val="accent2">
                <a:lumMod val="75000"/>
              </a:schemeClr>
            </a:solidFill>
            <a:prstDash val="sysDash"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th-TH" sz="1100"/>
          </a:p>
        </xdr:txBody>
      </xdr:sp>
    </xdr:grpSp>
    <xdr:clientData/>
  </xdr:twoCellAnchor>
  <xdr:twoCellAnchor>
    <xdr:from>
      <xdr:col>1</xdr:col>
      <xdr:colOff>653143</xdr:colOff>
      <xdr:row>106</xdr:row>
      <xdr:rowOff>278946</xdr:rowOff>
    </xdr:from>
    <xdr:to>
      <xdr:col>7</xdr:col>
      <xdr:colOff>66773</xdr:colOff>
      <xdr:row>113</xdr:row>
      <xdr:rowOff>83836</xdr:rowOff>
    </xdr:to>
    <xdr:grpSp>
      <xdr:nvGrpSpPr>
        <xdr:cNvPr id="374" name="Group 373"/>
        <xdr:cNvGrpSpPr/>
      </xdr:nvGrpSpPr>
      <xdr:grpSpPr>
        <a:xfrm>
          <a:off x="1258261" y="31274417"/>
          <a:ext cx="6204394" cy="1844360"/>
          <a:chOff x="976993" y="32025771"/>
          <a:chExt cx="6185905" cy="1871815"/>
        </a:xfrm>
      </xdr:grpSpPr>
      <xdr:grpSp>
        <xdr:nvGrpSpPr>
          <xdr:cNvPr id="365" name="Group 364"/>
          <xdr:cNvGrpSpPr/>
        </xdr:nvGrpSpPr>
        <xdr:grpSpPr>
          <a:xfrm>
            <a:off x="976993" y="32025771"/>
            <a:ext cx="6185905" cy="1871815"/>
            <a:chOff x="979714" y="32385000"/>
            <a:chExt cx="6184545" cy="1896307"/>
          </a:xfrm>
        </xdr:grpSpPr>
        <xdr:grpSp>
          <xdr:nvGrpSpPr>
            <xdr:cNvPr id="356" name="Group 355"/>
            <xdr:cNvGrpSpPr/>
          </xdr:nvGrpSpPr>
          <xdr:grpSpPr>
            <a:xfrm>
              <a:off x="1088648" y="32385000"/>
              <a:ext cx="6075611" cy="1896307"/>
              <a:chOff x="1088648" y="32385000"/>
              <a:chExt cx="6075611" cy="1896307"/>
            </a:xfrm>
          </xdr:grpSpPr>
          <xdr:grpSp>
            <xdr:nvGrpSpPr>
              <xdr:cNvPr id="46" name="Group 45"/>
              <xdr:cNvGrpSpPr/>
            </xdr:nvGrpSpPr>
            <xdr:grpSpPr>
              <a:xfrm>
                <a:off x="1088648" y="32646470"/>
                <a:ext cx="6075611" cy="1634837"/>
                <a:chOff x="1088648" y="32646470"/>
                <a:chExt cx="6075611" cy="1634837"/>
              </a:xfrm>
            </xdr:grpSpPr>
            <xdr:grpSp>
              <xdr:nvGrpSpPr>
                <xdr:cNvPr id="9" name="Group 8"/>
                <xdr:cNvGrpSpPr/>
              </xdr:nvGrpSpPr>
              <xdr:grpSpPr>
                <a:xfrm>
                  <a:off x="1088648" y="32646470"/>
                  <a:ext cx="6075611" cy="1634837"/>
                  <a:chOff x="1088648" y="32646470"/>
                  <a:chExt cx="6075611" cy="1634837"/>
                </a:xfrm>
              </xdr:grpSpPr>
              <xdr:grpSp>
                <xdr:nvGrpSpPr>
                  <xdr:cNvPr id="1059" name="Group 1058"/>
                  <xdr:cNvGrpSpPr/>
                </xdr:nvGrpSpPr>
                <xdr:grpSpPr>
                  <a:xfrm>
                    <a:off x="1088648" y="32646470"/>
                    <a:ext cx="6075611" cy="1634837"/>
                    <a:chOff x="6522384" y="12739871"/>
                    <a:chExt cx="4032856" cy="1622896"/>
                  </a:xfrm>
                </xdr:grpSpPr>
                <xdr:grpSp>
                  <xdr:nvGrpSpPr>
                    <xdr:cNvPr id="1091" name="Group 1090"/>
                    <xdr:cNvGrpSpPr/>
                  </xdr:nvGrpSpPr>
                  <xdr:grpSpPr>
                    <a:xfrm>
                      <a:off x="6522384" y="12739871"/>
                      <a:ext cx="3880596" cy="1622896"/>
                      <a:chOff x="6264088" y="12611652"/>
                      <a:chExt cx="3857064" cy="1604874"/>
                    </a:xfrm>
                  </xdr:grpSpPr>
                  <xdr:grpSp>
                    <xdr:nvGrpSpPr>
                      <xdr:cNvPr id="1121" name="Group 1120"/>
                      <xdr:cNvGrpSpPr/>
                    </xdr:nvGrpSpPr>
                    <xdr:grpSpPr>
                      <a:xfrm>
                        <a:off x="6305894" y="12611652"/>
                        <a:ext cx="3700423" cy="1286601"/>
                        <a:chOff x="5868865" y="12658560"/>
                        <a:chExt cx="3509597" cy="1296914"/>
                      </a:xfrm>
                    </xdr:grpSpPr>
                    <xdr:grpSp>
                      <xdr:nvGrpSpPr>
                        <xdr:cNvPr id="1126" name="Group 1125"/>
                        <xdr:cNvGrpSpPr/>
                      </xdr:nvGrpSpPr>
                      <xdr:grpSpPr>
                        <a:xfrm>
                          <a:off x="5868865" y="12983308"/>
                          <a:ext cx="3509597" cy="939311"/>
                          <a:chOff x="5868865" y="12983308"/>
                          <a:chExt cx="3509597" cy="939311"/>
                        </a:xfrm>
                      </xdr:grpSpPr>
                      <xdr:sp macro="" textlink="">
                        <xdr:nvSpPr>
                          <xdr:cNvPr id="1242" name="Rectangle 1241"/>
                          <xdr:cNvSpPr/>
                        </xdr:nvSpPr>
                        <xdr:spPr>
                          <a:xfrm>
                            <a:off x="5868865" y="12997962"/>
                            <a:ext cx="109904" cy="886557"/>
                          </a:xfrm>
                          <a:prstGeom prst="rect">
                            <a:avLst/>
                          </a:prstGeom>
                          <a:noFill/>
                          <a:ln w="9525">
                            <a:solidFill>
                              <a:schemeClr val="tx1"/>
                            </a:solidFill>
                          </a:ln>
                        </xdr:spPr>
                        <xdr:style>
                          <a:lnRef idx="2">
                            <a:schemeClr val="accent1">
                              <a:shade val="50000"/>
                            </a:schemeClr>
                          </a:lnRef>
                          <a:fillRef idx="1">
                            <a:schemeClr val="accent1"/>
                          </a:fillRef>
                          <a:effectRef idx="0">
                            <a:schemeClr val="accent1"/>
                          </a:effectRef>
                          <a:fontRef idx="minor">
                            <a:schemeClr val="lt1"/>
                          </a:fontRef>
                        </xdr:style>
                        <xdr:txBody>
                          <a:bodyPr vertOverflow="clip" horzOverflow="clip" rtlCol="0" anchor="t"/>
                          <a:lstStyle/>
                          <a:p>
                            <a:pPr algn="l"/>
                            <a:endParaRPr lang="th-TH" sz="1100"/>
                          </a:p>
                        </xdr:txBody>
                      </xdr:sp>
                      <xdr:sp macro="" textlink="">
                        <xdr:nvSpPr>
                          <xdr:cNvPr id="1243" name="Rectangle 1242"/>
                          <xdr:cNvSpPr/>
                        </xdr:nvSpPr>
                        <xdr:spPr>
                          <a:xfrm>
                            <a:off x="6842613" y="12992833"/>
                            <a:ext cx="112835" cy="910736"/>
                          </a:xfrm>
                          <a:prstGeom prst="rect">
                            <a:avLst/>
                          </a:prstGeom>
                          <a:noFill/>
                          <a:ln w="9525">
                            <a:solidFill>
                              <a:schemeClr val="tx1"/>
                            </a:solidFill>
                          </a:ln>
                        </xdr:spPr>
                        <xdr:style>
                          <a:lnRef idx="2">
                            <a:schemeClr val="accent1">
                              <a:shade val="50000"/>
                            </a:schemeClr>
                          </a:lnRef>
                          <a:fillRef idx="1">
                            <a:schemeClr val="accent1"/>
                          </a:fillRef>
                          <a:effectRef idx="0">
                            <a:schemeClr val="accent1"/>
                          </a:effectRef>
                          <a:fontRef idx="minor">
                            <a:schemeClr val="lt1"/>
                          </a:fontRef>
                        </xdr:style>
                        <xdr:txBody>
                          <a:bodyPr vertOverflow="clip" horzOverflow="clip" rtlCol="0" anchor="t"/>
                          <a:lstStyle/>
                          <a:p>
                            <a:pPr algn="l"/>
                            <a:endParaRPr lang="th-TH" sz="1100"/>
                          </a:p>
                        </xdr:txBody>
                      </xdr:sp>
                      <xdr:sp macro="" textlink="">
                        <xdr:nvSpPr>
                          <xdr:cNvPr id="1244" name="Rectangle 1243"/>
                          <xdr:cNvSpPr/>
                        </xdr:nvSpPr>
                        <xdr:spPr>
                          <a:xfrm>
                            <a:off x="8049358" y="13014813"/>
                            <a:ext cx="112834" cy="907806"/>
                          </a:xfrm>
                          <a:prstGeom prst="rect">
                            <a:avLst/>
                          </a:prstGeom>
                          <a:noFill/>
                          <a:ln w="9525">
                            <a:solidFill>
                              <a:schemeClr val="tx1"/>
                            </a:solidFill>
                          </a:ln>
                        </xdr:spPr>
                        <xdr:style>
                          <a:lnRef idx="2">
                            <a:schemeClr val="accent1">
                              <a:shade val="50000"/>
                            </a:schemeClr>
                          </a:lnRef>
                          <a:fillRef idx="1">
                            <a:schemeClr val="accent1"/>
                          </a:fillRef>
                          <a:effectRef idx="0">
                            <a:schemeClr val="accent1"/>
                          </a:effectRef>
                          <a:fontRef idx="minor">
                            <a:schemeClr val="lt1"/>
                          </a:fontRef>
                        </xdr:style>
                        <xdr:txBody>
                          <a:bodyPr vertOverflow="clip" horzOverflow="clip" rtlCol="0" anchor="t"/>
                          <a:lstStyle/>
                          <a:p>
                            <a:pPr algn="l"/>
                            <a:endParaRPr lang="th-TH" sz="1100"/>
                          </a:p>
                        </xdr:txBody>
                      </xdr:sp>
                      <xdr:sp macro="" textlink="">
                        <xdr:nvSpPr>
                          <xdr:cNvPr id="1245" name="Rectangle 1244"/>
                          <xdr:cNvSpPr/>
                        </xdr:nvSpPr>
                        <xdr:spPr>
                          <a:xfrm>
                            <a:off x="9265627" y="12983308"/>
                            <a:ext cx="112835" cy="910736"/>
                          </a:xfrm>
                          <a:prstGeom prst="rect">
                            <a:avLst/>
                          </a:prstGeom>
                          <a:noFill/>
                          <a:ln w="9525">
                            <a:solidFill>
                              <a:schemeClr val="tx1"/>
                            </a:solidFill>
                          </a:ln>
                        </xdr:spPr>
                        <xdr:style>
                          <a:lnRef idx="2">
                            <a:schemeClr val="accent1">
                              <a:shade val="50000"/>
                            </a:schemeClr>
                          </a:lnRef>
                          <a:fillRef idx="1">
                            <a:schemeClr val="accent1"/>
                          </a:fillRef>
                          <a:effectRef idx="0">
                            <a:schemeClr val="accent1"/>
                          </a:effectRef>
                          <a:fontRef idx="minor">
                            <a:schemeClr val="lt1"/>
                          </a:fontRef>
                        </xdr:style>
                        <xdr:txBody>
                          <a:bodyPr vertOverflow="clip" horzOverflow="clip" rtlCol="0" anchor="t"/>
                          <a:lstStyle/>
                          <a:p>
                            <a:pPr algn="l"/>
                            <a:endParaRPr lang="th-TH" sz="1100"/>
                          </a:p>
                        </xdr:txBody>
                      </xdr:sp>
                      <xdr:sp macro="" textlink="">
                        <xdr:nvSpPr>
                          <xdr:cNvPr id="1246" name="Rectangle 1245"/>
                          <xdr:cNvSpPr/>
                        </xdr:nvSpPr>
                        <xdr:spPr>
                          <a:xfrm>
                            <a:off x="5986096" y="13518173"/>
                            <a:ext cx="849923" cy="65942"/>
                          </a:xfrm>
                          <a:prstGeom prst="rect">
                            <a:avLst/>
                          </a:prstGeom>
                          <a:noFill/>
                          <a:ln w="6350">
                            <a:solidFill>
                              <a:schemeClr val="tx1"/>
                            </a:solidFill>
                          </a:ln>
                        </xdr:spPr>
                        <xdr:style>
                          <a:lnRef idx="2">
                            <a:schemeClr val="accent1">
                              <a:shade val="50000"/>
                            </a:schemeClr>
                          </a:lnRef>
                          <a:fillRef idx="1">
                            <a:schemeClr val="accent1"/>
                          </a:fillRef>
                          <a:effectRef idx="0">
                            <a:schemeClr val="accent1"/>
                          </a:effectRef>
                          <a:fontRef idx="minor">
                            <a:schemeClr val="lt1"/>
                          </a:fontRef>
                        </xdr:style>
                        <xdr:txBody>
                          <a:bodyPr vertOverflow="clip" horzOverflow="clip" rtlCol="0" anchor="t"/>
                          <a:lstStyle/>
                          <a:p>
                            <a:pPr algn="l"/>
                            <a:endParaRPr lang="th-TH" sz="1100"/>
                          </a:p>
                        </xdr:txBody>
                      </xdr:sp>
                      <xdr:sp macro="" textlink="">
                        <xdr:nvSpPr>
                          <xdr:cNvPr id="1247" name="Rectangle 1246"/>
                          <xdr:cNvSpPr/>
                        </xdr:nvSpPr>
                        <xdr:spPr>
                          <a:xfrm>
                            <a:off x="6951784" y="13518172"/>
                            <a:ext cx="1093178" cy="64477"/>
                          </a:xfrm>
                          <a:prstGeom prst="rect">
                            <a:avLst/>
                          </a:prstGeom>
                          <a:noFill/>
                          <a:ln w="6350">
                            <a:solidFill>
                              <a:schemeClr val="tx1"/>
                            </a:solidFill>
                          </a:ln>
                        </xdr:spPr>
                        <xdr:style>
                          <a:lnRef idx="2">
                            <a:schemeClr val="accent1">
                              <a:shade val="50000"/>
                            </a:schemeClr>
                          </a:lnRef>
                          <a:fillRef idx="1">
                            <a:schemeClr val="accent1"/>
                          </a:fillRef>
                          <a:effectRef idx="0">
                            <a:schemeClr val="accent1"/>
                          </a:effectRef>
                          <a:fontRef idx="minor">
                            <a:schemeClr val="lt1"/>
                          </a:fontRef>
                        </xdr:style>
                        <xdr:txBody>
                          <a:bodyPr vertOverflow="clip" horzOverflow="clip" rtlCol="0" anchor="t"/>
                          <a:lstStyle/>
                          <a:p>
                            <a:pPr algn="l"/>
                            <a:endParaRPr lang="th-TH" sz="1100"/>
                          </a:p>
                        </xdr:txBody>
                      </xdr:sp>
                      <xdr:sp macro="" textlink="">
                        <xdr:nvSpPr>
                          <xdr:cNvPr id="1248" name="Rectangle 1247"/>
                          <xdr:cNvSpPr/>
                        </xdr:nvSpPr>
                        <xdr:spPr>
                          <a:xfrm>
                            <a:off x="8166588" y="13516706"/>
                            <a:ext cx="1093178" cy="64477"/>
                          </a:xfrm>
                          <a:prstGeom prst="rect">
                            <a:avLst/>
                          </a:prstGeom>
                          <a:noFill/>
                          <a:ln w="6350">
                            <a:solidFill>
                              <a:schemeClr val="tx1"/>
                            </a:solidFill>
                          </a:ln>
                        </xdr:spPr>
                        <xdr:style>
                          <a:lnRef idx="2">
                            <a:schemeClr val="accent1">
                              <a:shade val="50000"/>
                            </a:schemeClr>
                          </a:lnRef>
                          <a:fillRef idx="1">
                            <a:schemeClr val="accent1"/>
                          </a:fillRef>
                          <a:effectRef idx="0">
                            <a:schemeClr val="accent1"/>
                          </a:effectRef>
                          <a:fontRef idx="minor">
                            <a:schemeClr val="lt1"/>
                          </a:fontRef>
                        </xdr:style>
                        <xdr:txBody>
                          <a:bodyPr vertOverflow="clip" horzOverflow="clip" rtlCol="0" anchor="t"/>
                          <a:lstStyle/>
                          <a:p>
                            <a:pPr algn="l"/>
                            <a:endParaRPr lang="th-TH" sz="1100"/>
                          </a:p>
                        </xdr:txBody>
                      </xdr:sp>
                    </xdr:grpSp>
                    <xdr:grpSp>
                      <xdr:nvGrpSpPr>
                        <xdr:cNvPr id="1127" name="Group 1126"/>
                        <xdr:cNvGrpSpPr/>
                      </xdr:nvGrpSpPr>
                      <xdr:grpSpPr>
                        <a:xfrm>
                          <a:off x="5912827" y="12658560"/>
                          <a:ext cx="3427535" cy="356027"/>
                          <a:chOff x="5912827" y="12658560"/>
                          <a:chExt cx="3427535" cy="356027"/>
                        </a:xfrm>
                      </xdr:grpSpPr>
                      <xdr:cxnSp macro="">
                        <xdr:nvCxnSpPr>
                          <xdr:cNvPr id="1217" name="Straight Arrow Connector 1216"/>
                          <xdr:cNvCxnSpPr/>
                        </xdr:nvCxnSpPr>
                        <xdr:spPr>
                          <a:xfrm>
                            <a:off x="5912827" y="12910038"/>
                            <a:ext cx="1011115" cy="0"/>
                          </a:xfrm>
                          <a:prstGeom prst="straightConnector1">
                            <a:avLst/>
                          </a:prstGeom>
                          <a:ln>
                            <a:headEnd type="arrow"/>
                            <a:tailEnd type="arrow"/>
                          </a:ln>
                        </xdr:spPr>
                        <xdr:style>
                          <a:lnRef idx="1">
                            <a:schemeClr val="accent1"/>
                          </a:lnRef>
                          <a:fillRef idx="0">
                            <a:schemeClr val="accent1"/>
                          </a:fillRef>
                          <a:effectRef idx="0">
                            <a:schemeClr val="accent1"/>
                          </a:effectRef>
                          <a:fontRef idx="minor">
                            <a:schemeClr val="tx1"/>
                          </a:fontRef>
                        </xdr:style>
                      </xdr:cxnSp>
                      <xdr:cxnSp macro="">
                        <xdr:nvCxnSpPr>
                          <xdr:cNvPr id="1234" name="Straight Arrow Connector 1233"/>
                          <xdr:cNvCxnSpPr/>
                        </xdr:nvCxnSpPr>
                        <xdr:spPr>
                          <a:xfrm>
                            <a:off x="6900496" y="12915899"/>
                            <a:ext cx="1225062" cy="0"/>
                          </a:xfrm>
                          <a:prstGeom prst="straightConnector1">
                            <a:avLst/>
                          </a:prstGeom>
                          <a:ln>
                            <a:headEnd type="arrow"/>
                            <a:tailEnd type="arrow"/>
                          </a:ln>
                        </xdr:spPr>
                        <xdr:style>
                          <a:lnRef idx="1">
                            <a:schemeClr val="accent1"/>
                          </a:lnRef>
                          <a:fillRef idx="0">
                            <a:schemeClr val="accent1"/>
                          </a:fillRef>
                          <a:effectRef idx="0">
                            <a:schemeClr val="accent1"/>
                          </a:effectRef>
                          <a:fontRef idx="minor">
                            <a:schemeClr val="tx1"/>
                          </a:fontRef>
                        </xdr:style>
                      </xdr:cxnSp>
                      <xdr:cxnSp macro="">
                        <xdr:nvCxnSpPr>
                          <xdr:cNvPr id="1235" name="Straight Arrow Connector 1234"/>
                          <xdr:cNvCxnSpPr/>
                        </xdr:nvCxnSpPr>
                        <xdr:spPr>
                          <a:xfrm>
                            <a:off x="8115300" y="12921760"/>
                            <a:ext cx="1225062" cy="0"/>
                          </a:xfrm>
                          <a:prstGeom prst="straightConnector1">
                            <a:avLst/>
                          </a:prstGeom>
                          <a:ln>
                            <a:headEnd type="arrow"/>
                            <a:tailEnd type="arrow"/>
                          </a:ln>
                        </xdr:spPr>
                        <xdr:style>
                          <a:lnRef idx="1">
                            <a:schemeClr val="accent1"/>
                          </a:lnRef>
                          <a:fillRef idx="0">
                            <a:schemeClr val="accent1"/>
                          </a:fillRef>
                          <a:effectRef idx="0">
                            <a:schemeClr val="accent1"/>
                          </a:effectRef>
                          <a:fontRef idx="minor">
                            <a:schemeClr val="tx1"/>
                          </a:fontRef>
                        </xdr:style>
                      </xdr:cxnSp>
                      <xdr:sp macro="" textlink="$C$12">
                        <xdr:nvSpPr>
                          <xdr:cNvPr id="1236" name="Text Box 1095"/>
                          <xdr:cNvSpPr txBox="1">
                            <a:spLocks noChangeArrowheads="1" noTextEdit="1"/>
                          </xdr:cNvSpPr>
                        </xdr:nvSpPr>
                        <xdr:spPr bwMode="auto">
                          <a:xfrm flipH="1">
                            <a:off x="6337788" y="12697558"/>
                            <a:ext cx="238814" cy="317029"/>
                          </a:xfrm>
                          <a:prstGeom prst="rect">
                            <a:avLst/>
                          </a:prstGeom>
                          <a:noFill/>
                          <a:ln>
                            <a:noFill/>
                          </a:ln>
                          <a:extLst/>
                        </xdr:spPr>
                        <xdr:txBody>
                          <a:bodyPr vertOverflow="clip" wrap="square" lIns="27432" tIns="22860" rIns="0" bIns="0" anchor="t" upright="1"/>
                          <a:lstStyle/>
                          <a:p>
                            <a:pPr algn="l" rtl="0">
                              <a:defRPr sz="1000"/>
                            </a:pPr>
                            <a:fld id="{3DDA4D57-7416-48E6-BD93-525E415DF3BE}" type="TxLink">
                              <a:rPr lang="th-TH" sz="1000" b="0" i="0" u="none" strike="noStrike" baseline="0">
                                <a:solidFill>
                                  <a:srgbClr val="0000FF"/>
                                </a:solidFill>
                                <a:latin typeface="Times New Roman"/>
                              </a:rPr>
                              <a:pPr algn="l" rtl="0">
                                <a:defRPr sz="1000"/>
                              </a:pPr>
                              <a:t>5.00</a:t>
                            </a:fld>
                            <a:endParaRPr lang="th-TH" sz="1000" b="0" i="0" u="none" strike="noStrike" baseline="0">
                              <a:solidFill>
                                <a:srgbClr val="0000FF"/>
                              </a:solidFill>
                              <a:latin typeface="Times New Roman"/>
                            </a:endParaRPr>
                          </a:p>
                        </xdr:txBody>
                      </xdr:sp>
                      <xdr:sp macro="" textlink="$D$11">
                        <xdr:nvSpPr>
                          <xdr:cNvPr id="1237" name="Text Box 1095"/>
                          <xdr:cNvSpPr txBox="1">
                            <a:spLocks noChangeArrowheads="1" noTextEdit="1"/>
                          </xdr:cNvSpPr>
                        </xdr:nvSpPr>
                        <xdr:spPr bwMode="auto">
                          <a:xfrm flipH="1">
                            <a:off x="6551532" y="12697559"/>
                            <a:ext cx="171511" cy="281130"/>
                          </a:xfrm>
                          <a:prstGeom prst="rect">
                            <a:avLst/>
                          </a:prstGeom>
                          <a:noFill/>
                          <a:ln>
                            <a:noFill/>
                          </a:ln>
                          <a:extLst/>
                        </xdr:spPr>
                        <xdr:txBody>
                          <a:bodyPr vertOverflow="clip" wrap="square" lIns="27432" tIns="22860" rIns="0" bIns="0" anchor="t" upright="1"/>
                          <a:lstStyle/>
                          <a:p>
                            <a:pPr algn="l" rtl="0">
                              <a:defRPr sz="1000"/>
                            </a:pPr>
                            <a:fld id="{56FD61AE-B2ED-4111-B674-A685DA69DE48}" type="TxLink">
                              <a:rPr lang="th-TH" sz="1000" b="0" i="0" u="none" strike="noStrike" baseline="0">
                                <a:solidFill>
                                  <a:srgbClr val="0000FF"/>
                                </a:solidFill>
                                <a:latin typeface="Times New Roman"/>
                              </a:rPr>
                              <a:pPr algn="l" rtl="0">
                                <a:defRPr sz="1000"/>
                              </a:pPr>
                              <a:t>ม.</a:t>
                            </a:fld>
                            <a:endParaRPr lang="th-TH" sz="1000" b="0" i="0" u="none" strike="noStrike" baseline="0">
                              <a:solidFill>
                                <a:srgbClr val="0000FF"/>
                              </a:solidFill>
                              <a:latin typeface="Times New Roman"/>
                            </a:endParaRPr>
                          </a:p>
                        </xdr:txBody>
                      </xdr:sp>
                      <xdr:sp macro="" textlink="$G$12">
                        <xdr:nvSpPr>
                          <xdr:cNvPr id="1238" name="Text Box 1095"/>
                          <xdr:cNvSpPr txBox="1">
                            <a:spLocks noChangeArrowheads="1" noTextEdit="1"/>
                          </xdr:cNvSpPr>
                        </xdr:nvSpPr>
                        <xdr:spPr bwMode="auto">
                          <a:xfrm flipH="1">
                            <a:off x="7420707" y="12674112"/>
                            <a:ext cx="238814" cy="317029"/>
                          </a:xfrm>
                          <a:prstGeom prst="rect">
                            <a:avLst/>
                          </a:prstGeom>
                          <a:noFill/>
                          <a:ln>
                            <a:noFill/>
                          </a:ln>
                          <a:extLst/>
                        </xdr:spPr>
                        <xdr:txBody>
                          <a:bodyPr vertOverflow="clip" wrap="square" lIns="27432" tIns="22860" rIns="0" bIns="0" anchor="t" upright="1"/>
                          <a:lstStyle/>
                          <a:p>
                            <a:pPr algn="l" rtl="0">
                              <a:defRPr sz="1000"/>
                            </a:pPr>
                            <a:fld id="{F08D0FE4-AB74-43B7-96BE-7717B43214AD}" type="TxLink">
                              <a:rPr lang="th-TH" sz="1000" b="0" i="0" u="none" strike="noStrike" baseline="0">
                                <a:solidFill>
                                  <a:srgbClr val="0000FF"/>
                                </a:solidFill>
                                <a:latin typeface="Times New Roman"/>
                              </a:rPr>
                              <a:pPr algn="l" rtl="0">
                                <a:defRPr sz="1000"/>
                              </a:pPr>
                              <a:t>5.50</a:t>
                            </a:fld>
                            <a:endParaRPr lang="th-TH" sz="1000" b="0" i="0" u="none" strike="noStrike" baseline="0">
                              <a:solidFill>
                                <a:srgbClr val="0000FF"/>
                              </a:solidFill>
                              <a:latin typeface="Times New Roman"/>
                            </a:endParaRPr>
                          </a:p>
                        </xdr:txBody>
                      </xdr:sp>
                      <xdr:sp macro="" textlink="$D$11">
                        <xdr:nvSpPr>
                          <xdr:cNvPr id="1239" name="Text Box 1095"/>
                          <xdr:cNvSpPr txBox="1">
                            <a:spLocks noChangeArrowheads="1" noTextEdit="1"/>
                          </xdr:cNvSpPr>
                        </xdr:nvSpPr>
                        <xdr:spPr bwMode="auto">
                          <a:xfrm flipH="1">
                            <a:off x="7636809" y="12658560"/>
                            <a:ext cx="171511" cy="281130"/>
                          </a:xfrm>
                          <a:prstGeom prst="rect">
                            <a:avLst/>
                          </a:prstGeom>
                          <a:noFill/>
                          <a:ln>
                            <a:noFill/>
                          </a:ln>
                          <a:extLst/>
                        </xdr:spPr>
                        <xdr:txBody>
                          <a:bodyPr vertOverflow="clip" wrap="square" lIns="27432" tIns="22860" rIns="0" bIns="0" anchor="t" upright="1"/>
                          <a:lstStyle/>
                          <a:p>
                            <a:pPr algn="l" rtl="0">
                              <a:defRPr sz="1000"/>
                            </a:pPr>
                            <a:fld id="{56FD61AE-B2ED-4111-B674-A685DA69DE48}" type="TxLink">
                              <a:rPr lang="th-TH" sz="1000" b="0" i="0" u="none" strike="noStrike" baseline="0">
                                <a:solidFill>
                                  <a:srgbClr val="0000FF"/>
                                </a:solidFill>
                                <a:latin typeface="Times New Roman"/>
                              </a:rPr>
                              <a:pPr algn="l" rtl="0">
                                <a:defRPr sz="1000"/>
                              </a:pPr>
                              <a:t>ม.</a:t>
                            </a:fld>
                            <a:endParaRPr lang="th-TH" sz="1000" b="0" i="0" u="none" strike="noStrike" baseline="0">
                              <a:solidFill>
                                <a:srgbClr val="0000FF"/>
                              </a:solidFill>
                              <a:latin typeface="Times New Roman"/>
                            </a:endParaRPr>
                          </a:p>
                        </xdr:txBody>
                      </xdr:sp>
                      <xdr:sp macro="" textlink="$G$12">
                        <xdr:nvSpPr>
                          <xdr:cNvPr id="1240" name="Text Box 1095"/>
                          <xdr:cNvSpPr txBox="1">
                            <a:spLocks noChangeArrowheads="1" noTextEdit="1"/>
                          </xdr:cNvSpPr>
                        </xdr:nvSpPr>
                        <xdr:spPr bwMode="auto">
                          <a:xfrm flipH="1">
                            <a:off x="8650164" y="12679974"/>
                            <a:ext cx="238814" cy="317029"/>
                          </a:xfrm>
                          <a:prstGeom prst="rect">
                            <a:avLst/>
                          </a:prstGeom>
                          <a:noFill/>
                          <a:ln>
                            <a:noFill/>
                          </a:ln>
                          <a:extLst/>
                        </xdr:spPr>
                        <xdr:txBody>
                          <a:bodyPr vertOverflow="clip" wrap="square" lIns="27432" tIns="22860" rIns="0" bIns="0" anchor="t" upright="1"/>
                          <a:lstStyle/>
                          <a:p>
                            <a:pPr algn="l" rtl="0">
                              <a:defRPr sz="1000"/>
                            </a:pPr>
                            <a:fld id="{F08D0FE4-AB74-43B7-96BE-7717B43214AD}" type="TxLink">
                              <a:rPr lang="th-TH" sz="1000" b="0" i="0" u="none" strike="noStrike" baseline="0">
                                <a:solidFill>
                                  <a:srgbClr val="0000FF"/>
                                </a:solidFill>
                                <a:latin typeface="Times New Roman"/>
                              </a:rPr>
                              <a:pPr algn="l" rtl="0">
                                <a:defRPr sz="1000"/>
                              </a:pPr>
                              <a:t>5.50</a:t>
                            </a:fld>
                            <a:endParaRPr lang="th-TH" sz="1000" b="0" i="0" u="none" strike="noStrike" baseline="0">
                              <a:solidFill>
                                <a:srgbClr val="0000FF"/>
                              </a:solidFill>
                              <a:latin typeface="Times New Roman"/>
                            </a:endParaRPr>
                          </a:p>
                        </xdr:txBody>
                      </xdr:sp>
                      <xdr:sp macro="" textlink="$D$11">
                        <xdr:nvSpPr>
                          <xdr:cNvPr id="1241" name="Text Box 1095"/>
                          <xdr:cNvSpPr txBox="1">
                            <a:spLocks noChangeArrowheads="1" noTextEdit="1"/>
                          </xdr:cNvSpPr>
                        </xdr:nvSpPr>
                        <xdr:spPr bwMode="auto">
                          <a:xfrm flipH="1">
                            <a:off x="8829974" y="12672648"/>
                            <a:ext cx="171511" cy="281130"/>
                          </a:xfrm>
                          <a:prstGeom prst="rect">
                            <a:avLst/>
                          </a:prstGeom>
                          <a:noFill/>
                          <a:ln>
                            <a:noFill/>
                          </a:ln>
                          <a:extLst/>
                        </xdr:spPr>
                        <xdr:txBody>
                          <a:bodyPr vertOverflow="clip" wrap="square" lIns="27432" tIns="22860" rIns="0" bIns="0" anchor="t" upright="1"/>
                          <a:lstStyle/>
                          <a:p>
                            <a:pPr algn="l" rtl="0">
                              <a:defRPr sz="1000"/>
                            </a:pPr>
                            <a:fld id="{56FD61AE-B2ED-4111-B674-A685DA69DE48}" type="TxLink">
                              <a:rPr lang="th-TH" sz="1000" b="0" i="0" u="none" strike="noStrike" baseline="0">
                                <a:solidFill>
                                  <a:srgbClr val="0000FF"/>
                                </a:solidFill>
                                <a:latin typeface="Times New Roman"/>
                              </a:rPr>
                              <a:pPr algn="l" rtl="0">
                                <a:defRPr sz="1000"/>
                              </a:pPr>
                              <a:t>ม.</a:t>
                            </a:fld>
                            <a:endParaRPr lang="th-TH" sz="1000" b="0" i="0" u="none" strike="noStrike" baseline="0">
                              <a:solidFill>
                                <a:srgbClr val="0000FF"/>
                              </a:solidFill>
                              <a:latin typeface="Times New Roman"/>
                            </a:endParaRPr>
                          </a:p>
                        </xdr:txBody>
                      </xdr:sp>
                    </xdr:grpSp>
                    <xdr:grpSp>
                      <xdr:nvGrpSpPr>
                        <xdr:cNvPr id="1128" name="Group 1127"/>
                        <xdr:cNvGrpSpPr/>
                      </xdr:nvGrpSpPr>
                      <xdr:grpSpPr>
                        <a:xfrm>
                          <a:off x="5970255" y="13268227"/>
                          <a:ext cx="3174956" cy="687247"/>
                          <a:chOff x="5970255" y="13268227"/>
                          <a:chExt cx="3174956" cy="687247"/>
                        </a:xfrm>
                      </xdr:grpSpPr>
                      <xdr:sp macro="" textlink="">
                        <xdr:nvSpPr>
                          <xdr:cNvPr id="1129" name="TextBox 1128"/>
                          <xdr:cNvSpPr txBox="1"/>
                        </xdr:nvSpPr>
                        <xdr:spPr>
                          <a:xfrm>
                            <a:off x="6272649" y="13600092"/>
                            <a:ext cx="303335" cy="345830"/>
                          </a:xfrm>
                          <a:prstGeom prst="rect">
                            <a:avLst/>
                          </a:prstGeom>
                          <a:noFill/>
                          <a:ln w="9525" cmpd="sng">
                            <a:noFill/>
                          </a:ln>
                        </xdr:spPr>
                        <xdr:style>
                          <a:lnRef idx="0">
                            <a:scrgbClr r="0" g="0" b="0"/>
                          </a:lnRef>
                          <a:fillRef idx="0">
                            <a:scrgbClr r="0" g="0" b="0"/>
                          </a:fillRef>
                          <a:effectRef idx="0">
                            <a:scrgbClr r="0" g="0" b="0"/>
                          </a:effectRef>
                          <a:fontRef idx="minor">
                            <a:schemeClr val="dk1"/>
                          </a:fontRef>
                        </xdr:style>
                        <xdr:txBody>
                          <a:bodyPr vertOverflow="clip" horzOverflow="clip" wrap="square" rtlCol="0" anchor="t"/>
                          <a:lstStyle/>
                          <a:p>
                            <a:r>
                              <a:rPr lang="en-US" sz="1100" b="1"/>
                              <a:t>A</a:t>
                            </a:r>
                            <a:endParaRPr lang="th-TH" sz="1100" b="1"/>
                          </a:p>
                        </xdr:txBody>
                      </xdr:sp>
                      <xdr:sp macro="" textlink="">
                        <xdr:nvSpPr>
                          <xdr:cNvPr id="1130" name="TextBox 1129"/>
                          <xdr:cNvSpPr txBox="1"/>
                        </xdr:nvSpPr>
                        <xdr:spPr>
                          <a:xfrm>
                            <a:off x="7425860" y="13579633"/>
                            <a:ext cx="303335" cy="345830"/>
                          </a:xfrm>
                          <a:prstGeom prst="rect">
                            <a:avLst/>
                          </a:prstGeom>
                          <a:noFill/>
                          <a:ln w="9525" cmpd="sng">
                            <a:noFill/>
                          </a:ln>
                        </xdr:spPr>
                        <xdr:style>
                          <a:lnRef idx="0">
                            <a:scrgbClr r="0" g="0" b="0"/>
                          </a:lnRef>
                          <a:fillRef idx="0">
                            <a:scrgbClr r="0" g="0" b="0"/>
                          </a:fillRef>
                          <a:effectRef idx="0">
                            <a:scrgbClr r="0" g="0" b="0"/>
                          </a:effectRef>
                          <a:fontRef idx="minor">
                            <a:schemeClr val="dk1"/>
                          </a:fontRef>
                        </xdr:style>
                        <xdr:txBody>
                          <a:bodyPr vertOverflow="clip" horzOverflow="clip" wrap="square" rtlCol="0" anchor="t"/>
                          <a:lstStyle/>
                          <a:p>
                            <a:r>
                              <a:rPr lang="en-US" sz="1100" b="1"/>
                              <a:t>B</a:t>
                            </a:r>
                            <a:endParaRPr lang="th-TH" sz="1100" b="1"/>
                          </a:p>
                        </xdr:txBody>
                      </xdr:sp>
                      <xdr:sp macro="" textlink="">
                        <xdr:nvSpPr>
                          <xdr:cNvPr id="1131" name="TextBox 1130"/>
                          <xdr:cNvSpPr txBox="1"/>
                        </xdr:nvSpPr>
                        <xdr:spPr>
                          <a:xfrm>
                            <a:off x="8628988" y="13609644"/>
                            <a:ext cx="303335" cy="345830"/>
                          </a:xfrm>
                          <a:prstGeom prst="rect">
                            <a:avLst/>
                          </a:prstGeom>
                          <a:noFill/>
                          <a:ln w="9525" cmpd="sng">
                            <a:noFill/>
                          </a:ln>
                        </xdr:spPr>
                        <xdr:style>
                          <a:lnRef idx="0">
                            <a:scrgbClr r="0" g="0" b="0"/>
                          </a:lnRef>
                          <a:fillRef idx="0">
                            <a:scrgbClr r="0" g="0" b="0"/>
                          </a:fillRef>
                          <a:effectRef idx="0">
                            <a:scrgbClr r="0" g="0" b="0"/>
                          </a:effectRef>
                          <a:fontRef idx="minor">
                            <a:schemeClr val="dk1"/>
                          </a:fontRef>
                        </xdr:style>
                        <xdr:txBody>
                          <a:bodyPr vertOverflow="clip" horzOverflow="clip" wrap="square" rtlCol="0" anchor="t"/>
                          <a:lstStyle/>
                          <a:p>
                            <a:r>
                              <a:rPr lang="en-US" sz="1100" b="1"/>
                              <a:t>C</a:t>
                            </a:r>
                            <a:endParaRPr lang="th-TH" sz="1100" b="1"/>
                          </a:p>
                        </xdr:txBody>
                      </xdr:sp>
                      <xdr:sp macro="" textlink="$C$130">
                        <xdr:nvSpPr>
                          <xdr:cNvPr id="1132" name="Text Box 1095"/>
                          <xdr:cNvSpPr txBox="1">
                            <a:spLocks noChangeArrowheads="1" noTextEdit="1"/>
                          </xdr:cNvSpPr>
                        </xdr:nvSpPr>
                        <xdr:spPr bwMode="auto">
                          <a:xfrm flipH="1">
                            <a:off x="5970255" y="13588453"/>
                            <a:ext cx="549520" cy="317029"/>
                          </a:xfrm>
                          <a:prstGeom prst="rect">
                            <a:avLst/>
                          </a:prstGeom>
                          <a:noFill/>
                          <a:ln>
                            <a:noFill/>
                          </a:ln>
                          <a:extLst/>
                        </xdr:spPr>
                        <xdr:txBody>
                          <a:bodyPr vertOverflow="clip" wrap="square" lIns="27432" tIns="22860" rIns="0" bIns="0" anchor="t" upright="1"/>
                          <a:lstStyle/>
                          <a:p>
                            <a:pPr algn="l" rtl="0">
                              <a:defRPr sz="1000"/>
                            </a:pPr>
                            <a:fld id="{37E88C5A-4F5C-4856-B980-2BD8215AB179}" type="TxLink">
                              <a:rPr lang="th-TH" sz="1000" b="0" i="0" u="none" strike="noStrike" baseline="0">
                                <a:solidFill>
                                  <a:srgbClr val="FF0000"/>
                                </a:solidFill>
                                <a:latin typeface="Times New Roman"/>
                              </a:rPr>
                              <a:pPr algn="l" rtl="0">
                                <a:defRPr sz="1000"/>
                              </a:pPr>
                              <a:t>118.520</a:t>
                            </a:fld>
                            <a:endParaRPr lang="th-TH" sz="1000" b="0" i="0" u="none" strike="noStrike" baseline="0">
                              <a:solidFill>
                                <a:srgbClr val="FF0000"/>
                              </a:solidFill>
                              <a:latin typeface="Times New Roman"/>
                            </a:endParaRPr>
                          </a:p>
                        </xdr:txBody>
                      </xdr:sp>
                      <xdr:sp macro="" textlink="$D$130">
                        <xdr:nvSpPr>
                          <xdr:cNvPr id="1212" name="Text Box 1095"/>
                          <xdr:cNvSpPr txBox="1">
                            <a:spLocks noChangeArrowheads="1" noTextEdit="1"/>
                          </xdr:cNvSpPr>
                        </xdr:nvSpPr>
                        <xdr:spPr bwMode="auto">
                          <a:xfrm flipH="1">
                            <a:off x="6244458" y="13284624"/>
                            <a:ext cx="549520" cy="317029"/>
                          </a:xfrm>
                          <a:prstGeom prst="rect">
                            <a:avLst/>
                          </a:prstGeom>
                          <a:noFill/>
                          <a:ln>
                            <a:noFill/>
                          </a:ln>
                          <a:extLst/>
                        </xdr:spPr>
                        <xdr:txBody>
                          <a:bodyPr vertOverflow="clip" wrap="square" lIns="27432" tIns="22860" rIns="0" bIns="0" anchor="t" upright="1"/>
                          <a:lstStyle/>
                          <a:p>
                            <a:pPr algn="l" rtl="0">
                              <a:defRPr sz="1000"/>
                            </a:pPr>
                            <a:fld id="{313EFB12-A209-419C-AE10-583BC5F8DC95}" type="TxLink">
                              <a:rPr lang="th-TH" sz="1000" b="0" i="0" u="none" strike="noStrike" baseline="0">
                                <a:solidFill>
                                  <a:srgbClr val="0000FF"/>
                                </a:solidFill>
                                <a:latin typeface="Times New Roman"/>
                              </a:rPr>
                              <a:pPr algn="l" rtl="0">
                                <a:defRPr sz="1000"/>
                              </a:pPr>
                              <a:t>4710.294</a:t>
                            </a:fld>
                            <a:endParaRPr lang="th-TH" sz="1000" b="0" i="0" u="none" strike="noStrike" baseline="0">
                              <a:solidFill>
                                <a:srgbClr val="0000FF"/>
                              </a:solidFill>
                              <a:latin typeface="Times New Roman"/>
                            </a:endParaRPr>
                          </a:p>
                        </xdr:txBody>
                      </xdr:sp>
                      <xdr:sp macro="" textlink="$E$130">
                        <xdr:nvSpPr>
                          <xdr:cNvPr id="1213" name="Text Box 1095"/>
                          <xdr:cNvSpPr txBox="1">
                            <a:spLocks noChangeArrowheads="1" noTextEdit="1"/>
                          </xdr:cNvSpPr>
                        </xdr:nvSpPr>
                        <xdr:spPr bwMode="auto">
                          <a:xfrm flipH="1">
                            <a:off x="6491929" y="13592848"/>
                            <a:ext cx="549520" cy="317029"/>
                          </a:xfrm>
                          <a:prstGeom prst="rect">
                            <a:avLst/>
                          </a:prstGeom>
                          <a:noFill/>
                          <a:ln>
                            <a:noFill/>
                          </a:ln>
                          <a:extLst/>
                        </xdr:spPr>
                        <xdr:txBody>
                          <a:bodyPr vertOverflow="clip" wrap="square" lIns="27432" tIns="22860" rIns="0" bIns="0" anchor="t" upright="1"/>
                          <a:lstStyle/>
                          <a:p>
                            <a:pPr algn="l" rtl="0">
                              <a:defRPr sz="1000"/>
                            </a:pPr>
                            <a:fld id="{40D88BDF-8CFA-4D1A-8122-F3D76B419793}" type="TxLink">
                              <a:rPr lang="th-TH" sz="1000" b="0" i="0" u="none" strike="noStrike" baseline="0">
                                <a:solidFill>
                                  <a:srgbClr val="FF0000"/>
                                </a:solidFill>
                                <a:latin typeface="Times New Roman"/>
                              </a:rPr>
                              <a:pPr algn="l" rtl="0">
                                <a:defRPr sz="1000"/>
                              </a:pPr>
                              <a:t>6526.730</a:t>
                            </a:fld>
                            <a:endParaRPr lang="th-TH" sz="1000" b="0" i="0" u="none" strike="noStrike" baseline="0">
                              <a:solidFill>
                                <a:srgbClr val="FF0000"/>
                              </a:solidFill>
                              <a:latin typeface="Times New Roman"/>
                            </a:endParaRPr>
                          </a:p>
                        </xdr:txBody>
                      </xdr:sp>
                      <xdr:sp macro="" textlink="$G$130">
                        <xdr:nvSpPr>
                          <xdr:cNvPr id="1214" name="Text Box 1095"/>
                          <xdr:cNvSpPr txBox="1">
                            <a:spLocks noChangeArrowheads="1" noTextEdit="1"/>
                          </xdr:cNvSpPr>
                        </xdr:nvSpPr>
                        <xdr:spPr bwMode="auto">
                          <a:xfrm flipH="1">
                            <a:off x="7334830" y="13268227"/>
                            <a:ext cx="549520" cy="317029"/>
                          </a:xfrm>
                          <a:prstGeom prst="rect">
                            <a:avLst/>
                          </a:prstGeom>
                          <a:noFill/>
                          <a:ln>
                            <a:noFill/>
                          </a:ln>
                          <a:extLst/>
                        </xdr:spPr>
                        <xdr:txBody>
                          <a:bodyPr vertOverflow="clip" wrap="square" lIns="27432" tIns="22860" rIns="0" bIns="0" anchor="t" upright="1"/>
                          <a:lstStyle/>
                          <a:p>
                            <a:pPr algn="l" rtl="0">
                              <a:defRPr sz="1000"/>
                            </a:pPr>
                            <a:fld id="{636A4CD4-F03D-45D4-81B9-66B1484BEF68}" type="TxLink">
                              <a:rPr lang="th-TH" sz="1000" b="0" i="0" u="none" strike="noStrike" baseline="0">
                                <a:solidFill>
                                  <a:srgbClr val="0000FF"/>
                                </a:solidFill>
                                <a:latin typeface="Times New Roman"/>
                              </a:rPr>
                              <a:pPr algn="l" rtl="0">
                                <a:defRPr sz="1000"/>
                              </a:pPr>
                              <a:t>2372.530</a:t>
                            </a:fld>
                            <a:endParaRPr lang="th-TH" sz="1000" b="0" i="0" u="none" strike="noStrike" baseline="0">
                              <a:solidFill>
                                <a:srgbClr val="0000FF"/>
                              </a:solidFill>
                              <a:latin typeface="Times New Roman"/>
                            </a:endParaRPr>
                          </a:p>
                        </xdr:txBody>
                      </xdr:sp>
                      <xdr:sp macro="" textlink="$F$130">
                        <xdr:nvSpPr>
                          <xdr:cNvPr id="1215" name="Text Box 1095"/>
                          <xdr:cNvSpPr txBox="1">
                            <a:spLocks noChangeArrowheads="1" noTextEdit="1"/>
                          </xdr:cNvSpPr>
                        </xdr:nvSpPr>
                        <xdr:spPr bwMode="auto">
                          <a:xfrm flipH="1">
                            <a:off x="7688037" y="13589915"/>
                            <a:ext cx="549520" cy="317029"/>
                          </a:xfrm>
                          <a:prstGeom prst="rect">
                            <a:avLst/>
                          </a:prstGeom>
                          <a:noFill/>
                          <a:ln>
                            <a:noFill/>
                          </a:ln>
                          <a:extLst/>
                        </xdr:spPr>
                        <xdr:txBody>
                          <a:bodyPr vertOverflow="clip" wrap="square" lIns="27432" tIns="22860" rIns="0" bIns="0" anchor="t" upright="1"/>
                          <a:lstStyle/>
                          <a:p>
                            <a:pPr algn="l" rtl="0">
                              <a:defRPr sz="1000"/>
                            </a:pPr>
                            <a:fld id="{543EBF0A-4E57-4FDF-9C1E-B74364C21478}" type="TxLink">
                              <a:rPr lang="th-TH" sz="1000" b="0" i="0" u="none" strike="noStrike" baseline="0">
                                <a:solidFill>
                                  <a:srgbClr val="FF0000"/>
                                </a:solidFill>
                                <a:latin typeface="Times New Roman"/>
                              </a:rPr>
                              <a:pPr algn="l" rtl="0">
                                <a:defRPr sz="1000"/>
                              </a:pPr>
                              <a:t>7004.970</a:t>
                            </a:fld>
                            <a:endParaRPr lang="th-TH" sz="1000" b="0" i="0" u="none" strike="noStrike" baseline="0">
                              <a:solidFill>
                                <a:srgbClr val="FF0000"/>
                              </a:solidFill>
                              <a:latin typeface="Times New Roman"/>
                            </a:endParaRPr>
                          </a:p>
                        </xdr:txBody>
                      </xdr:sp>
                      <xdr:sp macro="" textlink="$G$130">
                        <xdr:nvSpPr>
                          <xdr:cNvPr id="1216" name="Text Box 1095"/>
                          <xdr:cNvSpPr txBox="1">
                            <a:spLocks noChangeArrowheads="1" noTextEdit="1"/>
                          </xdr:cNvSpPr>
                        </xdr:nvSpPr>
                        <xdr:spPr bwMode="auto">
                          <a:xfrm flipH="1">
                            <a:off x="8595691" y="13278760"/>
                            <a:ext cx="549520" cy="317029"/>
                          </a:xfrm>
                          <a:prstGeom prst="rect">
                            <a:avLst/>
                          </a:prstGeom>
                          <a:noFill/>
                          <a:ln>
                            <a:noFill/>
                          </a:ln>
                          <a:extLst/>
                        </xdr:spPr>
                        <xdr:txBody>
                          <a:bodyPr vertOverflow="clip" wrap="square" lIns="27432" tIns="22860" rIns="0" bIns="0" anchor="t" upright="1"/>
                          <a:lstStyle/>
                          <a:p>
                            <a:pPr algn="l" rtl="0">
                              <a:defRPr sz="1000"/>
                            </a:pPr>
                            <a:fld id="{443EB74E-13E4-40E7-A6D1-744ACF6C2FF3}" type="TxLink">
                              <a:rPr lang="th-TH" sz="1000" b="0" i="0" u="none" strike="noStrike" baseline="0">
                                <a:solidFill>
                                  <a:srgbClr val="0000FF"/>
                                </a:solidFill>
                                <a:latin typeface="Times New Roman"/>
                              </a:rPr>
                              <a:pPr algn="l" rtl="0">
                                <a:defRPr sz="1000"/>
                              </a:pPr>
                              <a:t>2372.530</a:t>
                            </a:fld>
                            <a:endParaRPr lang="th-TH" sz="1000" b="0" i="0" u="none" strike="noStrike" baseline="0">
                              <a:solidFill>
                                <a:srgbClr val="0000FF"/>
                              </a:solidFill>
                              <a:latin typeface="Times New Roman"/>
                            </a:endParaRPr>
                          </a:p>
                        </xdr:txBody>
                      </xdr:sp>
                    </xdr:grpSp>
                  </xdr:grpSp>
                  <xdr:sp macro="" textlink="$C$14">
                    <xdr:nvSpPr>
                      <xdr:cNvPr id="1122" name="Text Box 1095"/>
                      <xdr:cNvSpPr txBox="1">
                        <a:spLocks noChangeArrowheads="1" noTextEdit="1"/>
                      </xdr:cNvSpPr>
                    </xdr:nvSpPr>
                    <xdr:spPr bwMode="auto">
                      <a:xfrm flipH="1">
                        <a:off x="6264088" y="13872883"/>
                        <a:ext cx="251799" cy="314508"/>
                      </a:xfrm>
                      <a:prstGeom prst="rect">
                        <a:avLst/>
                      </a:prstGeom>
                      <a:noFill/>
                      <a:ln>
                        <a:noFill/>
                      </a:ln>
                      <a:extLst/>
                    </xdr:spPr>
                    <xdr:txBody>
                      <a:bodyPr vertOverflow="clip" wrap="square" lIns="27432" tIns="22860" rIns="0" bIns="0" anchor="t" upright="1"/>
                      <a:lstStyle/>
                      <a:p>
                        <a:pPr algn="l" rtl="0">
                          <a:defRPr sz="1000"/>
                        </a:pPr>
                        <a:fld id="{FAAB4F77-8C41-4042-A953-6B5EEA24ACA4}" type="TxLink">
                          <a:rPr lang="th-TH" sz="1000" b="0" i="0" u="none" strike="noStrike" baseline="0">
                            <a:solidFill>
                              <a:srgbClr val="0000FF"/>
                            </a:solidFill>
                            <a:latin typeface="Times New Roman"/>
                          </a:rPr>
                          <a:pPr algn="l" rtl="0">
                            <a:defRPr sz="1000"/>
                          </a:pPr>
                          <a:t>0.25</a:t>
                        </a:fld>
                        <a:endParaRPr lang="th-TH" sz="1000" b="0" i="0" u="none" strike="noStrike" baseline="0">
                          <a:solidFill>
                            <a:srgbClr val="0000FF"/>
                          </a:solidFill>
                          <a:latin typeface="Times New Roman"/>
                        </a:endParaRPr>
                      </a:p>
                    </xdr:txBody>
                  </xdr:sp>
                  <xdr:sp macro="" textlink="$G$14">
                    <xdr:nvSpPr>
                      <xdr:cNvPr id="1123" name="Text Box 1095"/>
                      <xdr:cNvSpPr txBox="1">
                        <a:spLocks noChangeArrowheads="1" noTextEdit="1"/>
                      </xdr:cNvSpPr>
                    </xdr:nvSpPr>
                    <xdr:spPr bwMode="auto">
                      <a:xfrm flipH="1">
                        <a:off x="7279340" y="13902018"/>
                        <a:ext cx="318247" cy="314508"/>
                      </a:xfrm>
                      <a:prstGeom prst="rect">
                        <a:avLst/>
                      </a:prstGeom>
                      <a:noFill/>
                      <a:ln>
                        <a:noFill/>
                      </a:ln>
                      <a:extLst/>
                    </xdr:spPr>
                    <xdr:txBody>
                      <a:bodyPr vertOverflow="clip" wrap="square" lIns="27432" tIns="22860" rIns="0" bIns="0" anchor="t" upright="1"/>
                      <a:lstStyle/>
                      <a:p>
                        <a:pPr algn="l" rtl="0">
                          <a:defRPr sz="1000"/>
                        </a:pPr>
                        <a:fld id="{21DDF946-2C61-46CC-8764-2A738DFAAFE5}" type="TxLink">
                          <a:rPr lang="th-TH" sz="1000" b="0" i="0" u="none" strike="noStrike" baseline="0">
                            <a:solidFill>
                              <a:srgbClr val="0000FF"/>
                            </a:solidFill>
                            <a:latin typeface="Times New Roman"/>
                          </a:rPr>
                          <a:pPr algn="l" rtl="0">
                            <a:defRPr sz="1000"/>
                          </a:pPr>
                          <a:t>0.25</a:t>
                        </a:fld>
                        <a:endParaRPr lang="th-TH" sz="1000" b="0" i="0" u="none" strike="noStrike" baseline="0">
                          <a:solidFill>
                            <a:srgbClr val="0000FF"/>
                          </a:solidFill>
                          <a:latin typeface="Times New Roman"/>
                        </a:endParaRPr>
                      </a:p>
                    </xdr:txBody>
                  </xdr:sp>
                  <xdr:sp macro="" textlink="$G$14">
                    <xdr:nvSpPr>
                      <xdr:cNvPr id="1124" name="Text Box 1095"/>
                      <xdr:cNvSpPr txBox="1">
                        <a:spLocks noChangeArrowheads="1" noTextEdit="1"/>
                      </xdr:cNvSpPr>
                    </xdr:nvSpPr>
                    <xdr:spPr bwMode="auto">
                      <a:xfrm flipH="1">
                        <a:off x="8529916" y="13886330"/>
                        <a:ext cx="318247" cy="314508"/>
                      </a:xfrm>
                      <a:prstGeom prst="rect">
                        <a:avLst/>
                      </a:prstGeom>
                      <a:noFill/>
                      <a:ln>
                        <a:noFill/>
                      </a:ln>
                      <a:extLst/>
                    </xdr:spPr>
                    <xdr:txBody>
                      <a:bodyPr vertOverflow="clip" wrap="square" lIns="27432" tIns="22860" rIns="0" bIns="0" anchor="t" upright="1"/>
                      <a:lstStyle/>
                      <a:p>
                        <a:pPr algn="l" rtl="0">
                          <a:defRPr sz="1000"/>
                        </a:pPr>
                        <a:fld id="{21DDF946-2C61-46CC-8764-2A738DFAAFE5}" type="TxLink">
                          <a:rPr lang="th-TH" sz="1000" b="0" i="0" u="none" strike="noStrike" baseline="0">
                            <a:solidFill>
                              <a:srgbClr val="0000FF"/>
                            </a:solidFill>
                            <a:latin typeface="Times New Roman"/>
                          </a:rPr>
                          <a:pPr algn="l" rtl="0">
                            <a:defRPr sz="1000"/>
                          </a:pPr>
                          <a:t>0.25</a:t>
                        </a:fld>
                        <a:endParaRPr lang="th-TH" sz="1000" b="0" i="0" u="none" strike="noStrike" baseline="0">
                          <a:solidFill>
                            <a:srgbClr val="0000FF"/>
                          </a:solidFill>
                          <a:latin typeface="Times New Roman"/>
                        </a:endParaRPr>
                      </a:p>
                    </xdr:txBody>
                  </xdr:sp>
                  <xdr:sp macro="" textlink="$G$14">
                    <xdr:nvSpPr>
                      <xdr:cNvPr id="1125" name="Text Box 1095"/>
                      <xdr:cNvSpPr txBox="1">
                        <a:spLocks noChangeArrowheads="1" noTextEdit="1"/>
                      </xdr:cNvSpPr>
                    </xdr:nvSpPr>
                    <xdr:spPr bwMode="auto">
                      <a:xfrm flipH="1">
                        <a:off x="9802905" y="13870642"/>
                        <a:ext cx="318247" cy="314508"/>
                      </a:xfrm>
                      <a:prstGeom prst="rect">
                        <a:avLst/>
                      </a:prstGeom>
                      <a:noFill/>
                      <a:ln>
                        <a:noFill/>
                      </a:ln>
                      <a:extLst/>
                    </xdr:spPr>
                    <xdr:txBody>
                      <a:bodyPr vertOverflow="clip" wrap="square" lIns="27432" tIns="22860" rIns="0" bIns="0" anchor="t" upright="1"/>
                      <a:lstStyle/>
                      <a:p>
                        <a:pPr algn="l" rtl="0">
                          <a:defRPr sz="1000"/>
                        </a:pPr>
                        <a:fld id="{21DDF946-2C61-46CC-8764-2A738DFAAFE5}" type="TxLink">
                          <a:rPr lang="th-TH" sz="1000" b="0" i="0" u="none" strike="noStrike" baseline="0">
                            <a:solidFill>
                              <a:srgbClr val="0000FF"/>
                            </a:solidFill>
                            <a:latin typeface="Times New Roman"/>
                          </a:rPr>
                          <a:pPr algn="l" rtl="0">
                            <a:defRPr sz="1000"/>
                          </a:pPr>
                          <a:t>0.25</a:t>
                        </a:fld>
                        <a:endParaRPr lang="th-TH" sz="1000" b="0" i="0" u="none" strike="noStrike" baseline="0">
                          <a:solidFill>
                            <a:srgbClr val="0000FF"/>
                          </a:solidFill>
                          <a:latin typeface="Times New Roman"/>
                        </a:endParaRPr>
                      </a:p>
                    </xdr:txBody>
                  </xdr:sp>
                </xdr:grpSp>
                <xdr:sp macro="" textlink="$D$11">
                  <xdr:nvSpPr>
                    <xdr:cNvPr id="1111" name="Text Box 1095"/>
                    <xdr:cNvSpPr txBox="1">
                      <a:spLocks noChangeArrowheads="1" noTextEdit="1"/>
                    </xdr:cNvSpPr>
                  </xdr:nvSpPr>
                  <xdr:spPr bwMode="auto">
                    <a:xfrm flipH="1">
                      <a:off x="6756027" y="14023346"/>
                      <a:ext cx="180836" cy="282816"/>
                    </a:xfrm>
                    <a:prstGeom prst="rect">
                      <a:avLst/>
                    </a:prstGeom>
                    <a:noFill/>
                    <a:ln>
                      <a:noFill/>
                    </a:ln>
                    <a:extLst/>
                  </xdr:spPr>
                  <xdr:txBody>
                    <a:bodyPr vertOverflow="clip" wrap="square" lIns="27432" tIns="22860" rIns="0" bIns="0" anchor="t" upright="1"/>
                    <a:lstStyle/>
                    <a:p>
                      <a:pPr algn="l" rtl="0">
                        <a:defRPr sz="1000"/>
                      </a:pPr>
                      <a:fld id="{56FD61AE-B2ED-4111-B674-A685DA69DE48}" type="TxLink">
                        <a:rPr lang="th-TH" sz="1000" b="0" i="0" u="none" strike="noStrike" baseline="0">
                          <a:solidFill>
                            <a:srgbClr val="0000FF"/>
                          </a:solidFill>
                          <a:latin typeface="Times New Roman"/>
                        </a:rPr>
                        <a:pPr algn="l" rtl="0">
                          <a:defRPr sz="1000"/>
                        </a:pPr>
                        <a:t>ม.</a:t>
                      </a:fld>
                      <a:endParaRPr lang="th-TH" sz="1000" b="0" i="0" u="none" strike="noStrike" baseline="0">
                        <a:solidFill>
                          <a:srgbClr val="0000FF"/>
                        </a:solidFill>
                        <a:latin typeface="Times New Roman"/>
                      </a:endParaRPr>
                    </a:p>
                  </xdr:txBody>
                </xdr:sp>
                <xdr:sp macro="" textlink="$D$11">
                  <xdr:nvSpPr>
                    <xdr:cNvPr id="1114" name="Text Box 1095"/>
                    <xdr:cNvSpPr txBox="1">
                      <a:spLocks noChangeArrowheads="1" noTextEdit="1"/>
                    </xdr:cNvSpPr>
                  </xdr:nvSpPr>
                  <xdr:spPr bwMode="auto">
                    <a:xfrm flipH="1">
                      <a:off x="7844118" y="14030070"/>
                      <a:ext cx="180836" cy="282816"/>
                    </a:xfrm>
                    <a:prstGeom prst="rect">
                      <a:avLst/>
                    </a:prstGeom>
                    <a:noFill/>
                    <a:ln>
                      <a:noFill/>
                    </a:ln>
                    <a:extLst/>
                  </xdr:spPr>
                  <xdr:txBody>
                    <a:bodyPr vertOverflow="clip" wrap="square" lIns="27432" tIns="22860" rIns="0" bIns="0" anchor="t" upright="1"/>
                    <a:lstStyle/>
                    <a:p>
                      <a:pPr algn="l" rtl="0">
                        <a:defRPr sz="1000"/>
                      </a:pPr>
                      <a:fld id="{56FD61AE-B2ED-4111-B674-A685DA69DE48}" type="TxLink">
                        <a:rPr lang="th-TH" sz="1000" b="0" i="0" u="none" strike="noStrike" baseline="0">
                          <a:solidFill>
                            <a:srgbClr val="0000FF"/>
                          </a:solidFill>
                          <a:latin typeface="Times New Roman"/>
                        </a:rPr>
                        <a:pPr algn="l" rtl="0">
                          <a:defRPr sz="1000"/>
                        </a:pPr>
                        <a:t>ม.</a:t>
                      </a:fld>
                      <a:endParaRPr lang="th-TH" sz="1000" b="0" i="0" u="none" strike="noStrike" baseline="0">
                        <a:solidFill>
                          <a:srgbClr val="0000FF"/>
                        </a:solidFill>
                        <a:latin typeface="Times New Roman"/>
                      </a:endParaRPr>
                    </a:p>
                  </xdr:txBody>
                </xdr:sp>
                <xdr:sp macro="" textlink="$D$11">
                  <xdr:nvSpPr>
                    <xdr:cNvPr id="1117" name="Text Box 1095"/>
                    <xdr:cNvSpPr txBox="1">
                      <a:spLocks noChangeArrowheads="1" noTextEdit="1"/>
                    </xdr:cNvSpPr>
                  </xdr:nvSpPr>
                  <xdr:spPr bwMode="auto">
                    <a:xfrm flipH="1">
                      <a:off x="9137275" y="14025588"/>
                      <a:ext cx="180836" cy="282816"/>
                    </a:xfrm>
                    <a:prstGeom prst="rect">
                      <a:avLst/>
                    </a:prstGeom>
                    <a:noFill/>
                    <a:ln>
                      <a:noFill/>
                    </a:ln>
                    <a:extLst/>
                  </xdr:spPr>
                  <xdr:txBody>
                    <a:bodyPr vertOverflow="clip" wrap="square" lIns="27432" tIns="22860" rIns="0" bIns="0" anchor="t" upright="1"/>
                    <a:lstStyle/>
                    <a:p>
                      <a:pPr algn="l" rtl="0">
                        <a:defRPr sz="1000"/>
                      </a:pPr>
                      <a:fld id="{56FD61AE-B2ED-4111-B674-A685DA69DE48}" type="TxLink">
                        <a:rPr lang="th-TH" sz="1000" b="0" i="0" u="none" strike="noStrike" baseline="0">
                          <a:solidFill>
                            <a:srgbClr val="0000FF"/>
                          </a:solidFill>
                          <a:latin typeface="Times New Roman"/>
                        </a:rPr>
                        <a:pPr algn="l" rtl="0">
                          <a:defRPr sz="1000"/>
                        </a:pPr>
                        <a:t>ม.</a:t>
                      </a:fld>
                      <a:endParaRPr lang="th-TH" sz="1000" b="0" i="0" u="none" strike="noStrike" baseline="0">
                        <a:solidFill>
                          <a:srgbClr val="0000FF"/>
                        </a:solidFill>
                        <a:latin typeface="Times New Roman"/>
                      </a:endParaRPr>
                    </a:p>
                  </xdr:txBody>
                </xdr:sp>
                <xdr:sp macro="" textlink="$D$11">
                  <xdr:nvSpPr>
                    <xdr:cNvPr id="1120" name="Text Box 1095"/>
                    <xdr:cNvSpPr txBox="1">
                      <a:spLocks noChangeArrowheads="1" noTextEdit="1"/>
                    </xdr:cNvSpPr>
                  </xdr:nvSpPr>
                  <xdr:spPr bwMode="auto">
                    <a:xfrm flipH="1">
                      <a:off x="10374404" y="14009900"/>
                      <a:ext cx="180836" cy="282816"/>
                    </a:xfrm>
                    <a:prstGeom prst="rect">
                      <a:avLst/>
                    </a:prstGeom>
                    <a:noFill/>
                    <a:ln>
                      <a:noFill/>
                    </a:ln>
                    <a:extLst/>
                  </xdr:spPr>
                  <xdr:txBody>
                    <a:bodyPr vertOverflow="clip" wrap="square" lIns="27432" tIns="22860" rIns="0" bIns="0" anchor="t" upright="1"/>
                    <a:lstStyle/>
                    <a:p>
                      <a:pPr algn="l" rtl="0">
                        <a:defRPr sz="1000"/>
                      </a:pPr>
                      <a:fld id="{56FD61AE-B2ED-4111-B674-A685DA69DE48}" type="TxLink">
                        <a:rPr lang="th-TH" sz="1000" b="0" i="0" u="none" strike="noStrike" baseline="0">
                          <a:solidFill>
                            <a:srgbClr val="0000FF"/>
                          </a:solidFill>
                          <a:latin typeface="Times New Roman"/>
                        </a:rPr>
                        <a:pPr algn="l" rtl="0">
                          <a:defRPr sz="1000"/>
                        </a:pPr>
                        <a:t>ม.</a:t>
                      </a:fld>
                      <a:endParaRPr lang="th-TH" sz="1000" b="0" i="0" u="none" strike="noStrike" baseline="0">
                        <a:solidFill>
                          <a:srgbClr val="0000FF"/>
                        </a:solidFill>
                        <a:latin typeface="Times New Roman"/>
                      </a:endParaRPr>
                    </a:p>
                  </xdr:txBody>
                </xdr:sp>
              </xdr:grpSp>
              <xdr:sp macro="" textlink="$F$130">
                <xdr:nvSpPr>
                  <xdr:cNvPr id="1288" name="Text Box 1095"/>
                  <xdr:cNvSpPr txBox="1">
                    <a:spLocks noChangeArrowheads="1" noTextEdit="1"/>
                  </xdr:cNvSpPr>
                </xdr:nvSpPr>
                <xdr:spPr bwMode="auto">
                  <a:xfrm flipH="1">
                    <a:off x="2925612" y="33571756"/>
                    <a:ext cx="878206" cy="320380"/>
                  </a:xfrm>
                  <a:prstGeom prst="rect">
                    <a:avLst/>
                  </a:prstGeom>
                  <a:noFill/>
                  <a:ln>
                    <a:noFill/>
                  </a:ln>
                  <a:extLst/>
                </xdr:spPr>
                <xdr:txBody>
                  <a:bodyPr vertOverflow="clip" wrap="square" lIns="27432" tIns="22860" rIns="0" bIns="0" anchor="t" upright="1"/>
                  <a:lstStyle/>
                  <a:p>
                    <a:pPr algn="l" rtl="0">
                      <a:defRPr sz="1000"/>
                    </a:pPr>
                    <a:fld id="{CA818A21-DFC1-4B7A-9B84-A0DA98CEF614}" type="TxLink">
                      <a:rPr lang="th-TH" sz="1000" b="0" i="0" u="none" strike="noStrike" baseline="0">
                        <a:solidFill>
                          <a:srgbClr val="FF0000"/>
                        </a:solidFill>
                        <a:latin typeface="Times New Roman"/>
                      </a:rPr>
                      <a:pPr algn="l" rtl="0">
                        <a:defRPr sz="1000"/>
                      </a:pPr>
                      <a:t>7004.970</a:t>
                    </a:fld>
                    <a:endParaRPr lang="th-TH" sz="1000" b="0" i="0" u="none" strike="noStrike" baseline="0">
                      <a:solidFill>
                        <a:srgbClr val="FF0000"/>
                      </a:solidFill>
                      <a:latin typeface="Times New Roman"/>
                    </a:endParaRPr>
                  </a:p>
                </xdr:txBody>
              </xdr:sp>
              <xdr:sp macro="" textlink="$F$130">
                <xdr:nvSpPr>
                  <xdr:cNvPr id="1289" name="Text Box 1095"/>
                  <xdr:cNvSpPr txBox="1">
                    <a:spLocks noChangeArrowheads="1" noTextEdit="1"/>
                  </xdr:cNvSpPr>
                </xdr:nvSpPr>
                <xdr:spPr bwMode="auto">
                  <a:xfrm flipH="1">
                    <a:off x="4844218" y="33598970"/>
                    <a:ext cx="878206" cy="320380"/>
                  </a:xfrm>
                  <a:prstGeom prst="rect">
                    <a:avLst/>
                  </a:prstGeom>
                  <a:noFill/>
                  <a:ln>
                    <a:noFill/>
                  </a:ln>
                  <a:extLst/>
                </xdr:spPr>
                <xdr:txBody>
                  <a:bodyPr vertOverflow="clip" wrap="square" lIns="27432" tIns="22860" rIns="0" bIns="0" anchor="t" upright="1"/>
                  <a:lstStyle/>
                  <a:p>
                    <a:pPr algn="l" rtl="0">
                      <a:defRPr sz="1000"/>
                    </a:pPr>
                    <a:fld id="{543EBF0A-4E57-4FDF-9C1E-B74364C21478}" type="TxLink">
                      <a:rPr lang="th-TH" sz="1000" b="0" i="0" u="none" strike="noStrike" baseline="0">
                        <a:solidFill>
                          <a:srgbClr val="FF0000"/>
                        </a:solidFill>
                        <a:latin typeface="Times New Roman"/>
                      </a:rPr>
                      <a:pPr algn="l" rtl="0">
                        <a:defRPr sz="1000"/>
                      </a:pPr>
                      <a:t>7004.970</a:t>
                    </a:fld>
                    <a:endParaRPr lang="th-TH" sz="1000" b="0" i="0" u="none" strike="noStrike" baseline="0">
                      <a:solidFill>
                        <a:srgbClr val="FF0000"/>
                      </a:solidFill>
                      <a:latin typeface="Times New Roman"/>
                    </a:endParaRPr>
                  </a:p>
                </xdr:txBody>
              </xdr:sp>
            </xdr:grpSp>
            <xdr:sp macro="" textlink="$F$130">
              <xdr:nvSpPr>
                <xdr:cNvPr id="1290" name="Text Box 1095"/>
                <xdr:cNvSpPr txBox="1">
                  <a:spLocks noChangeArrowheads="1" noTextEdit="1"/>
                </xdr:cNvSpPr>
              </xdr:nvSpPr>
              <xdr:spPr bwMode="auto">
                <a:xfrm flipH="1">
                  <a:off x="6112404" y="33601692"/>
                  <a:ext cx="878206" cy="320380"/>
                </a:xfrm>
                <a:prstGeom prst="rect">
                  <a:avLst/>
                </a:prstGeom>
                <a:noFill/>
                <a:ln>
                  <a:noFill/>
                </a:ln>
                <a:extLst/>
              </xdr:spPr>
              <xdr:txBody>
                <a:bodyPr vertOverflow="clip" wrap="square" lIns="27432" tIns="22860" rIns="0" bIns="0" anchor="t" upright="1"/>
                <a:lstStyle/>
                <a:p>
                  <a:pPr algn="l" rtl="0">
                    <a:defRPr sz="1000"/>
                  </a:pPr>
                  <a:fld id="{543EBF0A-4E57-4FDF-9C1E-B74364C21478}" type="TxLink">
                    <a:rPr lang="th-TH" sz="1000" b="0" i="0" u="none" strike="noStrike" baseline="0">
                      <a:solidFill>
                        <a:srgbClr val="FF0000"/>
                      </a:solidFill>
                      <a:latin typeface="Times New Roman"/>
                    </a:rPr>
                    <a:pPr algn="l" rtl="0">
                      <a:defRPr sz="1000"/>
                    </a:pPr>
                    <a:t>7004.970</a:t>
                  </a:fld>
                  <a:endParaRPr lang="th-TH" sz="1000" b="0" i="0" u="none" strike="noStrike" baseline="0">
                    <a:solidFill>
                      <a:srgbClr val="FF0000"/>
                    </a:solidFill>
                    <a:latin typeface="Times New Roman"/>
                  </a:endParaRPr>
                </a:p>
              </xdr:txBody>
            </xdr:sp>
          </xdr:grpSp>
          <xdr:sp macro="" textlink="$C$128">
            <xdr:nvSpPr>
              <xdr:cNvPr id="1294" name="Text Box 1095"/>
              <xdr:cNvSpPr txBox="1">
                <a:spLocks noChangeArrowheads="1" noTextEdit="1"/>
              </xdr:cNvSpPr>
            </xdr:nvSpPr>
            <xdr:spPr bwMode="auto">
              <a:xfrm flipH="1">
                <a:off x="1782535" y="32385000"/>
                <a:ext cx="598715" cy="244930"/>
              </a:xfrm>
              <a:prstGeom prst="rect">
                <a:avLst/>
              </a:prstGeom>
              <a:noFill/>
              <a:ln>
                <a:noFill/>
              </a:ln>
              <a:extLst/>
            </xdr:spPr>
            <xdr:txBody>
              <a:bodyPr vertOverflow="clip" wrap="square" lIns="27432" tIns="22860" rIns="0" bIns="0" anchor="t" upright="1"/>
              <a:lstStyle/>
              <a:p>
                <a:pPr algn="l" rtl="0">
                  <a:defRPr sz="1000"/>
                </a:pPr>
                <a:fld id="{AFC39F47-A6BA-4C93-97AD-0F61CAE419C3}" type="TxLink">
                  <a:rPr lang="th-TH" sz="1000" b="0" i="0" u="none" strike="noStrike" baseline="0">
                    <a:solidFill>
                      <a:srgbClr val="0000FF"/>
                    </a:solidFill>
                    <a:latin typeface="Times New Roman"/>
                  </a:rPr>
                  <a:pPr algn="l" rtl="0">
                    <a:defRPr sz="1000"/>
                  </a:pPr>
                  <a:t>ริมนอก</a:t>
                </a:fld>
                <a:endParaRPr lang="th-TH" sz="1000" b="0" i="0" u="none" strike="noStrike" baseline="0">
                  <a:solidFill>
                    <a:srgbClr val="0000FF"/>
                  </a:solidFill>
                  <a:latin typeface="Times New Roman"/>
                </a:endParaRPr>
              </a:p>
            </xdr:txBody>
          </xdr:sp>
          <xdr:sp macro="" textlink="$E$128">
            <xdr:nvSpPr>
              <xdr:cNvPr id="1295" name="Text Box 1095"/>
              <xdr:cNvSpPr txBox="1">
                <a:spLocks noChangeArrowheads="1" noTextEdit="1"/>
              </xdr:cNvSpPr>
            </xdr:nvSpPr>
            <xdr:spPr bwMode="auto">
              <a:xfrm flipH="1">
                <a:off x="3663043" y="32387722"/>
                <a:ext cx="598715" cy="244930"/>
              </a:xfrm>
              <a:prstGeom prst="rect">
                <a:avLst/>
              </a:prstGeom>
              <a:noFill/>
              <a:ln>
                <a:noFill/>
              </a:ln>
              <a:extLst/>
            </xdr:spPr>
            <xdr:txBody>
              <a:bodyPr vertOverflow="clip" wrap="square" lIns="27432" tIns="22860" rIns="0" bIns="0" anchor="t" upright="1"/>
              <a:lstStyle/>
              <a:p>
                <a:pPr algn="l" rtl="0">
                  <a:defRPr sz="1000"/>
                </a:pPr>
                <a:fld id="{EB58C148-E4E9-48DE-A135-8C8E4C50A3C3}" type="TxLink">
                  <a:rPr lang="th-TH" sz="1000" b="0" i="0" u="none" strike="noStrike" baseline="0">
                    <a:solidFill>
                      <a:srgbClr val="0000FF"/>
                    </a:solidFill>
                    <a:latin typeface="Times New Roman"/>
                  </a:rPr>
                  <a:pPr algn="l" rtl="0">
                    <a:defRPr sz="1000"/>
                  </a:pPr>
                  <a:t>ริมใน</a:t>
                </a:fld>
                <a:endParaRPr lang="th-TH" sz="1000" b="0" i="0" u="none" strike="noStrike" baseline="0">
                  <a:solidFill>
                    <a:srgbClr val="0000FF"/>
                  </a:solidFill>
                  <a:latin typeface="Times New Roman"/>
                </a:endParaRPr>
              </a:p>
            </xdr:txBody>
          </xdr:sp>
          <xdr:sp macro="" textlink="$E$128">
            <xdr:nvSpPr>
              <xdr:cNvPr id="1296" name="Text Box 1095"/>
              <xdr:cNvSpPr txBox="1">
                <a:spLocks noChangeArrowheads="1" noTextEdit="1"/>
              </xdr:cNvSpPr>
            </xdr:nvSpPr>
            <xdr:spPr bwMode="auto">
              <a:xfrm flipH="1">
                <a:off x="5570765" y="32404050"/>
                <a:ext cx="598715" cy="244930"/>
              </a:xfrm>
              <a:prstGeom prst="rect">
                <a:avLst/>
              </a:prstGeom>
              <a:noFill/>
              <a:ln>
                <a:noFill/>
              </a:ln>
              <a:extLst/>
            </xdr:spPr>
            <xdr:txBody>
              <a:bodyPr vertOverflow="clip" wrap="square" lIns="27432" tIns="22860" rIns="0" bIns="0" anchor="t" upright="1"/>
              <a:lstStyle/>
              <a:p>
                <a:pPr algn="l" rtl="0">
                  <a:defRPr sz="1000"/>
                </a:pPr>
                <a:fld id="{EB58C148-E4E9-48DE-A135-8C8E4C50A3C3}" type="TxLink">
                  <a:rPr lang="th-TH" sz="1000" b="0" i="0" u="none" strike="noStrike" baseline="0">
                    <a:solidFill>
                      <a:srgbClr val="0000FF"/>
                    </a:solidFill>
                    <a:latin typeface="Times New Roman"/>
                  </a:rPr>
                  <a:pPr algn="l" rtl="0">
                    <a:defRPr sz="1000"/>
                  </a:pPr>
                  <a:t>ริมใน</a:t>
                </a:fld>
                <a:endParaRPr lang="th-TH" sz="1000" b="0" i="0" u="none" strike="noStrike" baseline="0">
                  <a:solidFill>
                    <a:srgbClr val="0000FF"/>
                  </a:solidFill>
                  <a:latin typeface="Times New Roman"/>
                </a:endParaRPr>
              </a:p>
            </xdr:txBody>
          </xdr:sp>
        </xdr:grpSp>
        <xdr:grpSp>
          <xdr:nvGrpSpPr>
            <xdr:cNvPr id="363" name="Group 362"/>
            <xdr:cNvGrpSpPr/>
          </xdr:nvGrpSpPr>
          <xdr:grpSpPr>
            <a:xfrm>
              <a:off x="979714" y="33002763"/>
              <a:ext cx="6104165" cy="283032"/>
              <a:chOff x="979714" y="33002763"/>
              <a:chExt cx="6104165" cy="283032"/>
            </a:xfrm>
          </xdr:grpSpPr>
          <xdr:sp macro="" textlink="$S$106">
            <xdr:nvSpPr>
              <xdr:cNvPr id="1300" name="Text Box 1095"/>
              <xdr:cNvSpPr txBox="1">
                <a:spLocks noChangeArrowheads="1" noTextEdit="1"/>
              </xdr:cNvSpPr>
            </xdr:nvSpPr>
            <xdr:spPr bwMode="auto">
              <a:xfrm flipH="1">
                <a:off x="979714" y="33010928"/>
                <a:ext cx="598715" cy="244930"/>
              </a:xfrm>
              <a:prstGeom prst="rect">
                <a:avLst/>
              </a:prstGeom>
              <a:noFill/>
              <a:ln>
                <a:noFill/>
              </a:ln>
              <a:extLst/>
            </xdr:spPr>
            <xdr:txBody>
              <a:bodyPr vertOverflow="clip" wrap="square" lIns="27432" tIns="22860" rIns="0" bIns="0" anchor="t" upright="1"/>
              <a:lstStyle/>
              <a:p>
                <a:pPr algn="l" rtl="0">
                  <a:defRPr sz="1000"/>
                </a:pPr>
                <a:fld id="{04E6A6EE-077F-41B4-A660-859189E1192A}" type="TxLink">
                  <a:rPr lang="th-TH" sz="1000" b="1" i="0" u="none" strike="noStrike" baseline="0">
                    <a:solidFill>
                      <a:schemeClr val="tx1">
                        <a:lumMod val="95000"/>
                        <a:lumOff val="5000"/>
                      </a:schemeClr>
                    </a:solidFill>
                    <a:latin typeface="Times New Roman"/>
                  </a:rPr>
                  <a:pPr algn="l" rtl="0">
                    <a:defRPr sz="1000"/>
                  </a:pPr>
                  <a:t>แถบเสา</a:t>
                </a:fld>
                <a:endParaRPr lang="th-TH" sz="1000" b="1" i="0" u="none" strike="noStrike" baseline="0">
                  <a:solidFill>
                    <a:schemeClr val="tx1">
                      <a:lumMod val="95000"/>
                      <a:lumOff val="5000"/>
                    </a:schemeClr>
                  </a:solidFill>
                  <a:latin typeface="Times New Roman"/>
                </a:endParaRPr>
              </a:p>
            </xdr:txBody>
          </xdr:sp>
          <xdr:sp macro="" textlink="$S$106">
            <xdr:nvSpPr>
              <xdr:cNvPr id="1301" name="Text Box 1095"/>
              <xdr:cNvSpPr txBox="1">
                <a:spLocks noChangeArrowheads="1" noTextEdit="1"/>
              </xdr:cNvSpPr>
            </xdr:nvSpPr>
            <xdr:spPr bwMode="auto">
              <a:xfrm flipH="1">
                <a:off x="2588078" y="33027256"/>
                <a:ext cx="598715" cy="244930"/>
              </a:xfrm>
              <a:prstGeom prst="rect">
                <a:avLst/>
              </a:prstGeom>
              <a:noFill/>
              <a:ln>
                <a:noFill/>
              </a:ln>
              <a:extLst/>
            </xdr:spPr>
            <xdr:txBody>
              <a:bodyPr vertOverflow="clip" wrap="square" lIns="27432" tIns="22860" rIns="0" bIns="0" anchor="t" upright="1"/>
              <a:lstStyle/>
              <a:p>
                <a:pPr algn="l" rtl="0">
                  <a:defRPr sz="1000"/>
                </a:pPr>
                <a:fld id="{04E6A6EE-077F-41B4-A660-859189E1192A}" type="TxLink">
                  <a:rPr lang="th-TH" sz="1000" b="1" i="0" u="none" strike="noStrike" baseline="0">
                    <a:solidFill>
                      <a:schemeClr val="tx1">
                        <a:lumMod val="95000"/>
                        <a:lumOff val="5000"/>
                      </a:schemeClr>
                    </a:solidFill>
                    <a:latin typeface="Times New Roman"/>
                  </a:rPr>
                  <a:pPr algn="l" rtl="0">
                    <a:defRPr sz="1000"/>
                  </a:pPr>
                  <a:t>แถบเสา</a:t>
                </a:fld>
                <a:endParaRPr lang="th-TH" sz="1000" b="1" i="0" u="none" strike="noStrike" baseline="0">
                  <a:solidFill>
                    <a:schemeClr val="tx1">
                      <a:lumMod val="95000"/>
                      <a:lumOff val="5000"/>
                    </a:schemeClr>
                  </a:solidFill>
                  <a:latin typeface="Times New Roman"/>
                </a:endParaRPr>
              </a:p>
            </xdr:txBody>
          </xdr:sp>
          <xdr:sp macro="" textlink="$S$106">
            <xdr:nvSpPr>
              <xdr:cNvPr id="1302" name="Text Box 1095"/>
              <xdr:cNvSpPr txBox="1">
                <a:spLocks noChangeArrowheads="1" noTextEdit="1"/>
              </xdr:cNvSpPr>
            </xdr:nvSpPr>
            <xdr:spPr bwMode="auto">
              <a:xfrm flipH="1">
                <a:off x="4454978" y="33002763"/>
                <a:ext cx="598715" cy="244930"/>
              </a:xfrm>
              <a:prstGeom prst="rect">
                <a:avLst/>
              </a:prstGeom>
              <a:noFill/>
              <a:ln>
                <a:noFill/>
              </a:ln>
              <a:extLst/>
            </xdr:spPr>
            <xdr:txBody>
              <a:bodyPr vertOverflow="clip" wrap="square" lIns="27432" tIns="22860" rIns="0" bIns="0" anchor="t" upright="1"/>
              <a:lstStyle/>
              <a:p>
                <a:pPr algn="l" rtl="0">
                  <a:defRPr sz="1000"/>
                </a:pPr>
                <a:fld id="{04E6A6EE-077F-41B4-A660-859189E1192A}" type="TxLink">
                  <a:rPr lang="th-TH" sz="1000" b="1" i="0" u="none" strike="noStrike" baseline="0">
                    <a:solidFill>
                      <a:schemeClr val="tx1">
                        <a:lumMod val="95000"/>
                        <a:lumOff val="5000"/>
                      </a:schemeClr>
                    </a:solidFill>
                    <a:latin typeface="Times New Roman"/>
                  </a:rPr>
                  <a:pPr algn="l" rtl="0">
                    <a:defRPr sz="1000"/>
                  </a:pPr>
                  <a:t>แถบเสา</a:t>
                </a:fld>
                <a:endParaRPr lang="th-TH" sz="1000" b="1" i="0" u="none" strike="noStrike" baseline="0">
                  <a:solidFill>
                    <a:schemeClr val="tx1">
                      <a:lumMod val="95000"/>
                      <a:lumOff val="5000"/>
                    </a:schemeClr>
                  </a:solidFill>
                  <a:latin typeface="Times New Roman"/>
                </a:endParaRPr>
              </a:p>
            </xdr:txBody>
          </xdr:sp>
          <xdr:sp macro="" textlink="$S$106">
            <xdr:nvSpPr>
              <xdr:cNvPr id="1303" name="Text Box 1095"/>
              <xdr:cNvSpPr txBox="1">
                <a:spLocks noChangeArrowheads="1" noTextEdit="1"/>
              </xdr:cNvSpPr>
            </xdr:nvSpPr>
            <xdr:spPr bwMode="auto">
              <a:xfrm flipH="1">
                <a:off x="6485164" y="33032699"/>
                <a:ext cx="598715" cy="244930"/>
              </a:xfrm>
              <a:prstGeom prst="rect">
                <a:avLst/>
              </a:prstGeom>
              <a:noFill/>
              <a:ln>
                <a:noFill/>
              </a:ln>
              <a:extLst/>
            </xdr:spPr>
            <xdr:txBody>
              <a:bodyPr vertOverflow="clip" wrap="square" lIns="27432" tIns="22860" rIns="0" bIns="0" anchor="t" upright="1"/>
              <a:lstStyle/>
              <a:p>
                <a:pPr algn="l" rtl="0">
                  <a:defRPr sz="1000"/>
                </a:pPr>
                <a:fld id="{04E6A6EE-077F-41B4-A660-859189E1192A}" type="TxLink">
                  <a:rPr lang="th-TH" sz="1000" b="1" i="0" u="none" strike="noStrike" baseline="0">
                    <a:solidFill>
                      <a:schemeClr val="tx1">
                        <a:lumMod val="95000"/>
                        <a:lumOff val="5000"/>
                      </a:schemeClr>
                    </a:solidFill>
                    <a:latin typeface="Times New Roman"/>
                  </a:rPr>
                  <a:pPr algn="l" rtl="0">
                    <a:defRPr sz="1000"/>
                  </a:pPr>
                  <a:t>แถบเสา</a:t>
                </a:fld>
                <a:endParaRPr lang="th-TH" sz="1000" b="1" i="0" u="none" strike="noStrike" baseline="0">
                  <a:solidFill>
                    <a:schemeClr val="tx1">
                      <a:lumMod val="95000"/>
                      <a:lumOff val="5000"/>
                    </a:schemeClr>
                  </a:solidFill>
                  <a:latin typeface="Times New Roman"/>
                </a:endParaRPr>
              </a:p>
            </xdr:txBody>
          </xdr:sp>
          <xdr:sp macro="" textlink="$S$109">
            <xdr:nvSpPr>
              <xdr:cNvPr id="1304" name="Text Box 1095"/>
              <xdr:cNvSpPr txBox="1">
                <a:spLocks noChangeArrowheads="1" noTextEdit="1"/>
              </xdr:cNvSpPr>
            </xdr:nvSpPr>
            <xdr:spPr bwMode="auto">
              <a:xfrm flipH="1">
                <a:off x="1728108" y="33010928"/>
                <a:ext cx="598715" cy="244930"/>
              </a:xfrm>
              <a:prstGeom prst="rect">
                <a:avLst/>
              </a:prstGeom>
              <a:noFill/>
              <a:ln>
                <a:noFill/>
              </a:ln>
              <a:extLst/>
            </xdr:spPr>
            <xdr:txBody>
              <a:bodyPr vertOverflow="clip" wrap="square" lIns="27432" tIns="22860" rIns="0" bIns="0" anchor="t" upright="1"/>
              <a:lstStyle/>
              <a:p>
                <a:pPr algn="l" rtl="0">
                  <a:defRPr sz="1000"/>
                </a:pPr>
                <a:fld id="{D6416858-F18A-4E73-A242-A1A51818AE3A}" type="TxLink">
                  <a:rPr lang="th-TH" sz="1000" b="1" i="0" u="none" strike="noStrike" baseline="0">
                    <a:solidFill>
                      <a:schemeClr val="tx1">
                        <a:lumMod val="95000"/>
                        <a:lumOff val="5000"/>
                      </a:schemeClr>
                    </a:solidFill>
                    <a:latin typeface="Times New Roman"/>
                  </a:rPr>
                  <a:pPr algn="l" rtl="0">
                    <a:defRPr sz="1000"/>
                  </a:pPr>
                  <a:t>แถบกลาง</a:t>
                </a:fld>
                <a:endParaRPr lang="th-TH" sz="1000" b="1" i="0" u="none" strike="noStrike" baseline="0">
                  <a:solidFill>
                    <a:schemeClr val="tx1">
                      <a:lumMod val="95000"/>
                      <a:lumOff val="5000"/>
                    </a:schemeClr>
                  </a:solidFill>
                  <a:latin typeface="Times New Roman"/>
                </a:endParaRPr>
              </a:p>
            </xdr:txBody>
          </xdr:sp>
          <xdr:sp macro="" textlink="$S$109">
            <xdr:nvSpPr>
              <xdr:cNvPr id="1305" name="Text Box 1095"/>
              <xdr:cNvSpPr txBox="1">
                <a:spLocks noChangeArrowheads="1" noTextEdit="1"/>
              </xdr:cNvSpPr>
            </xdr:nvSpPr>
            <xdr:spPr bwMode="auto">
              <a:xfrm flipH="1">
                <a:off x="3622222" y="33040865"/>
                <a:ext cx="598715" cy="244930"/>
              </a:xfrm>
              <a:prstGeom prst="rect">
                <a:avLst/>
              </a:prstGeom>
              <a:noFill/>
              <a:ln>
                <a:noFill/>
              </a:ln>
              <a:extLst/>
            </xdr:spPr>
            <xdr:txBody>
              <a:bodyPr vertOverflow="clip" wrap="square" lIns="27432" tIns="22860" rIns="0" bIns="0" anchor="t" upright="1"/>
              <a:lstStyle/>
              <a:p>
                <a:pPr algn="l" rtl="0">
                  <a:defRPr sz="1000"/>
                </a:pPr>
                <a:fld id="{D6416858-F18A-4E73-A242-A1A51818AE3A}" type="TxLink">
                  <a:rPr lang="th-TH" sz="1000" b="1" i="0" u="none" strike="noStrike" baseline="0">
                    <a:solidFill>
                      <a:schemeClr val="tx1">
                        <a:lumMod val="95000"/>
                        <a:lumOff val="5000"/>
                      </a:schemeClr>
                    </a:solidFill>
                    <a:latin typeface="Times New Roman"/>
                  </a:rPr>
                  <a:pPr algn="l" rtl="0">
                    <a:defRPr sz="1000"/>
                  </a:pPr>
                  <a:t>แถบกลาง</a:t>
                </a:fld>
                <a:endParaRPr lang="th-TH" sz="1000" b="1" i="0" u="none" strike="noStrike" baseline="0">
                  <a:solidFill>
                    <a:schemeClr val="tx1">
                      <a:lumMod val="95000"/>
                      <a:lumOff val="5000"/>
                    </a:schemeClr>
                  </a:solidFill>
                  <a:latin typeface="Times New Roman"/>
                </a:endParaRPr>
              </a:p>
            </xdr:txBody>
          </xdr:sp>
          <xdr:sp macro="" textlink="$S$109">
            <xdr:nvSpPr>
              <xdr:cNvPr id="1306" name="Text Box 1095"/>
              <xdr:cNvSpPr txBox="1">
                <a:spLocks noChangeArrowheads="1" noTextEdit="1"/>
              </xdr:cNvSpPr>
            </xdr:nvSpPr>
            <xdr:spPr bwMode="auto">
              <a:xfrm flipH="1">
                <a:off x="5489122" y="33029979"/>
                <a:ext cx="598715" cy="244930"/>
              </a:xfrm>
              <a:prstGeom prst="rect">
                <a:avLst/>
              </a:prstGeom>
              <a:noFill/>
              <a:ln>
                <a:noFill/>
              </a:ln>
              <a:extLst/>
            </xdr:spPr>
            <xdr:txBody>
              <a:bodyPr vertOverflow="clip" wrap="square" lIns="27432" tIns="22860" rIns="0" bIns="0" anchor="t" upright="1"/>
              <a:lstStyle/>
              <a:p>
                <a:pPr algn="l" rtl="0">
                  <a:defRPr sz="1000"/>
                </a:pPr>
                <a:fld id="{D6416858-F18A-4E73-A242-A1A51818AE3A}" type="TxLink">
                  <a:rPr lang="th-TH" sz="1000" b="1" i="0" u="none" strike="noStrike" baseline="0">
                    <a:solidFill>
                      <a:schemeClr val="tx1">
                        <a:lumMod val="95000"/>
                        <a:lumOff val="5000"/>
                      </a:schemeClr>
                    </a:solidFill>
                    <a:latin typeface="Times New Roman"/>
                  </a:rPr>
                  <a:pPr algn="l" rtl="0">
                    <a:defRPr sz="1000"/>
                  </a:pPr>
                  <a:t>แถบกลาง</a:t>
                </a:fld>
                <a:endParaRPr lang="th-TH" sz="1000" b="1" i="0" u="none" strike="noStrike" baseline="0">
                  <a:solidFill>
                    <a:schemeClr val="tx1">
                      <a:lumMod val="95000"/>
                      <a:lumOff val="5000"/>
                    </a:schemeClr>
                  </a:solidFill>
                  <a:latin typeface="Times New Roman"/>
                </a:endParaRPr>
              </a:p>
            </xdr:txBody>
          </xdr:sp>
        </xdr:grpSp>
      </xdr:grpSp>
      <xdr:sp macro="" textlink="">
        <xdr:nvSpPr>
          <xdr:cNvPr id="371" name="Freeform 370"/>
          <xdr:cNvSpPr/>
        </xdr:nvSpPr>
        <xdr:spPr>
          <a:xfrm>
            <a:off x="1269023" y="32877795"/>
            <a:ext cx="1443404" cy="500736"/>
          </a:xfrm>
          <a:custGeom>
            <a:avLst/>
            <a:gdLst>
              <a:gd name="connsiteX0" fmla="*/ 0 w 1443404"/>
              <a:gd name="connsiteY0" fmla="*/ 439922 h 498538"/>
              <a:gd name="connsiteX1" fmla="*/ 652096 w 1443404"/>
              <a:gd name="connsiteY1" fmla="*/ 307 h 498538"/>
              <a:gd name="connsiteX2" fmla="*/ 1443404 w 1443404"/>
              <a:gd name="connsiteY2" fmla="*/ 498538 h 498538"/>
            </a:gdLst>
            <a:ahLst/>
            <a:cxnLst>
              <a:cxn ang="0">
                <a:pos x="connsiteX0" y="connsiteY0"/>
              </a:cxn>
              <a:cxn ang="0">
                <a:pos x="connsiteX1" y="connsiteY1"/>
              </a:cxn>
              <a:cxn ang="0">
                <a:pos x="connsiteX2" y="connsiteY2"/>
              </a:cxn>
            </a:cxnLst>
            <a:rect l="l" t="t" r="r" b="b"/>
            <a:pathLst>
              <a:path w="1443404" h="498538">
                <a:moveTo>
                  <a:pt x="0" y="439922"/>
                </a:moveTo>
                <a:cubicBezTo>
                  <a:pt x="205764" y="215230"/>
                  <a:pt x="411529" y="-9462"/>
                  <a:pt x="652096" y="307"/>
                </a:cubicBezTo>
                <a:cubicBezTo>
                  <a:pt x="892663" y="10076"/>
                  <a:pt x="1168033" y="254307"/>
                  <a:pt x="1443404" y="498538"/>
                </a:cubicBezTo>
              </a:path>
            </a:pathLst>
          </a:custGeom>
          <a:noFill/>
          <a:ln w="9525">
            <a:solidFill>
              <a:srgbClr val="FF0000"/>
            </a:solidFill>
            <a:prstDash val="dash"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th-TH" sz="1100"/>
          </a:p>
        </xdr:txBody>
      </xdr:sp>
      <xdr:sp macro="" textlink="">
        <xdr:nvSpPr>
          <xdr:cNvPr id="372" name="Freeform 371"/>
          <xdr:cNvSpPr/>
        </xdr:nvSpPr>
        <xdr:spPr>
          <a:xfrm>
            <a:off x="2888273" y="32899975"/>
            <a:ext cx="1751867" cy="537171"/>
          </a:xfrm>
          <a:custGeom>
            <a:avLst/>
            <a:gdLst>
              <a:gd name="connsiteX0" fmla="*/ 0 w 1751134"/>
              <a:gd name="connsiteY0" fmla="*/ 534973 h 534973"/>
              <a:gd name="connsiteX1" fmla="*/ 1018442 w 1751134"/>
              <a:gd name="connsiteY1" fmla="*/ 108 h 534973"/>
              <a:gd name="connsiteX2" fmla="*/ 1751134 w 1751134"/>
              <a:gd name="connsiteY2" fmla="*/ 498338 h 534973"/>
            </a:gdLst>
            <a:ahLst/>
            <a:cxnLst>
              <a:cxn ang="0">
                <a:pos x="connsiteX0" y="connsiteY0"/>
              </a:cxn>
              <a:cxn ang="0">
                <a:pos x="connsiteX1" y="connsiteY1"/>
              </a:cxn>
              <a:cxn ang="0">
                <a:pos x="connsiteX2" y="connsiteY2"/>
              </a:cxn>
            </a:cxnLst>
            <a:rect l="l" t="t" r="r" b="b"/>
            <a:pathLst>
              <a:path w="1751134" h="534973">
                <a:moveTo>
                  <a:pt x="0" y="534973"/>
                </a:moveTo>
                <a:cubicBezTo>
                  <a:pt x="363293" y="270593"/>
                  <a:pt x="726586" y="6214"/>
                  <a:pt x="1018442" y="108"/>
                </a:cubicBezTo>
                <a:cubicBezTo>
                  <a:pt x="1310298" y="-5998"/>
                  <a:pt x="1530716" y="246170"/>
                  <a:pt x="1751134" y="498338"/>
                </a:cubicBezTo>
              </a:path>
            </a:pathLst>
          </a:custGeom>
          <a:noFill/>
          <a:ln w="9525">
            <a:solidFill>
              <a:srgbClr val="FF0000"/>
            </a:solidFill>
            <a:prstDash val="dash"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marL="0" indent="0" algn="l"/>
            <a:endParaRPr lang="th-TH" sz="1100">
              <a:solidFill>
                <a:schemeClr val="lt1"/>
              </a:solidFill>
              <a:latin typeface="+mn-lt"/>
              <a:ea typeface="+mn-ea"/>
              <a:cs typeface="+mn-cs"/>
            </a:endParaRPr>
          </a:p>
        </xdr:txBody>
      </xdr:sp>
      <xdr:sp macro="" textlink="">
        <xdr:nvSpPr>
          <xdr:cNvPr id="1315" name="Freeform 1314"/>
          <xdr:cNvSpPr/>
        </xdr:nvSpPr>
        <xdr:spPr>
          <a:xfrm>
            <a:off x="4814522" y="32876530"/>
            <a:ext cx="1749669" cy="537171"/>
          </a:xfrm>
          <a:custGeom>
            <a:avLst/>
            <a:gdLst>
              <a:gd name="connsiteX0" fmla="*/ 0 w 1751134"/>
              <a:gd name="connsiteY0" fmla="*/ 534973 h 534973"/>
              <a:gd name="connsiteX1" fmla="*/ 1018442 w 1751134"/>
              <a:gd name="connsiteY1" fmla="*/ 108 h 534973"/>
              <a:gd name="connsiteX2" fmla="*/ 1751134 w 1751134"/>
              <a:gd name="connsiteY2" fmla="*/ 498338 h 534973"/>
            </a:gdLst>
            <a:ahLst/>
            <a:cxnLst>
              <a:cxn ang="0">
                <a:pos x="connsiteX0" y="connsiteY0"/>
              </a:cxn>
              <a:cxn ang="0">
                <a:pos x="connsiteX1" y="connsiteY1"/>
              </a:cxn>
              <a:cxn ang="0">
                <a:pos x="connsiteX2" y="connsiteY2"/>
              </a:cxn>
            </a:cxnLst>
            <a:rect l="l" t="t" r="r" b="b"/>
            <a:pathLst>
              <a:path w="1751134" h="534973">
                <a:moveTo>
                  <a:pt x="0" y="534973"/>
                </a:moveTo>
                <a:cubicBezTo>
                  <a:pt x="363293" y="270593"/>
                  <a:pt x="726586" y="6214"/>
                  <a:pt x="1018442" y="108"/>
                </a:cubicBezTo>
                <a:cubicBezTo>
                  <a:pt x="1310298" y="-5998"/>
                  <a:pt x="1530716" y="246170"/>
                  <a:pt x="1751134" y="498338"/>
                </a:cubicBezTo>
              </a:path>
            </a:pathLst>
          </a:custGeom>
          <a:noFill/>
          <a:ln w="9525">
            <a:solidFill>
              <a:srgbClr val="FF0000"/>
            </a:solidFill>
            <a:prstDash val="dash"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marL="0" indent="0" algn="l"/>
            <a:endParaRPr lang="th-TH" sz="1100">
              <a:solidFill>
                <a:schemeClr val="lt1"/>
              </a:solidFill>
              <a:latin typeface="+mn-lt"/>
              <a:ea typeface="+mn-ea"/>
              <a:cs typeface="+mn-cs"/>
            </a:endParaRPr>
          </a:p>
        </xdr:txBody>
      </xdr:sp>
    </xdr:grpSp>
    <xdr:clientData/>
  </xdr:twoCellAnchor>
  <xdr:twoCellAnchor>
    <xdr:from>
      <xdr:col>1</xdr:col>
      <xdr:colOff>775607</xdr:colOff>
      <xdr:row>114</xdr:row>
      <xdr:rowOff>130949</xdr:rowOff>
    </xdr:from>
    <xdr:to>
      <xdr:col>7</xdr:col>
      <xdr:colOff>99192</xdr:colOff>
      <xdr:row>121</xdr:row>
      <xdr:rowOff>220832</xdr:rowOff>
    </xdr:to>
    <xdr:grpSp>
      <xdr:nvGrpSpPr>
        <xdr:cNvPr id="375" name="Group 374"/>
        <xdr:cNvGrpSpPr/>
      </xdr:nvGrpSpPr>
      <xdr:grpSpPr>
        <a:xfrm>
          <a:off x="1380725" y="33457243"/>
          <a:ext cx="6114349" cy="2129354"/>
          <a:chOff x="1061357" y="34278074"/>
          <a:chExt cx="6095860" cy="2156808"/>
        </a:xfrm>
      </xdr:grpSpPr>
      <xdr:grpSp>
        <xdr:nvGrpSpPr>
          <xdr:cNvPr id="366" name="Group 365"/>
          <xdr:cNvGrpSpPr/>
        </xdr:nvGrpSpPr>
        <xdr:grpSpPr>
          <a:xfrm>
            <a:off x="1061357" y="34278074"/>
            <a:ext cx="6095860" cy="2156808"/>
            <a:chOff x="1064078" y="34665878"/>
            <a:chExt cx="6094500" cy="2189465"/>
          </a:xfrm>
        </xdr:grpSpPr>
        <xdr:grpSp>
          <xdr:nvGrpSpPr>
            <xdr:cNvPr id="360" name="Group 359"/>
            <xdr:cNvGrpSpPr/>
          </xdr:nvGrpSpPr>
          <xdr:grpSpPr>
            <a:xfrm>
              <a:off x="1082967" y="34665878"/>
              <a:ext cx="6075611" cy="2189465"/>
              <a:chOff x="1082967" y="34665878"/>
              <a:chExt cx="6075611" cy="2189465"/>
            </a:xfrm>
          </xdr:grpSpPr>
          <xdr:grpSp>
            <xdr:nvGrpSpPr>
              <xdr:cNvPr id="49" name="Group 48"/>
              <xdr:cNvGrpSpPr/>
            </xdr:nvGrpSpPr>
            <xdr:grpSpPr>
              <a:xfrm>
                <a:off x="1082967" y="34912764"/>
                <a:ext cx="6075611" cy="1942579"/>
                <a:chOff x="1082967" y="34912764"/>
                <a:chExt cx="6075611" cy="1942579"/>
              </a:xfrm>
            </xdr:grpSpPr>
            <xdr:grpSp>
              <xdr:nvGrpSpPr>
                <xdr:cNvPr id="48" name="Group 47"/>
                <xdr:cNvGrpSpPr/>
              </xdr:nvGrpSpPr>
              <xdr:grpSpPr>
                <a:xfrm>
                  <a:off x="1082967" y="34912764"/>
                  <a:ext cx="6075611" cy="1942579"/>
                  <a:chOff x="1082967" y="34912764"/>
                  <a:chExt cx="6075611" cy="1942579"/>
                </a:xfrm>
              </xdr:grpSpPr>
              <xdr:grpSp>
                <xdr:nvGrpSpPr>
                  <xdr:cNvPr id="1249" name="Group 1248"/>
                  <xdr:cNvGrpSpPr/>
                </xdr:nvGrpSpPr>
                <xdr:grpSpPr>
                  <a:xfrm>
                    <a:off x="1082967" y="34912764"/>
                    <a:ext cx="6075611" cy="1942579"/>
                    <a:chOff x="6522384" y="12748116"/>
                    <a:chExt cx="4032856" cy="1614647"/>
                  </a:xfrm>
                </xdr:grpSpPr>
                <xdr:grpSp>
                  <xdr:nvGrpSpPr>
                    <xdr:cNvPr id="1250" name="Group 1249"/>
                    <xdr:cNvGrpSpPr/>
                  </xdr:nvGrpSpPr>
                  <xdr:grpSpPr>
                    <a:xfrm>
                      <a:off x="6522384" y="12748116"/>
                      <a:ext cx="3880596" cy="1614647"/>
                      <a:chOff x="6264088" y="12619809"/>
                      <a:chExt cx="3857064" cy="1596717"/>
                    </a:xfrm>
                  </xdr:grpSpPr>
                  <xdr:grpSp>
                    <xdr:nvGrpSpPr>
                      <xdr:cNvPr id="1255" name="Group 1254"/>
                      <xdr:cNvGrpSpPr/>
                    </xdr:nvGrpSpPr>
                    <xdr:grpSpPr>
                      <a:xfrm>
                        <a:off x="6305894" y="12619809"/>
                        <a:ext cx="3700423" cy="1278440"/>
                        <a:chOff x="5868865" y="12666786"/>
                        <a:chExt cx="3509597" cy="1288688"/>
                      </a:xfrm>
                    </xdr:grpSpPr>
                    <xdr:grpSp>
                      <xdr:nvGrpSpPr>
                        <xdr:cNvPr id="1260" name="Group 1259"/>
                        <xdr:cNvGrpSpPr/>
                      </xdr:nvGrpSpPr>
                      <xdr:grpSpPr>
                        <a:xfrm>
                          <a:off x="5868865" y="12983308"/>
                          <a:ext cx="3509597" cy="939311"/>
                          <a:chOff x="5868865" y="12983308"/>
                          <a:chExt cx="3509597" cy="939311"/>
                        </a:xfrm>
                      </xdr:grpSpPr>
                      <xdr:sp macro="" textlink="">
                        <xdr:nvSpPr>
                          <xdr:cNvPr id="1281" name="Rectangle 1280"/>
                          <xdr:cNvSpPr/>
                        </xdr:nvSpPr>
                        <xdr:spPr>
                          <a:xfrm>
                            <a:off x="5868865" y="12997962"/>
                            <a:ext cx="109904" cy="886557"/>
                          </a:xfrm>
                          <a:prstGeom prst="rect">
                            <a:avLst/>
                          </a:prstGeom>
                          <a:noFill/>
                          <a:ln w="9525">
                            <a:solidFill>
                              <a:schemeClr val="tx1"/>
                            </a:solidFill>
                          </a:ln>
                        </xdr:spPr>
                        <xdr:style>
                          <a:lnRef idx="2">
                            <a:schemeClr val="accent1">
                              <a:shade val="50000"/>
                            </a:schemeClr>
                          </a:lnRef>
                          <a:fillRef idx="1">
                            <a:schemeClr val="accent1"/>
                          </a:fillRef>
                          <a:effectRef idx="0">
                            <a:schemeClr val="accent1"/>
                          </a:effectRef>
                          <a:fontRef idx="minor">
                            <a:schemeClr val="lt1"/>
                          </a:fontRef>
                        </xdr:style>
                        <xdr:txBody>
                          <a:bodyPr vertOverflow="clip" horzOverflow="clip" rtlCol="0" anchor="t"/>
                          <a:lstStyle/>
                          <a:p>
                            <a:pPr algn="l"/>
                            <a:endParaRPr lang="th-TH" sz="1100"/>
                          </a:p>
                        </xdr:txBody>
                      </xdr:sp>
                      <xdr:sp macro="" textlink="">
                        <xdr:nvSpPr>
                          <xdr:cNvPr id="1282" name="Rectangle 1281"/>
                          <xdr:cNvSpPr/>
                        </xdr:nvSpPr>
                        <xdr:spPr>
                          <a:xfrm>
                            <a:off x="6842613" y="12992833"/>
                            <a:ext cx="112835" cy="910736"/>
                          </a:xfrm>
                          <a:prstGeom prst="rect">
                            <a:avLst/>
                          </a:prstGeom>
                          <a:noFill/>
                          <a:ln w="9525">
                            <a:solidFill>
                              <a:schemeClr val="tx1"/>
                            </a:solidFill>
                          </a:ln>
                        </xdr:spPr>
                        <xdr:style>
                          <a:lnRef idx="2">
                            <a:schemeClr val="accent1">
                              <a:shade val="50000"/>
                            </a:schemeClr>
                          </a:lnRef>
                          <a:fillRef idx="1">
                            <a:schemeClr val="accent1"/>
                          </a:fillRef>
                          <a:effectRef idx="0">
                            <a:schemeClr val="accent1"/>
                          </a:effectRef>
                          <a:fontRef idx="minor">
                            <a:schemeClr val="lt1"/>
                          </a:fontRef>
                        </xdr:style>
                        <xdr:txBody>
                          <a:bodyPr vertOverflow="clip" horzOverflow="clip" rtlCol="0" anchor="t"/>
                          <a:lstStyle/>
                          <a:p>
                            <a:pPr algn="l"/>
                            <a:endParaRPr lang="th-TH" sz="1100"/>
                          </a:p>
                        </xdr:txBody>
                      </xdr:sp>
                      <xdr:sp macro="" textlink="">
                        <xdr:nvSpPr>
                          <xdr:cNvPr id="1283" name="Rectangle 1282"/>
                          <xdr:cNvSpPr/>
                        </xdr:nvSpPr>
                        <xdr:spPr>
                          <a:xfrm>
                            <a:off x="8049358" y="13014813"/>
                            <a:ext cx="112834" cy="907806"/>
                          </a:xfrm>
                          <a:prstGeom prst="rect">
                            <a:avLst/>
                          </a:prstGeom>
                          <a:noFill/>
                          <a:ln w="9525">
                            <a:solidFill>
                              <a:schemeClr val="tx1"/>
                            </a:solidFill>
                          </a:ln>
                        </xdr:spPr>
                        <xdr:style>
                          <a:lnRef idx="2">
                            <a:schemeClr val="accent1">
                              <a:shade val="50000"/>
                            </a:schemeClr>
                          </a:lnRef>
                          <a:fillRef idx="1">
                            <a:schemeClr val="accent1"/>
                          </a:fillRef>
                          <a:effectRef idx="0">
                            <a:schemeClr val="accent1"/>
                          </a:effectRef>
                          <a:fontRef idx="minor">
                            <a:schemeClr val="lt1"/>
                          </a:fontRef>
                        </xdr:style>
                        <xdr:txBody>
                          <a:bodyPr vertOverflow="clip" horzOverflow="clip" rtlCol="0" anchor="t"/>
                          <a:lstStyle/>
                          <a:p>
                            <a:pPr algn="l"/>
                            <a:endParaRPr lang="th-TH" sz="1100"/>
                          </a:p>
                        </xdr:txBody>
                      </xdr:sp>
                      <xdr:sp macro="" textlink="">
                        <xdr:nvSpPr>
                          <xdr:cNvPr id="1284" name="Rectangle 1283"/>
                          <xdr:cNvSpPr/>
                        </xdr:nvSpPr>
                        <xdr:spPr>
                          <a:xfrm>
                            <a:off x="9265627" y="12983308"/>
                            <a:ext cx="112835" cy="910736"/>
                          </a:xfrm>
                          <a:prstGeom prst="rect">
                            <a:avLst/>
                          </a:prstGeom>
                          <a:noFill/>
                          <a:ln w="9525">
                            <a:solidFill>
                              <a:schemeClr val="tx1"/>
                            </a:solidFill>
                          </a:ln>
                        </xdr:spPr>
                        <xdr:style>
                          <a:lnRef idx="2">
                            <a:schemeClr val="accent1">
                              <a:shade val="50000"/>
                            </a:schemeClr>
                          </a:lnRef>
                          <a:fillRef idx="1">
                            <a:schemeClr val="accent1"/>
                          </a:fillRef>
                          <a:effectRef idx="0">
                            <a:schemeClr val="accent1"/>
                          </a:effectRef>
                          <a:fontRef idx="minor">
                            <a:schemeClr val="lt1"/>
                          </a:fontRef>
                        </xdr:style>
                        <xdr:txBody>
                          <a:bodyPr vertOverflow="clip" horzOverflow="clip" rtlCol="0" anchor="t"/>
                          <a:lstStyle/>
                          <a:p>
                            <a:pPr algn="l"/>
                            <a:endParaRPr lang="th-TH" sz="1100"/>
                          </a:p>
                        </xdr:txBody>
                      </xdr:sp>
                      <xdr:sp macro="" textlink="">
                        <xdr:nvSpPr>
                          <xdr:cNvPr id="1285" name="Rectangle 1284"/>
                          <xdr:cNvSpPr/>
                        </xdr:nvSpPr>
                        <xdr:spPr>
                          <a:xfrm>
                            <a:off x="5986096" y="13518173"/>
                            <a:ext cx="849923" cy="65942"/>
                          </a:xfrm>
                          <a:prstGeom prst="rect">
                            <a:avLst/>
                          </a:prstGeom>
                          <a:noFill/>
                          <a:ln w="6350">
                            <a:solidFill>
                              <a:schemeClr val="tx1"/>
                            </a:solidFill>
                          </a:ln>
                        </xdr:spPr>
                        <xdr:style>
                          <a:lnRef idx="2">
                            <a:schemeClr val="accent1">
                              <a:shade val="50000"/>
                            </a:schemeClr>
                          </a:lnRef>
                          <a:fillRef idx="1">
                            <a:schemeClr val="accent1"/>
                          </a:fillRef>
                          <a:effectRef idx="0">
                            <a:schemeClr val="accent1"/>
                          </a:effectRef>
                          <a:fontRef idx="minor">
                            <a:schemeClr val="lt1"/>
                          </a:fontRef>
                        </xdr:style>
                        <xdr:txBody>
                          <a:bodyPr vertOverflow="clip" horzOverflow="clip" rtlCol="0" anchor="t"/>
                          <a:lstStyle/>
                          <a:p>
                            <a:pPr algn="l"/>
                            <a:endParaRPr lang="th-TH" sz="1100"/>
                          </a:p>
                        </xdr:txBody>
                      </xdr:sp>
                      <xdr:sp macro="" textlink="">
                        <xdr:nvSpPr>
                          <xdr:cNvPr id="1286" name="Rectangle 1285"/>
                          <xdr:cNvSpPr/>
                        </xdr:nvSpPr>
                        <xdr:spPr>
                          <a:xfrm>
                            <a:off x="6951784" y="13518172"/>
                            <a:ext cx="1093178" cy="64477"/>
                          </a:xfrm>
                          <a:prstGeom prst="rect">
                            <a:avLst/>
                          </a:prstGeom>
                          <a:noFill/>
                          <a:ln w="6350">
                            <a:solidFill>
                              <a:schemeClr val="tx1"/>
                            </a:solidFill>
                          </a:ln>
                        </xdr:spPr>
                        <xdr:style>
                          <a:lnRef idx="2">
                            <a:schemeClr val="accent1">
                              <a:shade val="50000"/>
                            </a:schemeClr>
                          </a:lnRef>
                          <a:fillRef idx="1">
                            <a:schemeClr val="accent1"/>
                          </a:fillRef>
                          <a:effectRef idx="0">
                            <a:schemeClr val="accent1"/>
                          </a:effectRef>
                          <a:fontRef idx="minor">
                            <a:schemeClr val="lt1"/>
                          </a:fontRef>
                        </xdr:style>
                        <xdr:txBody>
                          <a:bodyPr vertOverflow="clip" horzOverflow="clip" rtlCol="0" anchor="t"/>
                          <a:lstStyle/>
                          <a:p>
                            <a:pPr algn="l"/>
                            <a:endParaRPr lang="th-TH" sz="1100"/>
                          </a:p>
                        </xdr:txBody>
                      </xdr:sp>
                      <xdr:sp macro="" textlink="">
                        <xdr:nvSpPr>
                          <xdr:cNvPr id="1287" name="Rectangle 1286"/>
                          <xdr:cNvSpPr/>
                        </xdr:nvSpPr>
                        <xdr:spPr>
                          <a:xfrm>
                            <a:off x="8166588" y="13516706"/>
                            <a:ext cx="1093178" cy="64477"/>
                          </a:xfrm>
                          <a:prstGeom prst="rect">
                            <a:avLst/>
                          </a:prstGeom>
                          <a:noFill/>
                          <a:ln w="6350">
                            <a:solidFill>
                              <a:schemeClr val="tx1"/>
                            </a:solidFill>
                          </a:ln>
                        </xdr:spPr>
                        <xdr:style>
                          <a:lnRef idx="2">
                            <a:schemeClr val="accent1">
                              <a:shade val="50000"/>
                            </a:schemeClr>
                          </a:lnRef>
                          <a:fillRef idx="1">
                            <a:schemeClr val="accent1"/>
                          </a:fillRef>
                          <a:effectRef idx="0">
                            <a:schemeClr val="accent1"/>
                          </a:effectRef>
                          <a:fontRef idx="minor">
                            <a:schemeClr val="lt1"/>
                          </a:fontRef>
                        </xdr:style>
                        <xdr:txBody>
                          <a:bodyPr vertOverflow="clip" horzOverflow="clip" rtlCol="0" anchor="t"/>
                          <a:lstStyle/>
                          <a:p>
                            <a:pPr algn="l"/>
                            <a:endParaRPr lang="th-TH" sz="1100"/>
                          </a:p>
                        </xdr:txBody>
                      </xdr:sp>
                    </xdr:grpSp>
                    <xdr:grpSp>
                      <xdr:nvGrpSpPr>
                        <xdr:cNvPr id="1261" name="Group 1260"/>
                        <xdr:cNvGrpSpPr/>
                      </xdr:nvGrpSpPr>
                      <xdr:grpSpPr>
                        <a:xfrm>
                          <a:off x="5912827" y="12666786"/>
                          <a:ext cx="3427535" cy="347801"/>
                          <a:chOff x="5912827" y="12666786"/>
                          <a:chExt cx="3427535" cy="347801"/>
                        </a:xfrm>
                      </xdr:grpSpPr>
                      <xdr:cxnSp macro="">
                        <xdr:nvCxnSpPr>
                          <xdr:cNvPr id="1272" name="Straight Arrow Connector 1271"/>
                          <xdr:cNvCxnSpPr/>
                        </xdr:nvCxnSpPr>
                        <xdr:spPr>
                          <a:xfrm>
                            <a:off x="5912827" y="12910038"/>
                            <a:ext cx="1011115" cy="0"/>
                          </a:xfrm>
                          <a:prstGeom prst="straightConnector1">
                            <a:avLst/>
                          </a:prstGeom>
                          <a:ln>
                            <a:headEnd type="arrow"/>
                            <a:tailEnd type="arrow"/>
                          </a:ln>
                        </xdr:spPr>
                        <xdr:style>
                          <a:lnRef idx="1">
                            <a:schemeClr val="accent1"/>
                          </a:lnRef>
                          <a:fillRef idx="0">
                            <a:schemeClr val="accent1"/>
                          </a:fillRef>
                          <a:effectRef idx="0">
                            <a:schemeClr val="accent1"/>
                          </a:effectRef>
                          <a:fontRef idx="minor">
                            <a:schemeClr val="tx1"/>
                          </a:fontRef>
                        </xdr:style>
                      </xdr:cxnSp>
                      <xdr:cxnSp macro="">
                        <xdr:nvCxnSpPr>
                          <xdr:cNvPr id="1273" name="Straight Arrow Connector 1272"/>
                          <xdr:cNvCxnSpPr/>
                        </xdr:nvCxnSpPr>
                        <xdr:spPr>
                          <a:xfrm>
                            <a:off x="6900496" y="12915899"/>
                            <a:ext cx="1225062" cy="0"/>
                          </a:xfrm>
                          <a:prstGeom prst="straightConnector1">
                            <a:avLst/>
                          </a:prstGeom>
                          <a:ln>
                            <a:headEnd type="arrow"/>
                            <a:tailEnd type="arrow"/>
                          </a:ln>
                        </xdr:spPr>
                        <xdr:style>
                          <a:lnRef idx="1">
                            <a:schemeClr val="accent1"/>
                          </a:lnRef>
                          <a:fillRef idx="0">
                            <a:schemeClr val="accent1"/>
                          </a:fillRef>
                          <a:effectRef idx="0">
                            <a:schemeClr val="accent1"/>
                          </a:effectRef>
                          <a:fontRef idx="minor">
                            <a:schemeClr val="tx1"/>
                          </a:fontRef>
                        </xdr:style>
                      </xdr:cxnSp>
                      <xdr:cxnSp macro="">
                        <xdr:nvCxnSpPr>
                          <xdr:cNvPr id="1274" name="Straight Arrow Connector 1273"/>
                          <xdr:cNvCxnSpPr/>
                        </xdr:nvCxnSpPr>
                        <xdr:spPr>
                          <a:xfrm>
                            <a:off x="8115300" y="12921760"/>
                            <a:ext cx="1225062" cy="0"/>
                          </a:xfrm>
                          <a:prstGeom prst="straightConnector1">
                            <a:avLst/>
                          </a:prstGeom>
                          <a:ln>
                            <a:headEnd type="arrow"/>
                            <a:tailEnd type="arrow"/>
                          </a:ln>
                        </xdr:spPr>
                        <xdr:style>
                          <a:lnRef idx="1">
                            <a:schemeClr val="accent1"/>
                          </a:lnRef>
                          <a:fillRef idx="0">
                            <a:schemeClr val="accent1"/>
                          </a:fillRef>
                          <a:effectRef idx="0">
                            <a:schemeClr val="accent1"/>
                          </a:effectRef>
                          <a:fontRef idx="minor">
                            <a:schemeClr val="tx1"/>
                          </a:fontRef>
                        </xdr:style>
                      </xdr:cxnSp>
                      <xdr:sp macro="" textlink="$G$11">
                        <xdr:nvSpPr>
                          <xdr:cNvPr id="1275" name="Text Box 1095"/>
                          <xdr:cNvSpPr txBox="1">
                            <a:spLocks noChangeArrowheads="1" noTextEdit="1"/>
                          </xdr:cNvSpPr>
                        </xdr:nvSpPr>
                        <xdr:spPr bwMode="auto">
                          <a:xfrm flipH="1">
                            <a:off x="6337788" y="12697558"/>
                            <a:ext cx="238814" cy="317029"/>
                          </a:xfrm>
                          <a:prstGeom prst="rect">
                            <a:avLst/>
                          </a:prstGeom>
                          <a:noFill/>
                          <a:ln>
                            <a:noFill/>
                          </a:ln>
                          <a:extLst/>
                        </xdr:spPr>
                        <xdr:txBody>
                          <a:bodyPr vertOverflow="clip" wrap="square" lIns="27432" tIns="22860" rIns="0" bIns="0" anchor="t" upright="1"/>
                          <a:lstStyle/>
                          <a:p>
                            <a:pPr algn="l" rtl="0">
                              <a:defRPr sz="1000"/>
                            </a:pPr>
                            <a:fld id="{A47BD6E1-03F9-4F53-8983-017DAA4FDAC9}" type="TxLink">
                              <a:rPr lang="th-TH" sz="1000" b="0" i="0" u="none" strike="noStrike" baseline="0">
                                <a:solidFill>
                                  <a:srgbClr val="0000FF"/>
                                </a:solidFill>
                                <a:latin typeface="Times New Roman"/>
                              </a:rPr>
                              <a:pPr algn="l" rtl="0">
                                <a:defRPr sz="1000"/>
                              </a:pPr>
                              <a:t>4</a:t>
                            </a:fld>
                            <a:endParaRPr lang="th-TH" sz="1000" b="0" i="0" u="none" strike="noStrike" baseline="0">
                              <a:solidFill>
                                <a:srgbClr val="0000FF"/>
                              </a:solidFill>
                              <a:latin typeface="Times New Roman"/>
                            </a:endParaRPr>
                          </a:p>
                        </xdr:txBody>
                      </xdr:sp>
                      <xdr:sp macro="" textlink="$D$11">
                        <xdr:nvSpPr>
                          <xdr:cNvPr id="1276" name="Text Box 1095"/>
                          <xdr:cNvSpPr txBox="1">
                            <a:spLocks noChangeArrowheads="1" noTextEdit="1"/>
                          </xdr:cNvSpPr>
                        </xdr:nvSpPr>
                        <xdr:spPr bwMode="auto">
                          <a:xfrm flipH="1">
                            <a:off x="6551532" y="12697559"/>
                            <a:ext cx="171511" cy="281130"/>
                          </a:xfrm>
                          <a:prstGeom prst="rect">
                            <a:avLst/>
                          </a:prstGeom>
                          <a:noFill/>
                          <a:ln>
                            <a:noFill/>
                          </a:ln>
                          <a:extLst/>
                        </xdr:spPr>
                        <xdr:txBody>
                          <a:bodyPr vertOverflow="clip" wrap="square" lIns="27432" tIns="22860" rIns="0" bIns="0" anchor="t" upright="1"/>
                          <a:lstStyle/>
                          <a:p>
                            <a:pPr algn="l" rtl="0">
                              <a:defRPr sz="1000"/>
                            </a:pPr>
                            <a:fld id="{56FD61AE-B2ED-4111-B674-A685DA69DE48}" type="TxLink">
                              <a:rPr lang="th-TH" sz="1000" b="0" i="0" u="none" strike="noStrike" baseline="0">
                                <a:solidFill>
                                  <a:srgbClr val="0000FF"/>
                                </a:solidFill>
                                <a:latin typeface="Times New Roman"/>
                              </a:rPr>
                              <a:pPr algn="l" rtl="0">
                                <a:defRPr sz="1000"/>
                              </a:pPr>
                              <a:t>ม.</a:t>
                            </a:fld>
                            <a:endParaRPr lang="th-TH" sz="1000" b="0" i="0" u="none" strike="noStrike" baseline="0">
                              <a:solidFill>
                                <a:srgbClr val="0000FF"/>
                              </a:solidFill>
                              <a:latin typeface="Times New Roman"/>
                            </a:endParaRPr>
                          </a:p>
                        </xdr:txBody>
                      </xdr:sp>
                      <xdr:sp macro="" textlink="$G$11">
                        <xdr:nvSpPr>
                          <xdr:cNvPr id="1277" name="Text Box 1095"/>
                          <xdr:cNvSpPr txBox="1">
                            <a:spLocks noChangeArrowheads="1" noTextEdit="1"/>
                          </xdr:cNvSpPr>
                        </xdr:nvSpPr>
                        <xdr:spPr bwMode="auto">
                          <a:xfrm flipH="1">
                            <a:off x="7420707" y="12674112"/>
                            <a:ext cx="238814" cy="317029"/>
                          </a:xfrm>
                          <a:prstGeom prst="rect">
                            <a:avLst/>
                          </a:prstGeom>
                          <a:noFill/>
                          <a:ln>
                            <a:noFill/>
                          </a:ln>
                          <a:extLst/>
                        </xdr:spPr>
                        <xdr:txBody>
                          <a:bodyPr vertOverflow="clip" wrap="square" lIns="27432" tIns="22860" rIns="0" bIns="0" anchor="t" upright="1"/>
                          <a:lstStyle/>
                          <a:p>
                            <a:pPr algn="l" rtl="0">
                              <a:defRPr sz="1000"/>
                            </a:pPr>
                            <a:fld id="{9CC6CCCC-DE37-403A-9A03-FFFC43305765}" type="TxLink">
                              <a:rPr lang="th-TH" sz="1000" b="0" i="0" u="none" strike="noStrike" baseline="0">
                                <a:solidFill>
                                  <a:srgbClr val="0000FF"/>
                                </a:solidFill>
                                <a:latin typeface="Times New Roman"/>
                              </a:rPr>
                              <a:pPr algn="l" rtl="0">
                                <a:defRPr sz="1000"/>
                              </a:pPr>
                              <a:t>4</a:t>
                            </a:fld>
                            <a:endParaRPr lang="th-TH" sz="1000" b="0" i="0" u="none" strike="noStrike" baseline="0">
                              <a:solidFill>
                                <a:srgbClr val="0000FF"/>
                              </a:solidFill>
                              <a:latin typeface="Times New Roman"/>
                            </a:endParaRPr>
                          </a:p>
                        </xdr:txBody>
                      </xdr:sp>
                      <xdr:sp macro="" textlink="$D$11">
                        <xdr:nvSpPr>
                          <xdr:cNvPr id="1278" name="Text Box 1095"/>
                          <xdr:cNvSpPr txBox="1">
                            <a:spLocks noChangeArrowheads="1" noTextEdit="1"/>
                          </xdr:cNvSpPr>
                        </xdr:nvSpPr>
                        <xdr:spPr bwMode="auto">
                          <a:xfrm flipH="1">
                            <a:off x="7553855" y="12666786"/>
                            <a:ext cx="171511" cy="281130"/>
                          </a:xfrm>
                          <a:prstGeom prst="rect">
                            <a:avLst/>
                          </a:prstGeom>
                          <a:noFill/>
                          <a:ln>
                            <a:noFill/>
                          </a:ln>
                          <a:extLst/>
                        </xdr:spPr>
                        <xdr:txBody>
                          <a:bodyPr vertOverflow="clip" wrap="square" lIns="27432" tIns="22860" rIns="0" bIns="0" anchor="t" upright="1"/>
                          <a:lstStyle/>
                          <a:p>
                            <a:pPr algn="l" rtl="0">
                              <a:defRPr sz="1000"/>
                            </a:pPr>
                            <a:fld id="{56FD61AE-B2ED-4111-B674-A685DA69DE48}" type="TxLink">
                              <a:rPr lang="th-TH" sz="1000" b="0" i="0" u="none" strike="noStrike" baseline="0">
                                <a:solidFill>
                                  <a:srgbClr val="0000FF"/>
                                </a:solidFill>
                                <a:latin typeface="Times New Roman"/>
                              </a:rPr>
                              <a:pPr algn="l" rtl="0">
                                <a:defRPr sz="1000"/>
                              </a:pPr>
                              <a:t>ม.</a:t>
                            </a:fld>
                            <a:endParaRPr lang="th-TH" sz="1000" b="0" i="0" u="none" strike="noStrike" baseline="0">
                              <a:solidFill>
                                <a:srgbClr val="0000FF"/>
                              </a:solidFill>
                              <a:latin typeface="Times New Roman"/>
                            </a:endParaRPr>
                          </a:p>
                        </xdr:txBody>
                      </xdr:sp>
                      <xdr:sp macro="" textlink="$G$11">
                        <xdr:nvSpPr>
                          <xdr:cNvPr id="1279" name="Text Box 1095"/>
                          <xdr:cNvSpPr txBox="1">
                            <a:spLocks noChangeArrowheads="1" noTextEdit="1"/>
                          </xdr:cNvSpPr>
                        </xdr:nvSpPr>
                        <xdr:spPr bwMode="auto">
                          <a:xfrm flipH="1">
                            <a:off x="8650164" y="12679974"/>
                            <a:ext cx="238814" cy="317029"/>
                          </a:xfrm>
                          <a:prstGeom prst="rect">
                            <a:avLst/>
                          </a:prstGeom>
                          <a:noFill/>
                          <a:ln>
                            <a:noFill/>
                          </a:ln>
                          <a:extLst/>
                        </xdr:spPr>
                        <xdr:txBody>
                          <a:bodyPr vertOverflow="clip" wrap="square" lIns="27432" tIns="22860" rIns="0" bIns="0" anchor="t" upright="1"/>
                          <a:lstStyle/>
                          <a:p>
                            <a:pPr algn="l" rtl="0">
                              <a:defRPr sz="1000"/>
                            </a:pPr>
                            <a:fld id="{5E348D69-4360-4D7C-B522-DA5E0A67A6FA}" type="TxLink">
                              <a:rPr lang="th-TH" sz="1000" b="0" i="0" u="none" strike="noStrike" baseline="0">
                                <a:solidFill>
                                  <a:srgbClr val="0000FF"/>
                                </a:solidFill>
                                <a:latin typeface="Times New Roman"/>
                              </a:rPr>
                              <a:pPr algn="l" rtl="0">
                                <a:defRPr sz="1000"/>
                              </a:pPr>
                              <a:t>4</a:t>
                            </a:fld>
                            <a:endParaRPr lang="th-TH" sz="1000" b="0" i="0" u="none" strike="noStrike" baseline="0">
                              <a:solidFill>
                                <a:srgbClr val="0000FF"/>
                              </a:solidFill>
                              <a:latin typeface="Times New Roman"/>
                            </a:endParaRPr>
                          </a:p>
                        </xdr:txBody>
                      </xdr:sp>
                      <xdr:sp macro="" textlink="$D$11">
                        <xdr:nvSpPr>
                          <xdr:cNvPr id="1280" name="Text Box 1095"/>
                          <xdr:cNvSpPr txBox="1">
                            <a:spLocks noChangeArrowheads="1" noTextEdit="1"/>
                          </xdr:cNvSpPr>
                        </xdr:nvSpPr>
                        <xdr:spPr bwMode="auto">
                          <a:xfrm flipH="1">
                            <a:off x="8783312" y="12672648"/>
                            <a:ext cx="171511" cy="281130"/>
                          </a:xfrm>
                          <a:prstGeom prst="rect">
                            <a:avLst/>
                          </a:prstGeom>
                          <a:noFill/>
                          <a:ln>
                            <a:noFill/>
                          </a:ln>
                          <a:extLst/>
                        </xdr:spPr>
                        <xdr:txBody>
                          <a:bodyPr vertOverflow="clip" wrap="square" lIns="27432" tIns="22860" rIns="0" bIns="0" anchor="t" upright="1"/>
                          <a:lstStyle/>
                          <a:p>
                            <a:pPr algn="l" rtl="0">
                              <a:defRPr sz="1000"/>
                            </a:pPr>
                            <a:fld id="{56FD61AE-B2ED-4111-B674-A685DA69DE48}" type="TxLink">
                              <a:rPr lang="th-TH" sz="1000" b="0" i="0" u="none" strike="noStrike" baseline="0">
                                <a:solidFill>
                                  <a:srgbClr val="0000FF"/>
                                </a:solidFill>
                                <a:latin typeface="Times New Roman"/>
                              </a:rPr>
                              <a:pPr algn="l" rtl="0">
                                <a:defRPr sz="1000"/>
                              </a:pPr>
                              <a:t>ม.</a:t>
                            </a:fld>
                            <a:endParaRPr lang="th-TH" sz="1000" b="0" i="0" u="none" strike="noStrike" baseline="0">
                              <a:solidFill>
                                <a:srgbClr val="0000FF"/>
                              </a:solidFill>
                              <a:latin typeface="Times New Roman"/>
                            </a:endParaRPr>
                          </a:p>
                        </xdr:txBody>
                      </xdr:sp>
                    </xdr:grpSp>
                    <xdr:grpSp>
                      <xdr:nvGrpSpPr>
                        <xdr:cNvPr id="1262" name="Group 1261"/>
                        <xdr:cNvGrpSpPr/>
                      </xdr:nvGrpSpPr>
                      <xdr:grpSpPr>
                        <a:xfrm>
                          <a:off x="5978769" y="13305689"/>
                          <a:ext cx="3166442" cy="649785"/>
                          <a:chOff x="5978769" y="13305689"/>
                          <a:chExt cx="3166442" cy="649785"/>
                        </a:xfrm>
                      </xdr:grpSpPr>
                      <xdr:sp macro="" textlink="">
                        <xdr:nvSpPr>
                          <xdr:cNvPr id="1263" name="TextBox 1262"/>
                          <xdr:cNvSpPr txBox="1"/>
                        </xdr:nvSpPr>
                        <xdr:spPr>
                          <a:xfrm>
                            <a:off x="6272649" y="13600092"/>
                            <a:ext cx="303335" cy="345830"/>
                          </a:xfrm>
                          <a:prstGeom prst="rect">
                            <a:avLst/>
                          </a:prstGeom>
                          <a:noFill/>
                          <a:ln w="9525" cmpd="sng">
                            <a:noFill/>
                          </a:ln>
                        </xdr:spPr>
                        <xdr:style>
                          <a:lnRef idx="0">
                            <a:scrgbClr r="0" g="0" b="0"/>
                          </a:lnRef>
                          <a:fillRef idx="0">
                            <a:scrgbClr r="0" g="0" b="0"/>
                          </a:fillRef>
                          <a:effectRef idx="0">
                            <a:scrgbClr r="0" g="0" b="0"/>
                          </a:effectRef>
                          <a:fontRef idx="minor">
                            <a:schemeClr val="dk1"/>
                          </a:fontRef>
                        </xdr:style>
                        <xdr:txBody>
                          <a:bodyPr vertOverflow="clip" horzOverflow="clip" wrap="square" rtlCol="0" anchor="t"/>
                          <a:lstStyle/>
                          <a:p>
                            <a:r>
                              <a:rPr lang="en-US" sz="1100" b="1"/>
                              <a:t>D</a:t>
                            </a:r>
                            <a:endParaRPr lang="th-TH" sz="1100" b="1"/>
                          </a:p>
                        </xdr:txBody>
                      </xdr:sp>
                      <xdr:sp macro="" textlink="">
                        <xdr:nvSpPr>
                          <xdr:cNvPr id="1264" name="TextBox 1263"/>
                          <xdr:cNvSpPr txBox="1"/>
                        </xdr:nvSpPr>
                        <xdr:spPr>
                          <a:xfrm>
                            <a:off x="7425860" y="13579633"/>
                            <a:ext cx="303335" cy="345830"/>
                          </a:xfrm>
                          <a:prstGeom prst="rect">
                            <a:avLst/>
                          </a:prstGeom>
                          <a:noFill/>
                          <a:ln w="9525" cmpd="sng">
                            <a:noFill/>
                          </a:ln>
                        </xdr:spPr>
                        <xdr:style>
                          <a:lnRef idx="0">
                            <a:scrgbClr r="0" g="0" b="0"/>
                          </a:lnRef>
                          <a:fillRef idx="0">
                            <a:scrgbClr r="0" g="0" b="0"/>
                          </a:fillRef>
                          <a:effectRef idx="0">
                            <a:scrgbClr r="0" g="0" b="0"/>
                          </a:effectRef>
                          <a:fontRef idx="minor">
                            <a:schemeClr val="dk1"/>
                          </a:fontRef>
                        </xdr:style>
                        <xdr:txBody>
                          <a:bodyPr vertOverflow="clip" horzOverflow="clip" wrap="square" rtlCol="0" anchor="t"/>
                          <a:lstStyle/>
                          <a:p>
                            <a:r>
                              <a:rPr lang="en-US" sz="1100" b="1"/>
                              <a:t>F</a:t>
                            </a:r>
                            <a:endParaRPr lang="th-TH" sz="1100" b="1"/>
                          </a:p>
                        </xdr:txBody>
                      </xdr:sp>
                      <xdr:sp macro="" textlink="">
                        <xdr:nvSpPr>
                          <xdr:cNvPr id="1265" name="TextBox 1264"/>
                          <xdr:cNvSpPr txBox="1"/>
                        </xdr:nvSpPr>
                        <xdr:spPr>
                          <a:xfrm>
                            <a:off x="8628988" y="13609644"/>
                            <a:ext cx="303335" cy="345830"/>
                          </a:xfrm>
                          <a:prstGeom prst="rect">
                            <a:avLst/>
                          </a:prstGeom>
                          <a:noFill/>
                          <a:ln w="9525" cmpd="sng">
                            <a:noFill/>
                          </a:ln>
                        </xdr:spPr>
                        <xdr:style>
                          <a:lnRef idx="0">
                            <a:scrgbClr r="0" g="0" b="0"/>
                          </a:lnRef>
                          <a:fillRef idx="0">
                            <a:scrgbClr r="0" g="0" b="0"/>
                          </a:fillRef>
                          <a:effectRef idx="0">
                            <a:scrgbClr r="0" g="0" b="0"/>
                          </a:effectRef>
                          <a:fontRef idx="minor">
                            <a:schemeClr val="dk1"/>
                          </a:fontRef>
                        </xdr:style>
                        <xdr:txBody>
                          <a:bodyPr vertOverflow="clip" horzOverflow="clip" wrap="square" rtlCol="0" anchor="t"/>
                          <a:lstStyle/>
                          <a:p>
                            <a:r>
                              <a:rPr lang="en-US" sz="1100" b="1"/>
                              <a:t>G</a:t>
                            </a:r>
                            <a:endParaRPr lang="th-TH" sz="1100" b="1"/>
                          </a:p>
                        </xdr:txBody>
                      </xdr:sp>
                      <xdr:sp macro="" textlink="$I$130">
                        <xdr:nvSpPr>
                          <xdr:cNvPr id="1266" name="Text Box 1095"/>
                          <xdr:cNvSpPr txBox="1">
                            <a:spLocks noChangeArrowheads="1" noTextEdit="1"/>
                          </xdr:cNvSpPr>
                        </xdr:nvSpPr>
                        <xdr:spPr bwMode="auto">
                          <a:xfrm flipH="1">
                            <a:off x="5978769" y="13621368"/>
                            <a:ext cx="549520" cy="317029"/>
                          </a:xfrm>
                          <a:prstGeom prst="rect">
                            <a:avLst/>
                          </a:prstGeom>
                          <a:noFill/>
                          <a:ln>
                            <a:noFill/>
                          </a:ln>
                          <a:extLst/>
                        </xdr:spPr>
                        <xdr:txBody>
                          <a:bodyPr vertOverflow="clip" wrap="square" lIns="27432" tIns="22860" rIns="0" bIns="0" anchor="t" upright="1"/>
                          <a:lstStyle/>
                          <a:p>
                            <a:pPr algn="l" rtl="0">
                              <a:defRPr sz="1000"/>
                            </a:pPr>
                            <a:fld id="{9B9AF9B1-E123-46BC-B19D-09CF9F526965}" type="TxLink">
                              <a:rPr lang="th-TH" sz="1000" b="0" i="0" u="none" strike="noStrike" baseline="0">
                                <a:solidFill>
                                  <a:srgbClr val="FF0000"/>
                                </a:solidFill>
                                <a:latin typeface="Times New Roman"/>
                              </a:rPr>
                              <a:pPr algn="l" rtl="0">
                                <a:defRPr sz="1000"/>
                              </a:pPr>
                              <a:t>-73.560</a:t>
                            </a:fld>
                            <a:endParaRPr lang="th-TH" sz="1000" b="0" i="0" u="none" strike="noStrike" baseline="0">
                              <a:solidFill>
                                <a:srgbClr val="FF0000"/>
                              </a:solidFill>
                              <a:latin typeface="Times New Roman"/>
                            </a:endParaRPr>
                          </a:p>
                        </xdr:txBody>
                      </xdr:sp>
                      <xdr:sp macro="" textlink="$J$130">
                        <xdr:nvSpPr>
                          <xdr:cNvPr id="1267" name="Text Box 1095"/>
                          <xdr:cNvSpPr txBox="1">
                            <a:spLocks noChangeArrowheads="1" noTextEdit="1"/>
                          </xdr:cNvSpPr>
                        </xdr:nvSpPr>
                        <xdr:spPr bwMode="auto">
                          <a:xfrm flipH="1">
                            <a:off x="6227429" y="13322827"/>
                            <a:ext cx="549520" cy="317029"/>
                          </a:xfrm>
                          <a:prstGeom prst="rect">
                            <a:avLst/>
                          </a:prstGeom>
                          <a:noFill/>
                          <a:ln>
                            <a:noFill/>
                          </a:ln>
                          <a:extLst/>
                        </xdr:spPr>
                        <xdr:txBody>
                          <a:bodyPr vertOverflow="clip" wrap="square" lIns="27432" tIns="22860" rIns="0" bIns="0" anchor="t" upright="1"/>
                          <a:lstStyle/>
                          <a:p>
                            <a:pPr algn="l" rtl="0">
                              <a:defRPr sz="1000"/>
                            </a:pPr>
                            <a:fld id="{826F95F3-BD0B-4300-8283-87E52AF31C7E}" type="TxLink">
                              <a:rPr lang="th-TH" sz="1000" b="0" i="0" u="none" strike="noStrike" baseline="0">
                                <a:solidFill>
                                  <a:srgbClr val="0000FF"/>
                                </a:solidFill>
                                <a:latin typeface="Times New Roman"/>
                              </a:rPr>
                              <a:pPr algn="l" rtl="0">
                                <a:defRPr sz="1000"/>
                              </a:pPr>
                              <a:t>3158.560</a:t>
                            </a:fld>
                            <a:endParaRPr lang="th-TH" sz="1000" b="0" i="0" u="none" strike="noStrike" baseline="0">
                              <a:solidFill>
                                <a:srgbClr val="0000FF"/>
                              </a:solidFill>
                              <a:latin typeface="Times New Roman"/>
                            </a:endParaRPr>
                          </a:p>
                        </xdr:txBody>
                      </xdr:sp>
                      <xdr:sp macro="" textlink="$K$130">
                        <xdr:nvSpPr>
                          <xdr:cNvPr id="1268" name="Text Box 1095"/>
                          <xdr:cNvSpPr txBox="1">
                            <a:spLocks noChangeArrowheads="1" noTextEdit="1"/>
                          </xdr:cNvSpPr>
                        </xdr:nvSpPr>
                        <xdr:spPr bwMode="auto">
                          <a:xfrm flipH="1">
                            <a:off x="6517473" y="13591941"/>
                            <a:ext cx="549520" cy="317029"/>
                          </a:xfrm>
                          <a:prstGeom prst="rect">
                            <a:avLst/>
                          </a:prstGeom>
                          <a:noFill/>
                          <a:ln>
                            <a:noFill/>
                          </a:ln>
                          <a:extLst/>
                        </xdr:spPr>
                        <xdr:txBody>
                          <a:bodyPr vertOverflow="clip" wrap="square" lIns="27432" tIns="22860" rIns="0" bIns="0" anchor="t" upright="1"/>
                          <a:lstStyle/>
                          <a:p>
                            <a:pPr algn="l" rtl="0">
                              <a:defRPr sz="1000"/>
                            </a:pPr>
                            <a:fld id="{77236D06-AB86-4806-9080-AEDA97146B50}" type="TxLink">
                              <a:rPr lang="th-TH" sz="1000" b="0" i="0" u="none" strike="noStrike" baseline="0">
                                <a:solidFill>
                                  <a:srgbClr val="FF0000"/>
                                </a:solidFill>
                                <a:latin typeface="Times New Roman"/>
                              </a:rPr>
                              <a:pPr algn="l" rtl="0">
                                <a:defRPr sz="1000"/>
                              </a:pPr>
                              <a:t>3829.050</a:t>
                            </a:fld>
                            <a:endParaRPr lang="th-TH" sz="1000" b="0" i="0" u="none" strike="noStrike" baseline="0">
                              <a:solidFill>
                                <a:srgbClr val="FF0000"/>
                              </a:solidFill>
                              <a:latin typeface="Times New Roman"/>
                            </a:endParaRPr>
                          </a:p>
                        </xdr:txBody>
                      </xdr:sp>
                      <xdr:sp macro="" textlink="$M$130">
                        <xdr:nvSpPr>
                          <xdr:cNvPr id="1269" name="Text Box 1095"/>
                          <xdr:cNvSpPr txBox="1">
                            <a:spLocks noChangeArrowheads="1" noTextEdit="1"/>
                          </xdr:cNvSpPr>
                        </xdr:nvSpPr>
                        <xdr:spPr bwMode="auto">
                          <a:xfrm flipH="1">
                            <a:off x="7428488" y="13319895"/>
                            <a:ext cx="549520" cy="317029"/>
                          </a:xfrm>
                          <a:prstGeom prst="rect">
                            <a:avLst/>
                          </a:prstGeom>
                          <a:noFill/>
                          <a:ln>
                            <a:noFill/>
                          </a:ln>
                          <a:extLst/>
                        </xdr:spPr>
                        <xdr:txBody>
                          <a:bodyPr vertOverflow="clip" wrap="square" lIns="27432" tIns="22860" rIns="0" bIns="0" anchor="t" upright="1"/>
                          <a:lstStyle/>
                          <a:p>
                            <a:pPr algn="l" rtl="0">
                              <a:defRPr sz="1000"/>
                            </a:pPr>
                            <a:fld id="{C153E14F-96C2-4B07-B5B7-A5E2A58FB75B}" type="TxLink">
                              <a:rPr lang="th-TH" sz="1000" b="0" i="0" u="none" strike="noStrike" baseline="0">
                                <a:solidFill>
                                  <a:srgbClr val="0000FF"/>
                                </a:solidFill>
                                <a:latin typeface="Times New Roman"/>
                              </a:rPr>
                              <a:pPr algn="l" rtl="0">
                                <a:defRPr sz="1000"/>
                              </a:pPr>
                              <a:t>994.120</a:t>
                            </a:fld>
                            <a:endParaRPr lang="th-TH" sz="1000" b="0" i="0" u="none" strike="noStrike" baseline="0">
                              <a:solidFill>
                                <a:srgbClr val="0000FF"/>
                              </a:solidFill>
                              <a:latin typeface="Times New Roman"/>
                            </a:endParaRPr>
                          </a:p>
                        </xdr:txBody>
                      </xdr:sp>
                      <xdr:sp macro="" textlink="$L$130">
                        <xdr:nvSpPr>
                          <xdr:cNvPr id="1270" name="Text Box 1095"/>
                          <xdr:cNvSpPr txBox="1">
                            <a:spLocks noChangeArrowheads="1" noTextEdit="1"/>
                          </xdr:cNvSpPr>
                        </xdr:nvSpPr>
                        <xdr:spPr bwMode="auto">
                          <a:xfrm flipH="1">
                            <a:off x="8173359" y="13600283"/>
                            <a:ext cx="549520" cy="317029"/>
                          </a:xfrm>
                          <a:prstGeom prst="rect">
                            <a:avLst/>
                          </a:prstGeom>
                          <a:noFill/>
                          <a:ln>
                            <a:noFill/>
                          </a:ln>
                          <a:extLst/>
                        </xdr:spPr>
                        <xdr:txBody>
                          <a:bodyPr vertOverflow="clip" wrap="square" lIns="27432" tIns="22860" rIns="0" bIns="0" anchor="t" upright="1"/>
                          <a:lstStyle/>
                          <a:p>
                            <a:pPr algn="l" rtl="0">
                              <a:defRPr sz="1000"/>
                            </a:pPr>
                            <a:fld id="{9591C704-3232-440C-9153-274F12A30A00}" type="TxLink">
                              <a:rPr lang="th-TH" sz="1000" b="0" i="0" u="none" strike="noStrike" baseline="0">
                                <a:solidFill>
                                  <a:srgbClr val="FF0000"/>
                                </a:solidFill>
                                <a:latin typeface="Times New Roman"/>
                              </a:rPr>
                              <a:pPr algn="l" rtl="0">
                                <a:defRPr sz="1000"/>
                              </a:pPr>
                              <a:t>3845.880</a:t>
                            </a:fld>
                            <a:endParaRPr lang="th-TH" sz="1000" b="0" i="0" u="none" strike="noStrike" baseline="0">
                              <a:solidFill>
                                <a:srgbClr val="FF0000"/>
                              </a:solidFill>
                              <a:latin typeface="Times New Roman"/>
                            </a:endParaRPr>
                          </a:p>
                        </xdr:txBody>
                      </xdr:sp>
                      <xdr:sp macro="" textlink="$M$130">
                        <xdr:nvSpPr>
                          <xdr:cNvPr id="1271" name="Text Box 1095"/>
                          <xdr:cNvSpPr txBox="1">
                            <a:spLocks noChangeArrowheads="1" noTextEdit="1"/>
                          </xdr:cNvSpPr>
                        </xdr:nvSpPr>
                        <xdr:spPr bwMode="auto">
                          <a:xfrm flipH="1">
                            <a:off x="8595691" y="13305689"/>
                            <a:ext cx="549520" cy="317029"/>
                          </a:xfrm>
                          <a:prstGeom prst="rect">
                            <a:avLst/>
                          </a:prstGeom>
                          <a:noFill/>
                          <a:ln>
                            <a:noFill/>
                          </a:ln>
                          <a:extLst/>
                        </xdr:spPr>
                        <xdr:txBody>
                          <a:bodyPr vertOverflow="clip" wrap="square" lIns="27432" tIns="22860" rIns="0" bIns="0" anchor="t" upright="1"/>
                          <a:lstStyle/>
                          <a:p>
                            <a:pPr algn="l" rtl="0">
                              <a:defRPr sz="1000"/>
                            </a:pPr>
                            <a:fld id="{F5D40D14-F34A-40F1-A55A-909F996F2A1A}" type="TxLink">
                              <a:rPr lang="th-TH" sz="1000" b="0" i="0" u="none" strike="noStrike" baseline="0">
                                <a:solidFill>
                                  <a:srgbClr val="0000FF"/>
                                </a:solidFill>
                                <a:latin typeface="Times New Roman"/>
                              </a:rPr>
                              <a:pPr algn="l" rtl="0">
                                <a:defRPr sz="1000"/>
                              </a:pPr>
                              <a:t>994.120</a:t>
                            </a:fld>
                            <a:endParaRPr lang="th-TH" sz="1000" b="0" i="0" u="none" strike="noStrike" baseline="0">
                              <a:solidFill>
                                <a:srgbClr val="0000FF"/>
                              </a:solidFill>
                              <a:latin typeface="Times New Roman"/>
                            </a:endParaRPr>
                          </a:p>
                        </xdr:txBody>
                      </xdr:sp>
                    </xdr:grpSp>
                  </xdr:grpSp>
                  <xdr:sp macro="" textlink="$C$13">
                    <xdr:nvSpPr>
                      <xdr:cNvPr id="1256" name="Text Box 1095"/>
                      <xdr:cNvSpPr txBox="1">
                        <a:spLocks noChangeArrowheads="1" noTextEdit="1"/>
                      </xdr:cNvSpPr>
                    </xdr:nvSpPr>
                    <xdr:spPr bwMode="auto">
                      <a:xfrm flipH="1">
                        <a:off x="6264088" y="13872883"/>
                        <a:ext cx="251799" cy="314508"/>
                      </a:xfrm>
                      <a:prstGeom prst="rect">
                        <a:avLst/>
                      </a:prstGeom>
                      <a:noFill/>
                      <a:ln>
                        <a:noFill/>
                      </a:ln>
                      <a:extLst/>
                    </xdr:spPr>
                    <xdr:txBody>
                      <a:bodyPr vertOverflow="clip" wrap="square" lIns="27432" tIns="22860" rIns="0" bIns="0" anchor="t" upright="1"/>
                      <a:lstStyle/>
                      <a:p>
                        <a:pPr algn="l" rtl="0">
                          <a:defRPr sz="1000"/>
                        </a:pPr>
                        <a:fld id="{BDD7E79E-398A-4150-92D9-617568EA8470}" type="TxLink">
                          <a:rPr lang="th-TH" sz="1000" b="0" i="0" u="none" strike="noStrike" baseline="0">
                            <a:solidFill>
                              <a:srgbClr val="0000FF"/>
                            </a:solidFill>
                            <a:latin typeface="Times New Roman"/>
                          </a:rPr>
                          <a:pPr algn="l" rtl="0">
                            <a:defRPr sz="1000"/>
                          </a:pPr>
                          <a:t>0.25</a:t>
                        </a:fld>
                        <a:endParaRPr lang="th-TH" sz="1000" b="0" i="0" u="none" strike="noStrike" baseline="0">
                          <a:solidFill>
                            <a:srgbClr val="0000FF"/>
                          </a:solidFill>
                          <a:latin typeface="Times New Roman"/>
                        </a:endParaRPr>
                      </a:p>
                    </xdr:txBody>
                  </xdr:sp>
                  <xdr:sp macro="" textlink="$G$13">
                    <xdr:nvSpPr>
                      <xdr:cNvPr id="1257" name="Text Box 1095"/>
                      <xdr:cNvSpPr txBox="1">
                        <a:spLocks noChangeArrowheads="1" noTextEdit="1"/>
                      </xdr:cNvSpPr>
                    </xdr:nvSpPr>
                    <xdr:spPr bwMode="auto">
                      <a:xfrm flipH="1">
                        <a:off x="7279340" y="13902018"/>
                        <a:ext cx="318247" cy="314508"/>
                      </a:xfrm>
                      <a:prstGeom prst="rect">
                        <a:avLst/>
                      </a:prstGeom>
                      <a:noFill/>
                      <a:ln>
                        <a:noFill/>
                      </a:ln>
                      <a:extLst/>
                    </xdr:spPr>
                    <xdr:txBody>
                      <a:bodyPr vertOverflow="clip" wrap="square" lIns="27432" tIns="22860" rIns="0" bIns="0" anchor="t" upright="1"/>
                      <a:lstStyle/>
                      <a:p>
                        <a:pPr algn="l" rtl="0">
                          <a:defRPr sz="1000"/>
                        </a:pPr>
                        <a:fld id="{65860D92-91BA-4A52-AB53-BE4810553837}" type="TxLink">
                          <a:rPr lang="th-TH" sz="1000" b="0" i="0" u="none" strike="noStrike" baseline="0">
                            <a:solidFill>
                              <a:srgbClr val="0000FF"/>
                            </a:solidFill>
                            <a:latin typeface="Times New Roman"/>
                          </a:rPr>
                          <a:pPr algn="l" rtl="0">
                            <a:defRPr sz="1000"/>
                          </a:pPr>
                          <a:t>0.25</a:t>
                        </a:fld>
                        <a:endParaRPr lang="th-TH" sz="1000" b="0" i="0" u="none" strike="noStrike" baseline="0">
                          <a:solidFill>
                            <a:srgbClr val="0000FF"/>
                          </a:solidFill>
                          <a:latin typeface="Times New Roman"/>
                        </a:endParaRPr>
                      </a:p>
                    </xdr:txBody>
                  </xdr:sp>
                  <xdr:sp macro="" textlink="$G$13">
                    <xdr:nvSpPr>
                      <xdr:cNvPr id="1258" name="Text Box 1095"/>
                      <xdr:cNvSpPr txBox="1">
                        <a:spLocks noChangeArrowheads="1" noTextEdit="1"/>
                      </xdr:cNvSpPr>
                    </xdr:nvSpPr>
                    <xdr:spPr bwMode="auto">
                      <a:xfrm flipH="1">
                        <a:off x="8529916" y="13886330"/>
                        <a:ext cx="318247" cy="314508"/>
                      </a:xfrm>
                      <a:prstGeom prst="rect">
                        <a:avLst/>
                      </a:prstGeom>
                      <a:noFill/>
                      <a:ln>
                        <a:noFill/>
                      </a:ln>
                      <a:extLst/>
                    </xdr:spPr>
                    <xdr:txBody>
                      <a:bodyPr vertOverflow="clip" wrap="square" lIns="27432" tIns="22860" rIns="0" bIns="0" anchor="t" upright="1"/>
                      <a:lstStyle/>
                      <a:p>
                        <a:pPr algn="l" rtl="0">
                          <a:defRPr sz="1000"/>
                        </a:pPr>
                        <a:fld id="{BB4BA3B0-60AB-4813-92D2-3B46FB537130}" type="TxLink">
                          <a:rPr lang="th-TH" sz="1000" b="0" i="0" u="none" strike="noStrike" baseline="0">
                            <a:solidFill>
                              <a:srgbClr val="0000FF"/>
                            </a:solidFill>
                            <a:latin typeface="Times New Roman"/>
                          </a:rPr>
                          <a:pPr algn="l" rtl="0">
                            <a:defRPr sz="1000"/>
                          </a:pPr>
                          <a:t>0.25</a:t>
                        </a:fld>
                        <a:endParaRPr lang="th-TH" sz="1000" b="0" i="0" u="none" strike="noStrike" baseline="0">
                          <a:solidFill>
                            <a:srgbClr val="0000FF"/>
                          </a:solidFill>
                          <a:latin typeface="Times New Roman"/>
                        </a:endParaRPr>
                      </a:p>
                    </xdr:txBody>
                  </xdr:sp>
                  <xdr:sp macro="" textlink="$G$13">
                    <xdr:nvSpPr>
                      <xdr:cNvPr id="1259" name="Text Box 1095"/>
                      <xdr:cNvSpPr txBox="1">
                        <a:spLocks noChangeArrowheads="1" noTextEdit="1"/>
                      </xdr:cNvSpPr>
                    </xdr:nvSpPr>
                    <xdr:spPr bwMode="auto">
                      <a:xfrm flipH="1">
                        <a:off x="9802905" y="13870642"/>
                        <a:ext cx="318247" cy="314508"/>
                      </a:xfrm>
                      <a:prstGeom prst="rect">
                        <a:avLst/>
                      </a:prstGeom>
                      <a:noFill/>
                      <a:ln>
                        <a:noFill/>
                      </a:ln>
                      <a:extLst/>
                    </xdr:spPr>
                    <xdr:txBody>
                      <a:bodyPr vertOverflow="clip" wrap="square" lIns="27432" tIns="22860" rIns="0" bIns="0" anchor="t" upright="1"/>
                      <a:lstStyle/>
                      <a:p>
                        <a:pPr algn="l" rtl="0">
                          <a:defRPr sz="1000"/>
                        </a:pPr>
                        <a:fld id="{9514665F-3F94-4BA7-A668-1BF44FA7971D}" type="TxLink">
                          <a:rPr lang="th-TH" sz="1000" b="0" i="0" u="none" strike="noStrike" baseline="0">
                            <a:solidFill>
                              <a:srgbClr val="0000FF"/>
                            </a:solidFill>
                            <a:latin typeface="Times New Roman"/>
                          </a:rPr>
                          <a:pPr algn="l" rtl="0">
                            <a:defRPr sz="1000"/>
                          </a:pPr>
                          <a:t>0.25</a:t>
                        </a:fld>
                        <a:endParaRPr lang="th-TH" sz="1000" b="0" i="0" u="none" strike="noStrike" baseline="0">
                          <a:solidFill>
                            <a:srgbClr val="0000FF"/>
                          </a:solidFill>
                          <a:latin typeface="Times New Roman"/>
                        </a:endParaRPr>
                      </a:p>
                    </xdr:txBody>
                  </xdr:sp>
                </xdr:grpSp>
                <xdr:sp macro="" textlink="$D$11">
                  <xdr:nvSpPr>
                    <xdr:cNvPr id="1251" name="Text Box 1095"/>
                    <xdr:cNvSpPr txBox="1">
                      <a:spLocks noChangeArrowheads="1" noTextEdit="1"/>
                    </xdr:cNvSpPr>
                  </xdr:nvSpPr>
                  <xdr:spPr bwMode="auto">
                    <a:xfrm flipH="1">
                      <a:off x="6756027" y="14023346"/>
                      <a:ext cx="180836" cy="282816"/>
                    </a:xfrm>
                    <a:prstGeom prst="rect">
                      <a:avLst/>
                    </a:prstGeom>
                    <a:noFill/>
                    <a:ln>
                      <a:noFill/>
                    </a:ln>
                    <a:extLst/>
                  </xdr:spPr>
                  <xdr:txBody>
                    <a:bodyPr vertOverflow="clip" wrap="square" lIns="27432" tIns="22860" rIns="0" bIns="0" anchor="t" upright="1"/>
                    <a:lstStyle/>
                    <a:p>
                      <a:pPr algn="l" rtl="0">
                        <a:defRPr sz="1000"/>
                      </a:pPr>
                      <a:fld id="{56FD61AE-B2ED-4111-B674-A685DA69DE48}" type="TxLink">
                        <a:rPr lang="th-TH" sz="1000" b="0" i="0" u="none" strike="noStrike" baseline="0">
                          <a:solidFill>
                            <a:srgbClr val="0000FF"/>
                          </a:solidFill>
                          <a:latin typeface="Times New Roman"/>
                        </a:rPr>
                        <a:pPr algn="l" rtl="0">
                          <a:defRPr sz="1000"/>
                        </a:pPr>
                        <a:t>ม.</a:t>
                      </a:fld>
                      <a:endParaRPr lang="th-TH" sz="1000" b="0" i="0" u="none" strike="noStrike" baseline="0">
                        <a:solidFill>
                          <a:srgbClr val="0000FF"/>
                        </a:solidFill>
                        <a:latin typeface="Times New Roman"/>
                      </a:endParaRPr>
                    </a:p>
                  </xdr:txBody>
                </xdr:sp>
                <xdr:sp macro="" textlink="$D$11">
                  <xdr:nvSpPr>
                    <xdr:cNvPr id="1252" name="Text Box 1095"/>
                    <xdr:cNvSpPr txBox="1">
                      <a:spLocks noChangeArrowheads="1" noTextEdit="1"/>
                    </xdr:cNvSpPr>
                  </xdr:nvSpPr>
                  <xdr:spPr bwMode="auto">
                    <a:xfrm flipH="1">
                      <a:off x="7844118" y="14030070"/>
                      <a:ext cx="180836" cy="282816"/>
                    </a:xfrm>
                    <a:prstGeom prst="rect">
                      <a:avLst/>
                    </a:prstGeom>
                    <a:noFill/>
                    <a:ln>
                      <a:noFill/>
                    </a:ln>
                    <a:extLst/>
                  </xdr:spPr>
                  <xdr:txBody>
                    <a:bodyPr vertOverflow="clip" wrap="square" lIns="27432" tIns="22860" rIns="0" bIns="0" anchor="t" upright="1"/>
                    <a:lstStyle/>
                    <a:p>
                      <a:pPr algn="l" rtl="0">
                        <a:defRPr sz="1000"/>
                      </a:pPr>
                      <a:fld id="{56FD61AE-B2ED-4111-B674-A685DA69DE48}" type="TxLink">
                        <a:rPr lang="th-TH" sz="1000" b="0" i="0" u="none" strike="noStrike" baseline="0">
                          <a:solidFill>
                            <a:srgbClr val="0000FF"/>
                          </a:solidFill>
                          <a:latin typeface="Times New Roman"/>
                        </a:rPr>
                        <a:pPr algn="l" rtl="0">
                          <a:defRPr sz="1000"/>
                        </a:pPr>
                        <a:t>ม.</a:t>
                      </a:fld>
                      <a:endParaRPr lang="th-TH" sz="1000" b="0" i="0" u="none" strike="noStrike" baseline="0">
                        <a:solidFill>
                          <a:srgbClr val="0000FF"/>
                        </a:solidFill>
                        <a:latin typeface="Times New Roman"/>
                      </a:endParaRPr>
                    </a:p>
                  </xdr:txBody>
                </xdr:sp>
                <xdr:sp macro="" textlink="$D$11">
                  <xdr:nvSpPr>
                    <xdr:cNvPr id="1253" name="Text Box 1095"/>
                    <xdr:cNvSpPr txBox="1">
                      <a:spLocks noChangeArrowheads="1" noTextEdit="1"/>
                    </xdr:cNvSpPr>
                  </xdr:nvSpPr>
                  <xdr:spPr bwMode="auto">
                    <a:xfrm flipH="1">
                      <a:off x="9137275" y="14025588"/>
                      <a:ext cx="180836" cy="282816"/>
                    </a:xfrm>
                    <a:prstGeom prst="rect">
                      <a:avLst/>
                    </a:prstGeom>
                    <a:noFill/>
                    <a:ln>
                      <a:noFill/>
                    </a:ln>
                    <a:extLst/>
                  </xdr:spPr>
                  <xdr:txBody>
                    <a:bodyPr vertOverflow="clip" wrap="square" lIns="27432" tIns="22860" rIns="0" bIns="0" anchor="t" upright="1"/>
                    <a:lstStyle/>
                    <a:p>
                      <a:pPr algn="l" rtl="0">
                        <a:defRPr sz="1000"/>
                      </a:pPr>
                      <a:fld id="{56FD61AE-B2ED-4111-B674-A685DA69DE48}" type="TxLink">
                        <a:rPr lang="th-TH" sz="1000" b="0" i="0" u="none" strike="noStrike" baseline="0">
                          <a:solidFill>
                            <a:srgbClr val="0000FF"/>
                          </a:solidFill>
                          <a:latin typeface="Times New Roman"/>
                        </a:rPr>
                        <a:pPr algn="l" rtl="0">
                          <a:defRPr sz="1000"/>
                        </a:pPr>
                        <a:t>ม.</a:t>
                      </a:fld>
                      <a:endParaRPr lang="th-TH" sz="1000" b="0" i="0" u="none" strike="noStrike" baseline="0">
                        <a:solidFill>
                          <a:srgbClr val="0000FF"/>
                        </a:solidFill>
                        <a:latin typeface="Times New Roman"/>
                      </a:endParaRPr>
                    </a:p>
                  </xdr:txBody>
                </xdr:sp>
                <xdr:sp macro="" textlink="$D$11">
                  <xdr:nvSpPr>
                    <xdr:cNvPr id="1254" name="Text Box 1095"/>
                    <xdr:cNvSpPr txBox="1">
                      <a:spLocks noChangeArrowheads="1" noTextEdit="1"/>
                    </xdr:cNvSpPr>
                  </xdr:nvSpPr>
                  <xdr:spPr bwMode="auto">
                    <a:xfrm flipH="1">
                      <a:off x="10374404" y="14009900"/>
                      <a:ext cx="180836" cy="282816"/>
                    </a:xfrm>
                    <a:prstGeom prst="rect">
                      <a:avLst/>
                    </a:prstGeom>
                    <a:noFill/>
                    <a:ln>
                      <a:noFill/>
                    </a:ln>
                    <a:extLst/>
                  </xdr:spPr>
                  <xdr:txBody>
                    <a:bodyPr vertOverflow="clip" wrap="square" lIns="27432" tIns="22860" rIns="0" bIns="0" anchor="t" upright="1"/>
                    <a:lstStyle/>
                    <a:p>
                      <a:pPr algn="l" rtl="0">
                        <a:defRPr sz="1000"/>
                      </a:pPr>
                      <a:fld id="{56FD61AE-B2ED-4111-B674-A685DA69DE48}" type="TxLink">
                        <a:rPr lang="th-TH" sz="1000" b="0" i="0" u="none" strike="noStrike" baseline="0">
                          <a:solidFill>
                            <a:srgbClr val="0000FF"/>
                          </a:solidFill>
                          <a:latin typeface="Times New Roman"/>
                        </a:rPr>
                        <a:pPr algn="l" rtl="0">
                          <a:defRPr sz="1000"/>
                        </a:pPr>
                        <a:t>ม.</a:t>
                      </a:fld>
                      <a:endParaRPr lang="th-TH" sz="1000" b="0" i="0" u="none" strike="noStrike" baseline="0">
                        <a:solidFill>
                          <a:srgbClr val="0000FF"/>
                        </a:solidFill>
                        <a:latin typeface="Times New Roman"/>
                      </a:endParaRPr>
                    </a:p>
                  </xdr:txBody>
                </xdr:sp>
              </xdr:grpSp>
              <xdr:sp macro="" textlink="$L$130">
                <xdr:nvSpPr>
                  <xdr:cNvPr id="1291" name="Text Box 1095"/>
                  <xdr:cNvSpPr txBox="1">
                    <a:spLocks noChangeArrowheads="1" noTextEdit="1"/>
                  </xdr:cNvSpPr>
                </xdr:nvSpPr>
                <xdr:spPr bwMode="auto">
                  <a:xfrm flipH="1">
                    <a:off x="2919932" y="36042156"/>
                    <a:ext cx="878206" cy="382633"/>
                  </a:xfrm>
                  <a:prstGeom prst="rect">
                    <a:avLst/>
                  </a:prstGeom>
                  <a:noFill/>
                  <a:ln>
                    <a:noFill/>
                  </a:ln>
                  <a:extLst/>
                </xdr:spPr>
                <xdr:txBody>
                  <a:bodyPr vertOverflow="clip" wrap="square" lIns="27432" tIns="22860" rIns="0" bIns="0" anchor="t" upright="1"/>
                  <a:lstStyle/>
                  <a:p>
                    <a:pPr algn="l" rtl="0">
                      <a:defRPr sz="1000"/>
                    </a:pPr>
                    <a:fld id="{57F66080-DD38-4750-AD54-3E7EF49DF2E3}" type="TxLink">
                      <a:rPr lang="th-TH" sz="1000" b="0" i="0" u="none" strike="noStrike" baseline="0">
                        <a:solidFill>
                          <a:srgbClr val="FF0000"/>
                        </a:solidFill>
                        <a:latin typeface="Times New Roman"/>
                      </a:rPr>
                      <a:pPr algn="l" rtl="0">
                        <a:defRPr sz="1000"/>
                      </a:pPr>
                      <a:t>3845.880</a:t>
                    </a:fld>
                    <a:endParaRPr lang="th-TH" sz="1000" b="0" i="0" u="none" strike="noStrike" baseline="0">
                      <a:solidFill>
                        <a:srgbClr val="FF0000"/>
                      </a:solidFill>
                      <a:latin typeface="Times New Roman"/>
                    </a:endParaRPr>
                  </a:p>
                </xdr:txBody>
              </xdr:sp>
              <xdr:sp macro="" textlink="$L$130">
                <xdr:nvSpPr>
                  <xdr:cNvPr id="1292" name="Text Box 1095"/>
                  <xdr:cNvSpPr txBox="1">
                    <a:spLocks noChangeArrowheads="1" noTextEdit="1"/>
                  </xdr:cNvSpPr>
                </xdr:nvSpPr>
                <xdr:spPr bwMode="auto">
                  <a:xfrm flipH="1">
                    <a:off x="4065654" y="36017663"/>
                    <a:ext cx="878206" cy="382633"/>
                  </a:xfrm>
                  <a:prstGeom prst="rect">
                    <a:avLst/>
                  </a:prstGeom>
                  <a:noFill/>
                  <a:ln>
                    <a:noFill/>
                  </a:ln>
                  <a:extLst/>
                </xdr:spPr>
                <xdr:txBody>
                  <a:bodyPr vertOverflow="clip" wrap="square" lIns="27432" tIns="22860" rIns="0" bIns="0" anchor="t" upright="1"/>
                  <a:lstStyle/>
                  <a:p>
                    <a:pPr algn="l" rtl="0">
                      <a:defRPr sz="1000"/>
                    </a:pPr>
                    <a:fld id="{57F66080-DD38-4750-AD54-3E7EF49DF2E3}" type="TxLink">
                      <a:rPr lang="th-TH" sz="1000" b="0" i="0" u="none" strike="noStrike" baseline="0">
                        <a:solidFill>
                          <a:srgbClr val="FF0000"/>
                        </a:solidFill>
                        <a:latin typeface="Times New Roman"/>
                      </a:rPr>
                      <a:pPr algn="l" rtl="0">
                        <a:defRPr sz="1000"/>
                      </a:pPr>
                      <a:t>3845.880</a:t>
                    </a:fld>
                    <a:endParaRPr lang="th-TH" sz="1000" b="0" i="0" u="none" strike="noStrike" baseline="0">
                      <a:solidFill>
                        <a:srgbClr val="FF0000"/>
                      </a:solidFill>
                      <a:latin typeface="Times New Roman"/>
                    </a:endParaRPr>
                  </a:p>
                </xdr:txBody>
              </xdr:sp>
            </xdr:grpSp>
            <xdr:sp macro="" textlink="$L$130">
              <xdr:nvSpPr>
                <xdr:cNvPr id="1293" name="Text Box 1095"/>
                <xdr:cNvSpPr txBox="1">
                  <a:spLocks noChangeArrowheads="1" noTextEdit="1"/>
                </xdr:cNvSpPr>
              </xdr:nvSpPr>
              <xdr:spPr bwMode="auto">
                <a:xfrm flipH="1">
                  <a:off x="6104003" y="36014943"/>
                  <a:ext cx="878206" cy="382633"/>
                </a:xfrm>
                <a:prstGeom prst="rect">
                  <a:avLst/>
                </a:prstGeom>
                <a:noFill/>
                <a:ln>
                  <a:noFill/>
                </a:ln>
                <a:extLst/>
              </xdr:spPr>
              <xdr:txBody>
                <a:bodyPr vertOverflow="clip" wrap="square" lIns="27432" tIns="22860" rIns="0" bIns="0" anchor="t" upright="1"/>
                <a:lstStyle/>
                <a:p>
                  <a:pPr algn="l" rtl="0">
                    <a:defRPr sz="1000"/>
                  </a:pPr>
                  <a:fld id="{9A10A3B8-015E-4CEF-9E0B-B9F3AEC23517}" type="TxLink">
                    <a:rPr lang="th-TH" sz="1000" b="0" i="0" u="none" strike="noStrike" baseline="0">
                      <a:solidFill>
                        <a:srgbClr val="FF0000"/>
                      </a:solidFill>
                      <a:latin typeface="Times New Roman"/>
                    </a:rPr>
                    <a:pPr algn="l" rtl="0">
                      <a:defRPr sz="1000"/>
                    </a:pPr>
                    <a:t>3845.880</a:t>
                  </a:fld>
                  <a:endParaRPr lang="th-TH" sz="1000" b="0" i="0" u="none" strike="noStrike" baseline="0">
                    <a:solidFill>
                      <a:srgbClr val="FF0000"/>
                    </a:solidFill>
                    <a:latin typeface="Times New Roman"/>
                  </a:endParaRPr>
                </a:p>
              </xdr:txBody>
            </xdr:sp>
          </xdr:grpSp>
          <xdr:sp macro="" textlink="$C$128">
            <xdr:nvSpPr>
              <xdr:cNvPr id="1297" name="Text Box 1095"/>
              <xdr:cNvSpPr txBox="1">
                <a:spLocks noChangeArrowheads="1" noTextEdit="1"/>
              </xdr:cNvSpPr>
            </xdr:nvSpPr>
            <xdr:spPr bwMode="auto">
              <a:xfrm flipH="1">
                <a:off x="1755866" y="34665878"/>
                <a:ext cx="598715" cy="244930"/>
              </a:xfrm>
              <a:prstGeom prst="rect">
                <a:avLst/>
              </a:prstGeom>
              <a:noFill/>
              <a:ln>
                <a:noFill/>
              </a:ln>
              <a:extLst/>
            </xdr:spPr>
            <xdr:txBody>
              <a:bodyPr vertOverflow="clip" wrap="square" lIns="27432" tIns="22860" rIns="0" bIns="0" anchor="t" upright="1"/>
              <a:lstStyle/>
              <a:p>
                <a:pPr algn="l" rtl="0">
                  <a:defRPr sz="1000"/>
                </a:pPr>
                <a:fld id="{AFC39F47-A6BA-4C93-97AD-0F61CAE419C3}" type="TxLink">
                  <a:rPr lang="th-TH" sz="1000" b="0" i="0" u="none" strike="noStrike" baseline="0">
                    <a:solidFill>
                      <a:srgbClr val="0000FF"/>
                    </a:solidFill>
                    <a:latin typeface="Times New Roman"/>
                  </a:rPr>
                  <a:pPr algn="l" rtl="0">
                    <a:defRPr sz="1000"/>
                  </a:pPr>
                  <a:t>ริมนอก</a:t>
                </a:fld>
                <a:endParaRPr lang="th-TH" sz="1000" b="0" i="0" u="none" strike="noStrike" baseline="0">
                  <a:solidFill>
                    <a:srgbClr val="0000FF"/>
                  </a:solidFill>
                  <a:latin typeface="Times New Roman"/>
                </a:endParaRPr>
              </a:p>
            </xdr:txBody>
          </xdr:sp>
          <xdr:sp macro="" textlink="$E$128">
            <xdr:nvSpPr>
              <xdr:cNvPr id="1298" name="Text Box 1095"/>
              <xdr:cNvSpPr txBox="1">
                <a:spLocks noChangeArrowheads="1" noTextEdit="1"/>
              </xdr:cNvSpPr>
            </xdr:nvSpPr>
            <xdr:spPr bwMode="auto">
              <a:xfrm flipH="1">
                <a:off x="3636374" y="34668600"/>
                <a:ext cx="598715" cy="244930"/>
              </a:xfrm>
              <a:prstGeom prst="rect">
                <a:avLst/>
              </a:prstGeom>
              <a:noFill/>
              <a:ln>
                <a:noFill/>
              </a:ln>
              <a:extLst/>
            </xdr:spPr>
            <xdr:txBody>
              <a:bodyPr vertOverflow="clip" wrap="square" lIns="27432" tIns="22860" rIns="0" bIns="0" anchor="t" upright="1"/>
              <a:lstStyle/>
              <a:p>
                <a:pPr algn="l" rtl="0">
                  <a:defRPr sz="1000"/>
                </a:pPr>
                <a:fld id="{EB58C148-E4E9-48DE-A135-8C8E4C50A3C3}" type="TxLink">
                  <a:rPr lang="th-TH" sz="1000" b="0" i="0" u="none" strike="noStrike" baseline="0">
                    <a:solidFill>
                      <a:srgbClr val="0000FF"/>
                    </a:solidFill>
                    <a:latin typeface="Times New Roman"/>
                  </a:rPr>
                  <a:pPr algn="l" rtl="0">
                    <a:defRPr sz="1000"/>
                  </a:pPr>
                  <a:t>ริมใน</a:t>
                </a:fld>
                <a:endParaRPr lang="th-TH" sz="1000" b="0" i="0" u="none" strike="noStrike" baseline="0">
                  <a:solidFill>
                    <a:srgbClr val="0000FF"/>
                  </a:solidFill>
                  <a:latin typeface="Times New Roman"/>
                </a:endParaRPr>
              </a:p>
            </xdr:txBody>
          </xdr:sp>
          <xdr:sp macro="" textlink="$E$128">
            <xdr:nvSpPr>
              <xdr:cNvPr id="1299" name="Text Box 1095"/>
              <xdr:cNvSpPr txBox="1">
                <a:spLocks noChangeArrowheads="1" noTextEdit="1"/>
              </xdr:cNvSpPr>
            </xdr:nvSpPr>
            <xdr:spPr bwMode="auto">
              <a:xfrm flipH="1">
                <a:off x="5544096" y="34684928"/>
                <a:ext cx="598715" cy="244930"/>
              </a:xfrm>
              <a:prstGeom prst="rect">
                <a:avLst/>
              </a:prstGeom>
              <a:noFill/>
              <a:ln>
                <a:noFill/>
              </a:ln>
              <a:extLst/>
            </xdr:spPr>
            <xdr:txBody>
              <a:bodyPr vertOverflow="clip" wrap="square" lIns="27432" tIns="22860" rIns="0" bIns="0" anchor="t" upright="1"/>
              <a:lstStyle/>
              <a:p>
                <a:pPr algn="l" rtl="0">
                  <a:defRPr sz="1000"/>
                </a:pPr>
                <a:fld id="{EB58C148-E4E9-48DE-A135-8C8E4C50A3C3}" type="TxLink">
                  <a:rPr lang="th-TH" sz="1000" b="0" i="0" u="none" strike="noStrike" baseline="0">
                    <a:solidFill>
                      <a:srgbClr val="0000FF"/>
                    </a:solidFill>
                    <a:latin typeface="Times New Roman"/>
                  </a:rPr>
                  <a:pPr algn="l" rtl="0">
                    <a:defRPr sz="1000"/>
                  </a:pPr>
                  <a:t>ริมใน</a:t>
                </a:fld>
                <a:endParaRPr lang="th-TH" sz="1000" b="0" i="0" u="none" strike="noStrike" baseline="0">
                  <a:solidFill>
                    <a:srgbClr val="0000FF"/>
                  </a:solidFill>
                  <a:latin typeface="Times New Roman"/>
                </a:endParaRPr>
              </a:p>
            </xdr:txBody>
          </xdr:sp>
        </xdr:grpSp>
        <xdr:grpSp>
          <xdr:nvGrpSpPr>
            <xdr:cNvPr id="1307" name="Group 1306"/>
            <xdr:cNvGrpSpPr/>
          </xdr:nvGrpSpPr>
          <xdr:grpSpPr>
            <a:xfrm>
              <a:off x="1064078" y="35277877"/>
              <a:ext cx="5968093" cy="288473"/>
              <a:chOff x="979714" y="33002763"/>
              <a:chExt cx="5968093" cy="288473"/>
            </a:xfrm>
          </xdr:grpSpPr>
          <xdr:sp macro="" textlink="$S$106">
            <xdr:nvSpPr>
              <xdr:cNvPr id="1308" name="Text Box 1095"/>
              <xdr:cNvSpPr txBox="1">
                <a:spLocks noChangeArrowheads="1" noTextEdit="1"/>
              </xdr:cNvSpPr>
            </xdr:nvSpPr>
            <xdr:spPr bwMode="auto">
              <a:xfrm flipH="1">
                <a:off x="979714" y="33010928"/>
                <a:ext cx="598715" cy="244930"/>
              </a:xfrm>
              <a:prstGeom prst="rect">
                <a:avLst/>
              </a:prstGeom>
              <a:noFill/>
              <a:ln>
                <a:noFill/>
              </a:ln>
              <a:extLst/>
            </xdr:spPr>
            <xdr:txBody>
              <a:bodyPr vertOverflow="clip" wrap="square" lIns="27432" tIns="22860" rIns="0" bIns="0" anchor="t" upright="1"/>
              <a:lstStyle/>
              <a:p>
                <a:pPr algn="l" rtl="0">
                  <a:defRPr sz="1000"/>
                </a:pPr>
                <a:fld id="{04E6A6EE-077F-41B4-A660-859189E1192A}" type="TxLink">
                  <a:rPr lang="th-TH" sz="1000" b="1" i="0" u="none" strike="noStrike" baseline="0">
                    <a:solidFill>
                      <a:schemeClr val="tx1">
                        <a:lumMod val="95000"/>
                        <a:lumOff val="5000"/>
                      </a:schemeClr>
                    </a:solidFill>
                    <a:latin typeface="Times New Roman"/>
                  </a:rPr>
                  <a:pPr algn="l" rtl="0">
                    <a:defRPr sz="1000"/>
                  </a:pPr>
                  <a:t>แถบเสา</a:t>
                </a:fld>
                <a:endParaRPr lang="th-TH" sz="1000" b="1" i="0" u="none" strike="noStrike" baseline="0">
                  <a:solidFill>
                    <a:schemeClr val="tx1">
                      <a:lumMod val="95000"/>
                      <a:lumOff val="5000"/>
                    </a:schemeClr>
                  </a:solidFill>
                  <a:latin typeface="Times New Roman"/>
                </a:endParaRPr>
              </a:p>
            </xdr:txBody>
          </xdr:sp>
          <xdr:sp macro="" textlink="$S$106">
            <xdr:nvSpPr>
              <xdr:cNvPr id="1309" name="Text Box 1095"/>
              <xdr:cNvSpPr txBox="1">
                <a:spLocks noChangeArrowheads="1" noTextEdit="1"/>
              </xdr:cNvSpPr>
            </xdr:nvSpPr>
            <xdr:spPr bwMode="auto">
              <a:xfrm flipH="1">
                <a:off x="2588078" y="33027256"/>
                <a:ext cx="598715" cy="244930"/>
              </a:xfrm>
              <a:prstGeom prst="rect">
                <a:avLst/>
              </a:prstGeom>
              <a:noFill/>
              <a:ln>
                <a:noFill/>
              </a:ln>
              <a:extLst/>
            </xdr:spPr>
            <xdr:txBody>
              <a:bodyPr vertOverflow="clip" wrap="square" lIns="27432" tIns="22860" rIns="0" bIns="0" anchor="t" upright="1"/>
              <a:lstStyle/>
              <a:p>
                <a:pPr algn="l" rtl="0">
                  <a:defRPr sz="1000"/>
                </a:pPr>
                <a:fld id="{04E6A6EE-077F-41B4-A660-859189E1192A}" type="TxLink">
                  <a:rPr lang="th-TH" sz="1000" b="1" i="0" u="none" strike="noStrike" baseline="0">
                    <a:solidFill>
                      <a:schemeClr val="tx1">
                        <a:lumMod val="95000"/>
                        <a:lumOff val="5000"/>
                      </a:schemeClr>
                    </a:solidFill>
                    <a:latin typeface="Times New Roman"/>
                  </a:rPr>
                  <a:pPr algn="l" rtl="0">
                    <a:defRPr sz="1000"/>
                  </a:pPr>
                  <a:t>แถบเสา</a:t>
                </a:fld>
                <a:endParaRPr lang="th-TH" sz="1000" b="1" i="0" u="none" strike="noStrike" baseline="0">
                  <a:solidFill>
                    <a:schemeClr val="tx1">
                      <a:lumMod val="95000"/>
                      <a:lumOff val="5000"/>
                    </a:schemeClr>
                  </a:solidFill>
                  <a:latin typeface="Times New Roman"/>
                </a:endParaRPr>
              </a:p>
            </xdr:txBody>
          </xdr:sp>
          <xdr:sp macro="" textlink="$S$106">
            <xdr:nvSpPr>
              <xdr:cNvPr id="1310" name="Text Box 1095"/>
              <xdr:cNvSpPr txBox="1">
                <a:spLocks noChangeArrowheads="1" noTextEdit="1"/>
              </xdr:cNvSpPr>
            </xdr:nvSpPr>
            <xdr:spPr bwMode="auto">
              <a:xfrm flipH="1">
                <a:off x="4454978" y="33002763"/>
                <a:ext cx="598715" cy="244930"/>
              </a:xfrm>
              <a:prstGeom prst="rect">
                <a:avLst/>
              </a:prstGeom>
              <a:noFill/>
              <a:ln>
                <a:noFill/>
              </a:ln>
              <a:extLst/>
            </xdr:spPr>
            <xdr:txBody>
              <a:bodyPr vertOverflow="clip" wrap="square" lIns="27432" tIns="22860" rIns="0" bIns="0" anchor="t" upright="1"/>
              <a:lstStyle/>
              <a:p>
                <a:pPr algn="l" rtl="0">
                  <a:defRPr sz="1000"/>
                </a:pPr>
                <a:fld id="{04E6A6EE-077F-41B4-A660-859189E1192A}" type="TxLink">
                  <a:rPr lang="th-TH" sz="1000" b="1" i="0" u="none" strike="noStrike" baseline="0">
                    <a:solidFill>
                      <a:schemeClr val="tx1">
                        <a:lumMod val="95000"/>
                        <a:lumOff val="5000"/>
                      </a:schemeClr>
                    </a:solidFill>
                    <a:latin typeface="Times New Roman"/>
                  </a:rPr>
                  <a:pPr algn="l" rtl="0">
                    <a:defRPr sz="1000"/>
                  </a:pPr>
                  <a:t>แถบเสา</a:t>
                </a:fld>
                <a:endParaRPr lang="th-TH" sz="1000" b="1" i="0" u="none" strike="noStrike" baseline="0">
                  <a:solidFill>
                    <a:schemeClr val="tx1">
                      <a:lumMod val="95000"/>
                      <a:lumOff val="5000"/>
                    </a:schemeClr>
                  </a:solidFill>
                  <a:latin typeface="Times New Roman"/>
                </a:endParaRPr>
              </a:p>
            </xdr:txBody>
          </xdr:sp>
          <xdr:sp macro="" textlink="$S$106">
            <xdr:nvSpPr>
              <xdr:cNvPr id="1311" name="Text Box 1095"/>
              <xdr:cNvSpPr txBox="1">
                <a:spLocks noChangeArrowheads="1" noTextEdit="1"/>
              </xdr:cNvSpPr>
            </xdr:nvSpPr>
            <xdr:spPr bwMode="auto">
              <a:xfrm flipH="1">
                <a:off x="6349092" y="33046306"/>
                <a:ext cx="598715" cy="244930"/>
              </a:xfrm>
              <a:prstGeom prst="rect">
                <a:avLst/>
              </a:prstGeom>
              <a:noFill/>
              <a:ln>
                <a:noFill/>
              </a:ln>
              <a:extLst/>
            </xdr:spPr>
            <xdr:txBody>
              <a:bodyPr vertOverflow="clip" wrap="square" lIns="27432" tIns="22860" rIns="0" bIns="0" anchor="t" upright="1"/>
              <a:lstStyle/>
              <a:p>
                <a:pPr algn="l" rtl="0">
                  <a:defRPr sz="1000"/>
                </a:pPr>
                <a:fld id="{04E6A6EE-077F-41B4-A660-859189E1192A}" type="TxLink">
                  <a:rPr lang="th-TH" sz="1000" b="1" i="0" u="none" strike="noStrike" baseline="0">
                    <a:solidFill>
                      <a:schemeClr val="tx1">
                        <a:lumMod val="95000"/>
                        <a:lumOff val="5000"/>
                      </a:schemeClr>
                    </a:solidFill>
                    <a:latin typeface="Times New Roman"/>
                  </a:rPr>
                  <a:pPr algn="l" rtl="0">
                    <a:defRPr sz="1000"/>
                  </a:pPr>
                  <a:t>แถบเสา</a:t>
                </a:fld>
                <a:endParaRPr lang="th-TH" sz="1000" b="1" i="0" u="none" strike="noStrike" baseline="0">
                  <a:solidFill>
                    <a:schemeClr val="tx1">
                      <a:lumMod val="95000"/>
                      <a:lumOff val="5000"/>
                    </a:schemeClr>
                  </a:solidFill>
                  <a:latin typeface="Times New Roman"/>
                </a:endParaRPr>
              </a:p>
            </xdr:txBody>
          </xdr:sp>
          <xdr:sp macro="" textlink="$S$109">
            <xdr:nvSpPr>
              <xdr:cNvPr id="1312" name="Text Box 1095"/>
              <xdr:cNvSpPr txBox="1">
                <a:spLocks noChangeArrowheads="1" noTextEdit="1"/>
              </xdr:cNvSpPr>
            </xdr:nvSpPr>
            <xdr:spPr bwMode="auto">
              <a:xfrm flipH="1">
                <a:off x="1728108" y="33010928"/>
                <a:ext cx="598715" cy="244930"/>
              </a:xfrm>
              <a:prstGeom prst="rect">
                <a:avLst/>
              </a:prstGeom>
              <a:noFill/>
              <a:ln>
                <a:noFill/>
              </a:ln>
              <a:extLst/>
            </xdr:spPr>
            <xdr:txBody>
              <a:bodyPr vertOverflow="clip" wrap="square" lIns="27432" tIns="22860" rIns="0" bIns="0" anchor="t" upright="1"/>
              <a:lstStyle/>
              <a:p>
                <a:pPr algn="l" rtl="0">
                  <a:defRPr sz="1000"/>
                </a:pPr>
                <a:fld id="{D6416858-F18A-4E73-A242-A1A51818AE3A}" type="TxLink">
                  <a:rPr lang="th-TH" sz="1000" b="1" i="0" u="none" strike="noStrike" baseline="0">
                    <a:solidFill>
                      <a:schemeClr val="tx1">
                        <a:lumMod val="95000"/>
                        <a:lumOff val="5000"/>
                      </a:schemeClr>
                    </a:solidFill>
                    <a:latin typeface="Times New Roman"/>
                  </a:rPr>
                  <a:pPr algn="l" rtl="0">
                    <a:defRPr sz="1000"/>
                  </a:pPr>
                  <a:t>แถบกลาง</a:t>
                </a:fld>
                <a:endParaRPr lang="th-TH" sz="1000" b="1" i="0" u="none" strike="noStrike" baseline="0">
                  <a:solidFill>
                    <a:schemeClr val="tx1">
                      <a:lumMod val="95000"/>
                      <a:lumOff val="5000"/>
                    </a:schemeClr>
                  </a:solidFill>
                  <a:latin typeface="Times New Roman"/>
                </a:endParaRPr>
              </a:p>
            </xdr:txBody>
          </xdr:sp>
          <xdr:sp macro="" textlink="$S$109">
            <xdr:nvSpPr>
              <xdr:cNvPr id="1313" name="Text Box 1095"/>
              <xdr:cNvSpPr txBox="1">
                <a:spLocks noChangeArrowheads="1" noTextEdit="1"/>
              </xdr:cNvSpPr>
            </xdr:nvSpPr>
            <xdr:spPr bwMode="auto">
              <a:xfrm flipH="1">
                <a:off x="3622222" y="33040865"/>
                <a:ext cx="598715" cy="244930"/>
              </a:xfrm>
              <a:prstGeom prst="rect">
                <a:avLst/>
              </a:prstGeom>
              <a:noFill/>
              <a:ln>
                <a:noFill/>
              </a:ln>
              <a:extLst/>
            </xdr:spPr>
            <xdr:txBody>
              <a:bodyPr vertOverflow="clip" wrap="square" lIns="27432" tIns="22860" rIns="0" bIns="0" anchor="t" upright="1"/>
              <a:lstStyle/>
              <a:p>
                <a:pPr algn="l" rtl="0">
                  <a:defRPr sz="1000"/>
                </a:pPr>
                <a:fld id="{D6416858-F18A-4E73-A242-A1A51818AE3A}" type="TxLink">
                  <a:rPr lang="th-TH" sz="1000" b="1" i="0" u="none" strike="noStrike" baseline="0">
                    <a:solidFill>
                      <a:schemeClr val="tx1">
                        <a:lumMod val="95000"/>
                        <a:lumOff val="5000"/>
                      </a:schemeClr>
                    </a:solidFill>
                    <a:latin typeface="Times New Roman"/>
                  </a:rPr>
                  <a:pPr algn="l" rtl="0">
                    <a:defRPr sz="1000"/>
                  </a:pPr>
                  <a:t>แถบกลาง</a:t>
                </a:fld>
                <a:endParaRPr lang="th-TH" sz="1000" b="1" i="0" u="none" strike="noStrike" baseline="0">
                  <a:solidFill>
                    <a:schemeClr val="tx1">
                      <a:lumMod val="95000"/>
                      <a:lumOff val="5000"/>
                    </a:schemeClr>
                  </a:solidFill>
                  <a:latin typeface="Times New Roman"/>
                </a:endParaRPr>
              </a:p>
            </xdr:txBody>
          </xdr:sp>
          <xdr:sp macro="" textlink="$S$109">
            <xdr:nvSpPr>
              <xdr:cNvPr id="1314" name="Text Box 1095"/>
              <xdr:cNvSpPr txBox="1">
                <a:spLocks noChangeArrowheads="1" noTextEdit="1"/>
              </xdr:cNvSpPr>
            </xdr:nvSpPr>
            <xdr:spPr bwMode="auto">
              <a:xfrm flipH="1">
                <a:off x="5434693" y="33016372"/>
                <a:ext cx="598715" cy="244930"/>
              </a:xfrm>
              <a:prstGeom prst="rect">
                <a:avLst/>
              </a:prstGeom>
              <a:noFill/>
              <a:ln>
                <a:noFill/>
              </a:ln>
              <a:extLst/>
            </xdr:spPr>
            <xdr:txBody>
              <a:bodyPr vertOverflow="clip" wrap="square" lIns="27432" tIns="22860" rIns="0" bIns="0" anchor="t" upright="1"/>
              <a:lstStyle/>
              <a:p>
                <a:pPr algn="l" rtl="0">
                  <a:defRPr sz="1000"/>
                </a:pPr>
                <a:fld id="{D6416858-F18A-4E73-A242-A1A51818AE3A}" type="TxLink">
                  <a:rPr lang="th-TH" sz="1000" b="1" i="0" u="none" strike="noStrike" baseline="0">
                    <a:solidFill>
                      <a:schemeClr val="tx1">
                        <a:lumMod val="95000"/>
                        <a:lumOff val="5000"/>
                      </a:schemeClr>
                    </a:solidFill>
                    <a:latin typeface="Times New Roman"/>
                  </a:rPr>
                  <a:pPr algn="l" rtl="0">
                    <a:defRPr sz="1000"/>
                  </a:pPr>
                  <a:t>แถบกลาง</a:t>
                </a:fld>
                <a:endParaRPr lang="th-TH" sz="1000" b="1" i="0" u="none" strike="noStrike" baseline="0">
                  <a:solidFill>
                    <a:schemeClr val="tx1">
                      <a:lumMod val="95000"/>
                      <a:lumOff val="5000"/>
                    </a:schemeClr>
                  </a:solidFill>
                  <a:latin typeface="Times New Roman"/>
                </a:endParaRPr>
              </a:p>
            </xdr:txBody>
          </xdr:sp>
        </xdr:grpSp>
      </xdr:grpSp>
      <xdr:grpSp>
        <xdr:nvGrpSpPr>
          <xdr:cNvPr id="373" name="Group 372"/>
          <xdr:cNvGrpSpPr/>
        </xdr:nvGrpSpPr>
        <xdr:grpSpPr>
          <a:xfrm>
            <a:off x="1238983" y="35295880"/>
            <a:ext cx="5295168" cy="560616"/>
            <a:chOff x="1238983" y="35295880"/>
            <a:chExt cx="5295168" cy="560616"/>
          </a:xfrm>
        </xdr:grpSpPr>
        <xdr:sp macro="" textlink="">
          <xdr:nvSpPr>
            <xdr:cNvPr id="1316" name="Freeform 1315"/>
            <xdr:cNvSpPr/>
          </xdr:nvSpPr>
          <xdr:spPr>
            <a:xfrm>
              <a:off x="1238983" y="35297145"/>
              <a:ext cx="1443404" cy="500736"/>
            </a:xfrm>
            <a:custGeom>
              <a:avLst/>
              <a:gdLst>
                <a:gd name="connsiteX0" fmla="*/ 0 w 1443404"/>
                <a:gd name="connsiteY0" fmla="*/ 439922 h 498538"/>
                <a:gd name="connsiteX1" fmla="*/ 652096 w 1443404"/>
                <a:gd name="connsiteY1" fmla="*/ 307 h 498538"/>
                <a:gd name="connsiteX2" fmla="*/ 1443404 w 1443404"/>
                <a:gd name="connsiteY2" fmla="*/ 498538 h 498538"/>
              </a:gdLst>
              <a:ahLst/>
              <a:cxnLst>
                <a:cxn ang="0">
                  <a:pos x="connsiteX0" y="connsiteY0"/>
                </a:cxn>
                <a:cxn ang="0">
                  <a:pos x="connsiteX1" y="connsiteY1"/>
                </a:cxn>
                <a:cxn ang="0">
                  <a:pos x="connsiteX2" y="connsiteY2"/>
                </a:cxn>
              </a:cxnLst>
              <a:rect l="l" t="t" r="r" b="b"/>
              <a:pathLst>
                <a:path w="1443404" h="498538">
                  <a:moveTo>
                    <a:pt x="0" y="439922"/>
                  </a:moveTo>
                  <a:cubicBezTo>
                    <a:pt x="205764" y="215230"/>
                    <a:pt x="411529" y="-9462"/>
                    <a:pt x="652096" y="307"/>
                  </a:cubicBezTo>
                  <a:cubicBezTo>
                    <a:pt x="892663" y="10076"/>
                    <a:pt x="1168033" y="254307"/>
                    <a:pt x="1443404" y="498538"/>
                  </a:cubicBezTo>
                </a:path>
              </a:pathLst>
            </a:custGeom>
            <a:noFill/>
            <a:ln w="9525">
              <a:solidFill>
                <a:srgbClr val="FF0000"/>
              </a:solidFill>
              <a:prstDash val="dash"/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endParaRPr lang="th-TH" sz="1100"/>
            </a:p>
          </xdr:txBody>
        </xdr:sp>
        <xdr:sp macro="" textlink="">
          <xdr:nvSpPr>
            <xdr:cNvPr id="1317" name="Freeform 1316"/>
            <xdr:cNvSpPr/>
          </xdr:nvSpPr>
          <xdr:spPr>
            <a:xfrm>
              <a:off x="2858233" y="35319325"/>
              <a:ext cx="1751867" cy="537171"/>
            </a:xfrm>
            <a:custGeom>
              <a:avLst/>
              <a:gdLst>
                <a:gd name="connsiteX0" fmla="*/ 0 w 1751134"/>
                <a:gd name="connsiteY0" fmla="*/ 534973 h 534973"/>
                <a:gd name="connsiteX1" fmla="*/ 1018442 w 1751134"/>
                <a:gd name="connsiteY1" fmla="*/ 108 h 534973"/>
                <a:gd name="connsiteX2" fmla="*/ 1751134 w 1751134"/>
                <a:gd name="connsiteY2" fmla="*/ 498338 h 534973"/>
              </a:gdLst>
              <a:ahLst/>
              <a:cxnLst>
                <a:cxn ang="0">
                  <a:pos x="connsiteX0" y="connsiteY0"/>
                </a:cxn>
                <a:cxn ang="0">
                  <a:pos x="connsiteX1" y="connsiteY1"/>
                </a:cxn>
                <a:cxn ang="0">
                  <a:pos x="connsiteX2" y="connsiteY2"/>
                </a:cxn>
              </a:cxnLst>
              <a:rect l="l" t="t" r="r" b="b"/>
              <a:pathLst>
                <a:path w="1751134" h="534973">
                  <a:moveTo>
                    <a:pt x="0" y="534973"/>
                  </a:moveTo>
                  <a:cubicBezTo>
                    <a:pt x="363293" y="270593"/>
                    <a:pt x="726586" y="6214"/>
                    <a:pt x="1018442" y="108"/>
                  </a:cubicBezTo>
                  <a:cubicBezTo>
                    <a:pt x="1310298" y="-5998"/>
                    <a:pt x="1530716" y="246170"/>
                    <a:pt x="1751134" y="498338"/>
                  </a:cubicBezTo>
                </a:path>
              </a:pathLst>
            </a:custGeom>
            <a:noFill/>
            <a:ln w="9525">
              <a:solidFill>
                <a:srgbClr val="FF0000"/>
              </a:solidFill>
              <a:prstDash val="dash"/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marL="0" indent="0" algn="l"/>
              <a:endParaRPr lang="th-TH" sz="1100">
                <a:solidFill>
                  <a:schemeClr val="lt1"/>
                </a:solidFill>
                <a:latin typeface="+mn-lt"/>
                <a:ea typeface="+mn-ea"/>
                <a:cs typeface="+mn-cs"/>
              </a:endParaRPr>
            </a:p>
          </xdr:txBody>
        </xdr:sp>
        <xdr:sp macro="" textlink="">
          <xdr:nvSpPr>
            <xdr:cNvPr id="1318" name="Freeform 1317"/>
            <xdr:cNvSpPr/>
          </xdr:nvSpPr>
          <xdr:spPr>
            <a:xfrm>
              <a:off x="4784482" y="35295880"/>
              <a:ext cx="1749669" cy="537171"/>
            </a:xfrm>
            <a:custGeom>
              <a:avLst/>
              <a:gdLst>
                <a:gd name="connsiteX0" fmla="*/ 0 w 1751134"/>
                <a:gd name="connsiteY0" fmla="*/ 534973 h 534973"/>
                <a:gd name="connsiteX1" fmla="*/ 1018442 w 1751134"/>
                <a:gd name="connsiteY1" fmla="*/ 108 h 534973"/>
                <a:gd name="connsiteX2" fmla="*/ 1751134 w 1751134"/>
                <a:gd name="connsiteY2" fmla="*/ 498338 h 534973"/>
              </a:gdLst>
              <a:ahLst/>
              <a:cxnLst>
                <a:cxn ang="0">
                  <a:pos x="connsiteX0" y="connsiteY0"/>
                </a:cxn>
                <a:cxn ang="0">
                  <a:pos x="connsiteX1" y="connsiteY1"/>
                </a:cxn>
                <a:cxn ang="0">
                  <a:pos x="connsiteX2" y="connsiteY2"/>
                </a:cxn>
              </a:cxnLst>
              <a:rect l="l" t="t" r="r" b="b"/>
              <a:pathLst>
                <a:path w="1751134" h="534973">
                  <a:moveTo>
                    <a:pt x="0" y="534973"/>
                  </a:moveTo>
                  <a:cubicBezTo>
                    <a:pt x="363293" y="270593"/>
                    <a:pt x="726586" y="6214"/>
                    <a:pt x="1018442" y="108"/>
                  </a:cubicBezTo>
                  <a:cubicBezTo>
                    <a:pt x="1310298" y="-5998"/>
                    <a:pt x="1530716" y="246170"/>
                    <a:pt x="1751134" y="498338"/>
                  </a:cubicBezTo>
                </a:path>
              </a:pathLst>
            </a:custGeom>
            <a:noFill/>
            <a:ln w="9525">
              <a:solidFill>
                <a:srgbClr val="FF0000"/>
              </a:solidFill>
              <a:prstDash val="dash"/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marL="0" indent="0" algn="l"/>
              <a:endParaRPr lang="th-TH" sz="1100">
                <a:solidFill>
                  <a:schemeClr val="lt1"/>
                </a:solidFill>
                <a:latin typeface="+mn-lt"/>
                <a:ea typeface="+mn-ea"/>
                <a:cs typeface="+mn-cs"/>
              </a:endParaRPr>
            </a:p>
          </xdr:txBody>
        </xdr:sp>
      </xdr:grpSp>
    </xdr:grpSp>
    <xdr:clientData/>
  </xdr:twoCellAnchor>
  <xdr:twoCellAnchor>
    <xdr:from>
      <xdr:col>10</xdr:col>
      <xdr:colOff>747223</xdr:colOff>
      <xdr:row>163</xdr:row>
      <xdr:rowOff>206792</xdr:rowOff>
    </xdr:from>
    <xdr:to>
      <xdr:col>10</xdr:col>
      <xdr:colOff>747223</xdr:colOff>
      <xdr:row>164</xdr:row>
      <xdr:rowOff>291391</xdr:rowOff>
    </xdr:to>
    <xdr:cxnSp macro="">
      <xdr:nvCxnSpPr>
        <xdr:cNvPr id="1341" name="Straight Arrow Connector 1340"/>
        <xdr:cNvCxnSpPr/>
      </xdr:nvCxnSpPr>
      <xdr:spPr>
        <a:xfrm flipV="1">
          <a:off x="11026896" y="47619311"/>
          <a:ext cx="0" cy="377676"/>
        </a:xfrm>
        <a:prstGeom prst="straightConnector1">
          <a:avLst/>
        </a:prstGeom>
        <a:ln>
          <a:solidFill>
            <a:srgbClr val="00B050"/>
          </a:solidFill>
          <a:tailEnd type="arrow"/>
        </a:ln>
      </xdr:spPr>
      <xdr:style>
        <a:lnRef idx="1">
          <a:schemeClr val="accent2"/>
        </a:lnRef>
        <a:fillRef idx="0">
          <a:schemeClr val="accent2"/>
        </a:fillRef>
        <a:effectRef idx="0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10</xdr:col>
      <xdr:colOff>747221</xdr:colOff>
      <xdr:row>164</xdr:row>
      <xdr:rowOff>291391</xdr:rowOff>
    </xdr:from>
    <xdr:to>
      <xdr:col>11</xdr:col>
      <xdr:colOff>110971</xdr:colOff>
      <xdr:row>164</xdr:row>
      <xdr:rowOff>291391</xdr:rowOff>
    </xdr:to>
    <xdr:cxnSp macro="">
      <xdr:nvCxnSpPr>
        <xdr:cNvPr id="1342" name="Straight Connector 1341"/>
        <xdr:cNvCxnSpPr/>
      </xdr:nvCxnSpPr>
      <xdr:spPr>
        <a:xfrm>
          <a:off x="11026894" y="47996987"/>
          <a:ext cx="382192" cy="0"/>
        </a:xfrm>
        <a:prstGeom prst="line">
          <a:avLst/>
        </a:prstGeom>
        <a:ln>
          <a:solidFill>
            <a:srgbClr val="00B050"/>
          </a:solidFill>
        </a:ln>
      </xdr:spPr>
      <xdr:style>
        <a:lnRef idx="1">
          <a:schemeClr val="accent2"/>
        </a:lnRef>
        <a:fillRef idx="0">
          <a:schemeClr val="accent2"/>
        </a:fillRef>
        <a:effectRef idx="0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1</xdr:col>
      <xdr:colOff>679249</xdr:colOff>
      <xdr:row>161</xdr:row>
      <xdr:rowOff>160764</xdr:rowOff>
    </xdr:from>
    <xdr:to>
      <xdr:col>5</xdr:col>
      <xdr:colOff>527106</xdr:colOff>
      <xdr:row>176</xdr:row>
      <xdr:rowOff>231937</xdr:rowOff>
    </xdr:to>
    <xdr:grpSp>
      <xdr:nvGrpSpPr>
        <xdr:cNvPr id="442" name="Group 441"/>
        <xdr:cNvGrpSpPr/>
      </xdr:nvGrpSpPr>
      <xdr:grpSpPr>
        <a:xfrm>
          <a:off x="1284367" y="46665176"/>
          <a:ext cx="4520710" cy="4441467"/>
          <a:chOff x="1292162" y="47702938"/>
          <a:chExt cx="4502683" cy="4543782"/>
        </a:xfrm>
      </xdr:grpSpPr>
      <xdr:grpSp>
        <xdr:nvGrpSpPr>
          <xdr:cNvPr id="428" name="Group 427"/>
          <xdr:cNvGrpSpPr/>
        </xdr:nvGrpSpPr>
        <xdr:grpSpPr>
          <a:xfrm>
            <a:off x="1292162" y="47702938"/>
            <a:ext cx="4502683" cy="4543782"/>
            <a:chOff x="1288849" y="47261889"/>
            <a:chExt cx="4505582" cy="4500298"/>
          </a:xfrm>
        </xdr:grpSpPr>
        <xdr:grpSp>
          <xdr:nvGrpSpPr>
            <xdr:cNvPr id="425" name="Group 424"/>
            <xdr:cNvGrpSpPr/>
          </xdr:nvGrpSpPr>
          <xdr:grpSpPr>
            <a:xfrm>
              <a:off x="1288849" y="47261889"/>
              <a:ext cx="4505582" cy="4500298"/>
              <a:chOff x="1292162" y="47702940"/>
              <a:chExt cx="4502683" cy="4543782"/>
            </a:xfrm>
          </xdr:grpSpPr>
          <xdr:grpSp>
            <xdr:nvGrpSpPr>
              <xdr:cNvPr id="416" name="Group 415"/>
              <xdr:cNvGrpSpPr/>
            </xdr:nvGrpSpPr>
            <xdr:grpSpPr>
              <a:xfrm>
                <a:off x="1292162" y="47702940"/>
                <a:ext cx="4502683" cy="4543782"/>
                <a:chOff x="1287384" y="46987128"/>
                <a:chExt cx="4507780" cy="4467327"/>
              </a:xfrm>
            </xdr:grpSpPr>
            <xdr:grpSp>
              <xdr:nvGrpSpPr>
                <xdr:cNvPr id="380" name="Group 379"/>
                <xdr:cNvGrpSpPr/>
              </xdr:nvGrpSpPr>
              <xdr:grpSpPr>
                <a:xfrm>
                  <a:off x="1287384" y="46987128"/>
                  <a:ext cx="4346896" cy="4467327"/>
                  <a:chOff x="1286468" y="47589312"/>
                  <a:chExt cx="4342317" cy="4536017"/>
                </a:xfrm>
              </xdr:grpSpPr>
              <xdr:grpSp>
                <xdr:nvGrpSpPr>
                  <xdr:cNvPr id="354" name="Group 353"/>
                  <xdr:cNvGrpSpPr/>
                </xdr:nvGrpSpPr>
                <xdr:grpSpPr>
                  <a:xfrm>
                    <a:off x="1286468" y="47589312"/>
                    <a:ext cx="4342317" cy="4536017"/>
                    <a:chOff x="424491" y="45776029"/>
                    <a:chExt cx="4360421" cy="4441467"/>
                  </a:xfrm>
                </xdr:grpSpPr>
                <xdr:grpSp>
                  <xdr:nvGrpSpPr>
                    <xdr:cNvPr id="353" name="Group 352"/>
                    <xdr:cNvGrpSpPr/>
                  </xdr:nvGrpSpPr>
                  <xdr:grpSpPr>
                    <a:xfrm>
                      <a:off x="424491" y="45776029"/>
                      <a:ext cx="4360421" cy="4415118"/>
                      <a:chOff x="424491" y="45776029"/>
                      <a:chExt cx="4360421" cy="4415118"/>
                    </a:xfrm>
                  </xdr:grpSpPr>
                  <xdr:grpSp>
                    <xdr:nvGrpSpPr>
                      <xdr:cNvPr id="352" name="Group 351"/>
                      <xdr:cNvGrpSpPr/>
                    </xdr:nvGrpSpPr>
                    <xdr:grpSpPr>
                      <a:xfrm>
                        <a:off x="424491" y="45776029"/>
                        <a:ext cx="4360421" cy="4415118"/>
                        <a:chOff x="424491" y="45776029"/>
                        <a:chExt cx="4360421" cy="4415118"/>
                      </a:xfrm>
                    </xdr:grpSpPr>
                    <xdr:grpSp>
                      <xdr:nvGrpSpPr>
                        <xdr:cNvPr id="287" name="Group 286"/>
                        <xdr:cNvGrpSpPr/>
                      </xdr:nvGrpSpPr>
                      <xdr:grpSpPr>
                        <a:xfrm>
                          <a:off x="630913" y="46038924"/>
                          <a:ext cx="4153999" cy="4152223"/>
                          <a:chOff x="630913" y="46038924"/>
                          <a:chExt cx="4153999" cy="4152223"/>
                        </a:xfrm>
                      </xdr:grpSpPr>
                      <xdr:pic>
                        <xdr:nvPicPr>
                          <xdr:cNvPr id="518" name="Picture 517"/>
                          <xdr:cNvPicPr>
                            <a:picLocks noChangeAspect="1"/>
                          </xdr:cNvPicPr>
                        </xdr:nvPicPr>
                        <xdr:blipFill rotWithShape="1">
                          <a:blip xmlns:r="http://schemas.openxmlformats.org/officeDocument/2006/relationships" r:embed="rId6"/>
                          <a:srcRect l="12148" t="38368" r="81329" b="41511"/>
                          <a:stretch/>
                        </xdr:blipFill>
                        <xdr:spPr>
                          <a:xfrm>
                            <a:off x="630913" y="46038924"/>
                            <a:ext cx="4153344" cy="4137614"/>
                          </a:xfrm>
                          <a:prstGeom prst="rect">
                            <a:avLst/>
                          </a:prstGeom>
                        </xdr:spPr>
                      </xdr:pic>
                      <xdr:grpSp>
                        <xdr:nvGrpSpPr>
                          <xdr:cNvPr id="274" name="Group 273"/>
                          <xdr:cNvGrpSpPr/>
                        </xdr:nvGrpSpPr>
                        <xdr:grpSpPr>
                          <a:xfrm>
                            <a:off x="840441" y="46235470"/>
                            <a:ext cx="3944471" cy="3955677"/>
                            <a:chOff x="840441" y="46235470"/>
                            <a:chExt cx="3944471" cy="3955677"/>
                          </a:xfrm>
                        </xdr:grpSpPr>
                        <xdr:cxnSp macro="">
                          <xdr:nvCxnSpPr>
                            <xdr:cNvPr id="214" name="Straight Connector 213"/>
                            <xdr:cNvCxnSpPr/>
                          </xdr:nvCxnSpPr>
                          <xdr:spPr>
                            <a:xfrm>
                              <a:off x="862853" y="48868854"/>
                              <a:ext cx="3922059" cy="0"/>
                            </a:xfrm>
                            <a:prstGeom prst="line">
                              <a:avLst/>
                            </a:prstGeom>
                            <a:ln w="19050">
                              <a:solidFill>
                                <a:srgbClr val="CC6600"/>
                              </a:solidFill>
                            </a:ln>
                          </xdr:spPr>
                          <xdr:style>
                            <a:lnRef idx="1">
                              <a:schemeClr val="accent1"/>
                            </a:lnRef>
                            <a:fillRef idx="0">
                              <a:schemeClr val="accent1"/>
                            </a:fillRef>
                            <a:effectRef idx="0">
                              <a:schemeClr val="accent1"/>
                            </a:effectRef>
                            <a:fontRef idx="minor">
                              <a:schemeClr val="tx1"/>
                            </a:fontRef>
                          </xdr:style>
                        </xdr:cxnSp>
                        <xdr:cxnSp macro="">
                          <xdr:nvCxnSpPr>
                            <xdr:cNvPr id="216" name="Straight Arrow Connector 215"/>
                            <xdr:cNvCxnSpPr/>
                          </xdr:nvCxnSpPr>
                          <xdr:spPr>
                            <a:xfrm>
                              <a:off x="2185147" y="46235470"/>
                              <a:ext cx="11206" cy="3955677"/>
                            </a:xfrm>
                            <a:prstGeom prst="straightConnector1">
                              <a:avLst/>
                            </a:prstGeom>
                            <a:ln>
                              <a:headEnd type="triangle" w="med" len="med"/>
                              <a:tailEnd type="triangle" w="med" len="med"/>
                            </a:ln>
                          </xdr:spPr>
                          <xdr:style>
                            <a:lnRef idx="1">
                              <a:schemeClr val="accent1"/>
                            </a:lnRef>
                            <a:fillRef idx="0">
                              <a:schemeClr val="accent1"/>
                            </a:fillRef>
                            <a:effectRef idx="0">
                              <a:schemeClr val="accent1"/>
                            </a:effectRef>
                            <a:fontRef idx="minor">
                              <a:schemeClr val="tx1"/>
                            </a:fontRef>
                          </xdr:style>
                        </xdr:cxnSp>
                        <xdr:sp macro="" textlink="">
                          <xdr:nvSpPr>
                            <xdr:cNvPr id="217" name="Oval 216"/>
                            <xdr:cNvSpPr/>
                          </xdr:nvSpPr>
                          <xdr:spPr>
                            <a:xfrm>
                              <a:off x="2129118" y="48812824"/>
                              <a:ext cx="123264" cy="112059"/>
                            </a:xfrm>
                            <a:prstGeom prst="ellipse">
                              <a:avLst/>
                            </a:prstGeom>
                          </xdr:spPr>
                          <xdr:style>
                            <a:lnRef idx="2">
                              <a:schemeClr val="accent1">
                                <a:shade val="50000"/>
                              </a:schemeClr>
                            </a:lnRef>
                            <a:fillRef idx="1">
                              <a:schemeClr val="accent1"/>
                            </a:fillRef>
                            <a:effectRef idx="0">
                              <a:schemeClr val="accent1"/>
                            </a:effectRef>
                            <a:fontRef idx="minor">
                              <a:schemeClr val="lt1"/>
                            </a:fontRef>
                          </xdr:style>
                          <xdr:txBody>
                            <a:bodyPr vertOverflow="clip" horzOverflow="clip" rtlCol="0" anchor="t"/>
                            <a:lstStyle/>
                            <a:p>
                              <a:pPr algn="l"/>
                              <a:endParaRPr lang="th-TH" sz="1100"/>
                            </a:p>
                          </xdr:txBody>
                        </xdr:sp>
                        <xdr:cxnSp macro="">
                          <xdr:nvCxnSpPr>
                            <xdr:cNvPr id="948" name="Straight Connector 947"/>
                            <xdr:cNvCxnSpPr/>
                          </xdr:nvCxnSpPr>
                          <xdr:spPr>
                            <a:xfrm>
                              <a:off x="1727107" y="46252629"/>
                              <a:ext cx="0" cy="3899647"/>
                            </a:xfrm>
                            <a:prstGeom prst="line">
                              <a:avLst/>
                            </a:prstGeom>
                            <a:ln w="28575">
                              <a:solidFill>
                                <a:srgbClr val="FF00FF"/>
                              </a:solidFill>
                            </a:ln>
                          </xdr:spPr>
                          <xdr:style>
                            <a:lnRef idx="1">
                              <a:schemeClr val="accent1"/>
                            </a:lnRef>
                            <a:fillRef idx="0">
                              <a:schemeClr val="accent1"/>
                            </a:fillRef>
                            <a:effectRef idx="0">
                              <a:schemeClr val="accent1"/>
                            </a:effectRef>
                            <a:fontRef idx="minor">
                              <a:schemeClr val="tx1"/>
                            </a:fontRef>
                          </xdr:style>
                        </xdr:cxnSp>
                        <xdr:cxnSp macro="">
                          <xdr:nvCxnSpPr>
                            <xdr:cNvPr id="950" name="Straight Arrow Connector 949"/>
                            <xdr:cNvCxnSpPr/>
                          </xdr:nvCxnSpPr>
                          <xdr:spPr>
                            <a:xfrm>
                              <a:off x="840441" y="47322441"/>
                              <a:ext cx="3933265" cy="0"/>
                            </a:xfrm>
                            <a:prstGeom prst="straightConnector1">
                              <a:avLst/>
                            </a:prstGeom>
                            <a:ln>
                              <a:headEnd type="arrow"/>
                              <a:tailEnd type="arrow"/>
                            </a:ln>
                          </xdr:spPr>
                          <xdr:style>
                            <a:lnRef idx="1">
                              <a:schemeClr val="accent1"/>
                            </a:lnRef>
                            <a:fillRef idx="0">
                              <a:schemeClr val="accent1"/>
                            </a:fillRef>
                            <a:effectRef idx="0">
                              <a:schemeClr val="accent1"/>
                            </a:effectRef>
                            <a:fontRef idx="minor">
                              <a:schemeClr val="tx1"/>
                            </a:fontRef>
                          </xdr:style>
                        </xdr:cxnSp>
                        <xdr:sp macro="" textlink="">
                          <xdr:nvSpPr>
                            <xdr:cNvPr id="951" name="Oval 950"/>
                            <xdr:cNvSpPr/>
                          </xdr:nvSpPr>
                          <xdr:spPr>
                            <a:xfrm>
                              <a:off x="1631577" y="47263709"/>
                              <a:ext cx="138953" cy="125967"/>
                            </a:xfrm>
                            <a:prstGeom prst="ellipse">
                              <a:avLst/>
                            </a:prstGeom>
                          </xdr:spPr>
                          <xdr:style>
                            <a:lnRef idx="2">
                              <a:schemeClr val="accent1">
                                <a:shade val="50000"/>
                              </a:schemeClr>
                            </a:lnRef>
                            <a:fillRef idx="1">
                              <a:schemeClr val="accent1"/>
                            </a:fillRef>
                            <a:effectRef idx="0">
                              <a:schemeClr val="accent1"/>
                            </a:effectRef>
                            <a:fontRef idx="minor">
                              <a:schemeClr val="lt1"/>
                            </a:fontRef>
                          </xdr:style>
                          <xdr:txBody>
                            <a:bodyPr vertOverflow="clip" horzOverflow="clip" rtlCol="0" anchor="t"/>
                            <a:lstStyle/>
                            <a:p>
                              <a:pPr algn="l"/>
                              <a:endParaRPr lang="th-TH" sz="1100"/>
                            </a:p>
                          </xdr:txBody>
                        </xdr:sp>
                      </xdr:grpSp>
                    </xdr:grpSp>
                    <xdr:grpSp>
                      <xdr:nvGrpSpPr>
                        <xdr:cNvPr id="869" name="Group 868"/>
                        <xdr:cNvGrpSpPr/>
                      </xdr:nvGrpSpPr>
                      <xdr:grpSpPr>
                        <a:xfrm>
                          <a:off x="424491" y="45776029"/>
                          <a:ext cx="3889563" cy="3861117"/>
                          <a:chOff x="339327" y="42238893"/>
                          <a:chExt cx="3889563" cy="3861676"/>
                        </a:xfrm>
                      </xdr:grpSpPr>
                      <xdr:grpSp>
                        <xdr:nvGrpSpPr>
                          <xdr:cNvPr id="870" name="Group 869"/>
                          <xdr:cNvGrpSpPr/>
                        </xdr:nvGrpSpPr>
                        <xdr:grpSpPr>
                          <a:xfrm>
                            <a:off x="339327" y="43255917"/>
                            <a:ext cx="358691" cy="284271"/>
                            <a:chOff x="2416968" y="42955649"/>
                            <a:chExt cx="360792" cy="290574"/>
                          </a:xfrm>
                        </xdr:grpSpPr>
                        <xdr:sp macro="" textlink="$C$12">
                          <xdr:nvSpPr>
                            <xdr:cNvPr id="884" name="Text Box 1095"/>
                            <xdr:cNvSpPr txBox="1">
                              <a:spLocks noChangeArrowheads="1" noTextEdit="1"/>
                            </xdr:cNvSpPr>
                          </xdr:nvSpPr>
                          <xdr:spPr bwMode="auto">
                            <a:xfrm flipH="1">
                              <a:off x="2416968" y="42981476"/>
                              <a:ext cx="154781" cy="247460"/>
                            </a:xfrm>
                            <a:prstGeom prst="rect">
                              <a:avLst/>
                            </a:prstGeom>
                            <a:noFill/>
                            <a:ln>
                              <a:noFill/>
                            </a:ln>
                            <a:extLst/>
                          </xdr:spPr>
                          <xdr:txBody>
                            <a:bodyPr vertOverflow="clip" wrap="square" lIns="27432" tIns="22860" rIns="0" bIns="0" anchor="t" upright="1"/>
                            <a:lstStyle/>
                            <a:p>
                              <a:pPr algn="l" rtl="0">
                                <a:defRPr sz="1000"/>
                              </a:pPr>
                              <a:fld id="{15BFA61B-081B-4A77-A80A-7EC60AA58554}" type="TxLink">
                                <a:rPr lang="th-TH" sz="1600" b="0" i="0" u="none" strike="noStrike" baseline="0">
                                  <a:solidFill>
                                    <a:schemeClr val="tx1"/>
                                  </a:solidFill>
                                  <a:latin typeface="Times New Roman"/>
                                </a:rPr>
                                <a:pPr algn="l" rtl="0">
                                  <a:defRPr sz="1000"/>
                                </a:pPr>
                                <a:t>5.00</a:t>
                              </a:fld>
                              <a:endParaRPr lang="th-TH" sz="1600" b="0" i="0" u="none" strike="noStrike" baseline="0">
                                <a:solidFill>
                                  <a:schemeClr val="tx1"/>
                                </a:solidFill>
                                <a:latin typeface="Times New Roman"/>
                              </a:endParaRPr>
                            </a:p>
                          </xdr:txBody>
                        </xdr:sp>
                        <xdr:sp macro="" textlink="$D$11">
                          <xdr:nvSpPr>
                            <xdr:cNvPr id="885" name="Text Box 1095"/>
                            <xdr:cNvSpPr txBox="1">
                              <a:spLocks noChangeArrowheads="1" noTextEdit="1"/>
                            </xdr:cNvSpPr>
                          </xdr:nvSpPr>
                          <xdr:spPr bwMode="auto">
                            <a:xfrm flipH="1">
                              <a:off x="2551501" y="42955649"/>
                              <a:ext cx="226259" cy="290574"/>
                            </a:xfrm>
                            <a:prstGeom prst="rect">
                              <a:avLst/>
                            </a:prstGeom>
                            <a:noFill/>
                            <a:ln>
                              <a:noFill/>
                            </a:ln>
                            <a:extLst/>
                          </xdr:spPr>
                          <xdr:txBody>
                            <a:bodyPr vertOverflow="clip" wrap="square" lIns="27432" tIns="22860" rIns="0" bIns="0" anchor="t" upright="1"/>
                            <a:lstStyle/>
                            <a:p>
                              <a:pPr algn="l" rtl="0">
                                <a:defRPr sz="1000"/>
                              </a:pPr>
                              <a:fld id="{56FD61AE-B2ED-4111-B674-A685DA69DE48}" type="TxLink">
                                <a:rPr lang="th-TH" sz="1600" b="0" i="0" u="none" strike="noStrike" baseline="0">
                                  <a:solidFill>
                                    <a:schemeClr val="tx1"/>
                                  </a:solidFill>
                                  <a:latin typeface="Times New Roman"/>
                                </a:rPr>
                                <a:pPr algn="l" rtl="0">
                                  <a:defRPr sz="1000"/>
                                </a:pPr>
                                <a:t>ม.</a:t>
                              </a:fld>
                              <a:endParaRPr lang="th-TH" sz="1600" b="0" i="0" u="none" strike="noStrike" baseline="0">
                                <a:solidFill>
                                  <a:schemeClr val="tx1"/>
                                </a:solidFill>
                                <a:latin typeface="Times New Roman"/>
                              </a:endParaRPr>
                            </a:p>
                          </xdr:txBody>
                        </xdr:sp>
                      </xdr:grpSp>
                      <xdr:cxnSp macro="">
                        <xdr:nvCxnSpPr>
                          <xdr:cNvPr id="871" name="Straight Arrow Connector 870"/>
                          <xdr:cNvCxnSpPr/>
                        </xdr:nvCxnSpPr>
                        <xdr:spPr>
                          <a:xfrm>
                            <a:off x="920633" y="42576400"/>
                            <a:ext cx="1660572" cy="0"/>
                          </a:xfrm>
                          <a:prstGeom prst="straightConnector1">
                            <a:avLst/>
                          </a:prstGeom>
                          <a:ln>
                            <a:headEnd type="arrow"/>
                            <a:tailEnd type="arrow"/>
                          </a:ln>
                        </xdr:spPr>
                        <xdr:style>
                          <a:lnRef idx="1">
                            <a:schemeClr val="dk1"/>
                          </a:lnRef>
                          <a:fillRef idx="0">
                            <a:schemeClr val="dk1"/>
                          </a:fillRef>
                          <a:effectRef idx="0">
                            <a:schemeClr val="dk1"/>
                          </a:effectRef>
                          <a:fontRef idx="minor">
                            <a:schemeClr val="tx1"/>
                          </a:fontRef>
                        </xdr:style>
                      </xdr:cxnSp>
                      <xdr:grpSp>
                        <xdr:nvGrpSpPr>
                          <xdr:cNvPr id="872" name="Group 871"/>
                          <xdr:cNvGrpSpPr/>
                        </xdr:nvGrpSpPr>
                        <xdr:grpSpPr>
                          <a:xfrm>
                            <a:off x="3150324" y="42238893"/>
                            <a:ext cx="361843" cy="284271"/>
                            <a:chOff x="2416968" y="42955649"/>
                            <a:chExt cx="360792" cy="290574"/>
                          </a:xfrm>
                        </xdr:grpSpPr>
                        <xdr:sp macro="" textlink="$C$11">
                          <xdr:nvSpPr>
                            <xdr:cNvPr id="882" name="Text Box 1095"/>
                            <xdr:cNvSpPr txBox="1">
                              <a:spLocks noChangeArrowheads="1" noTextEdit="1"/>
                            </xdr:cNvSpPr>
                          </xdr:nvSpPr>
                          <xdr:spPr bwMode="auto">
                            <a:xfrm flipH="1">
                              <a:off x="2416968" y="42981476"/>
                              <a:ext cx="154781" cy="247460"/>
                            </a:xfrm>
                            <a:prstGeom prst="rect">
                              <a:avLst/>
                            </a:prstGeom>
                            <a:noFill/>
                            <a:ln>
                              <a:noFill/>
                            </a:ln>
                            <a:extLst/>
                          </xdr:spPr>
                          <xdr:txBody>
                            <a:bodyPr vertOverflow="clip" wrap="square" lIns="27432" tIns="22860" rIns="0" bIns="0" anchor="t" upright="1"/>
                            <a:lstStyle/>
                            <a:p>
                              <a:pPr algn="l" rtl="0">
                                <a:defRPr sz="1000"/>
                              </a:pPr>
                              <a:fld id="{857E6B45-D96C-4383-B474-095F5209D02A}" type="TxLink">
                                <a:rPr lang="th-TH" sz="1600" b="0" i="0" u="none" strike="noStrike" baseline="0">
                                  <a:solidFill>
                                    <a:schemeClr val="tx1"/>
                                  </a:solidFill>
                                  <a:latin typeface="Times New Roman"/>
                                </a:rPr>
                                <a:pPr algn="l" rtl="0">
                                  <a:defRPr sz="1000"/>
                                </a:pPr>
                                <a:t>4.00</a:t>
                              </a:fld>
                              <a:endParaRPr lang="th-TH" sz="1600" b="0" i="0" u="none" strike="noStrike" baseline="0">
                                <a:solidFill>
                                  <a:schemeClr val="tx1"/>
                                </a:solidFill>
                                <a:latin typeface="Times New Roman"/>
                              </a:endParaRPr>
                            </a:p>
                          </xdr:txBody>
                        </xdr:sp>
                        <xdr:sp macro="" textlink="$D$11">
                          <xdr:nvSpPr>
                            <xdr:cNvPr id="883" name="Text Box 1095"/>
                            <xdr:cNvSpPr txBox="1">
                              <a:spLocks noChangeArrowheads="1" noTextEdit="1"/>
                            </xdr:cNvSpPr>
                          </xdr:nvSpPr>
                          <xdr:spPr bwMode="auto">
                            <a:xfrm flipH="1">
                              <a:off x="2551501" y="42955649"/>
                              <a:ext cx="226259" cy="290574"/>
                            </a:xfrm>
                            <a:prstGeom prst="rect">
                              <a:avLst/>
                            </a:prstGeom>
                            <a:noFill/>
                            <a:ln>
                              <a:noFill/>
                            </a:ln>
                            <a:extLst/>
                          </xdr:spPr>
                          <xdr:txBody>
                            <a:bodyPr vertOverflow="clip" wrap="square" lIns="27432" tIns="22860" rIns="0" bIns="0" anchor="t" upright="1"/>
                            <a:lstStyle/>
                            <a:p>
                              <a:pPr algn="l" rtl="0">
                                <a:defRPr sz="1000"/>
                              </a:pPr>
                              <a:fld id="{56FD61AE-B2ED-4111-B674-A685DA69DE48}" type="TxLink">
                                <a:rPr lang="th-TH" sz="1600" b="0" i="0" u="none" strike="noStrike" baseline="0">
                                  <a:solidFill>
                                    <a:schemeClr val="tx1"/>
                                  </a:solidFill>
                                  <a:latin typeface="Times New Roman"/>
                                </a:rPr>
                                <a:pPr algn="l" rtl="0">
                                  <a:defRPr sz="1000"/>
                                </a:pPr>
                                <a:t>ม.</a:t>
                              </a:fld>
                              <a:endParaRPr lang="th-TH" sz="1600" b="0" i="0" u="none" strike="noStrike" baseline="0">
                                <a:solidFill>
                                  <a:schemeClr val="tx1"/>
                                </a:solidFill>
                                <a:latin typeface="Times New Roman"/>
                              </a:endParaRPr>
                            </a:p>
                          </xdr:txBody>
                        </xdr:sp>
                      </xdr:grpSp>
                      <xdr:cxnSp macro="">
                        <xdr:nvCxnSpPr>
                          <xdr:cNvPr id="873" name="Straight Arrow Connector 872"/>
                          <xdr:cNvCxnSpPr/>
                        </xdr:nvCxnSpPr>
                        <xdr:spPr>
                          <a:xfrm>
                            <a:off x="2572870" y="42579972"/>
                            <a:ext cx="1656020" cy="0"/>
                          </a:xfrm>
                          <a:prstGeom prst="straightConnector1">
                            <a:avLst/>
                          </a:prstGeom>
                          <a:ln>
                            <a:headEnd type="arrow"/>
                            <a:tailEnd type="arrow"/>
                          </a:ln>
                        </xdr:spPr>
                        <xdr:style>
                          <a:lnRef idx="1">
                            <a:schemeClr val="dk1"/>
                          </a:lnRef>
                          <a:fillRef idx="0">
                            <a:schemeClr val="dk1"/>
                          </a:fillRef>
                          <a:effectRef idx="0">
                            <a:schemeClr val="dk1"/>
                          </a:effectRef>
                          <a:fontRef idx="minor">
                            <a:schemeClr val="tx1"/>
                          </a:fontRef>
                        </xdr:style>
                      </xdr:cxnSp>
                      <xdr:grpSp>
                        <xdr:nvGrpSpPr>
                          <xdr:cNvPr id="874" name="Group 873"/>
                          <xdr:cNvGrpSpPr/>
                        </xdr:nvGrpSpPr>
                        <xdr:grpSpPr>
                          <a:xfrm>
                            <a:off x="395653" y="44993772"/>
                            <a:ext cx="358691" cy="284271"/>
                            <a:chOff x="2416968" y="42955649"/>
                            <a:chExt cx="360792" cy="290574"/>
                          </a:xfrm>
                        </xdr:grpSpPr>
                        <xdr:sp macro="" textlink="$G$12">
                          <xdr:nvSpPr>
                            <xdr:cNvPr id="880" name="Text Box 1095"/>
                            <xdr:cNvSpPr txBox="1">
                              <a:spLocks noChangeArrowheads="1" noTextEdit="1"/>
                            </xdr:cNvSpPr>
                          </xdr:nvSpPr>
                          <xdr:spPr bwMode="auto">
                            <a:xfrm flipH="1">
                              <a:off x="2416968" y="42981476"/>
                              <a:ext cx="154781" cy="247460"/>
                            </a:xfrm>
                            <a:prstGeom prst="rect">
                              <a:avLst/>
                            </a:prstGeom>
                            <a:noFill/>
                            <a:ln>
                              <a:noFill/>
                            </a:ln>
                            <a:extLst/>
                          </xdr:spPr>
                          <xdr:txBody>
                            <a:bodyPr vertOverflow="clip" wrap="square" lIns="27432" tIns="22860" rIns="0" bIns="0" anchor="t" upright="1"/>
                            <a:lstStyle/>
                            <a:p>
                              <a:pPr algn="l" rtl="0">
                                <a:defRPr sz="1000"/>
                              </a:pPr>
                              <a:fld id="{2570743B-0FF0-4E52-80C2-38A660BF5A26}" type="TxLink">
                                <a:rPr lang="th-TH" sz="1600" b="0" i="0" u="none" strike="noStrike" baseline="0">
                                  <a:solidFill>
                                    <a:schemeClr val="tx1"/>
                                  </a:solidFill>
                                  <a:latin typeface="Times New Roman"/>
                                </a:rPr>
                                <a:pPr algn="l" rtl="0">
                                  <a:defRPr sz="1000"/>
                                </a:pPr>
                                <a:t>5.50</a:t>
                              </a:fld>
                              <a:endParaRPr lang="th-TH" sz="1600" b="0" i="0" u="none" strike="noStrike" baseline="0">
                                <a:solidFill>
                                  <a:schemeClr val="tx1"/>
                                </a:solidFill>
                                <a:latin typeface="Times New Roman"/>
                              </a:endParaRPr>
                            </a:p>
                          </xdr:txBody>
                        </xdr:sp>
                        <xdr:sp macro="" textlink="$D$11">
                          <xdr:nvSpPr>
                            <xdr:cNvPr id="881" name="Text Box 1095"/>
                            <xdr:cNvSpPr txBox="1">
                              <a:spLocks noChangeArrowheads="1" noTextEdit="1"/>
                            </xdr:cNvSpPr>
                          </xdr:nvSpPr>
                          <xdr:spPr bwMode="auto">
                            <a:xfrm flipH="1">
                              <a:off x="2551501" y="42955649"/>
                              <a:ext cx="226259" cy="290574"/>
                            </a:xfrm>
                            <a:prstGeom prst="rect">
                              <a:avLst/>
                            </a:prstGeom>
                            <a:noFill/>
                            <a:ln>
                              <a:noFill/>
                            </a:ln>
                            <a:extLst/>
                          </xdr:spPr>
                          <xdr:txBody>
                            <a:bodyPr vertOverflow="clip" wrap="square" lIns="27432" tIns="22860" rIns="0" bIns="0" anchor="t" upright="1"/>
                            <a:lstStyle/>
                            <a:p>
                              <a:pPr algn="l" rtl="0">
                                <a:defRPr sz="1000"/>
                              </a:pPr>
                              <a:fld id="{56FD61AE-B2ED-4111-B674-A685DA69DE48}" type="TxLink">
                                <a:rPr lang="th-TH" sz="1600" b="0" i="0" u="none" strike="noStrike" baseline="0">
                                  <a:solidFill>
                                    <a:schemeClr val="tx1"/>
                                  </a:solidFill>
                                  <a:latin typeface="Times New Roman"/>
                                </a:rPr>
                                <a:pPr algn="l" rtl="0">
                                  <a:defRPr sz="1000"/>
                                </a:pPr>
                                <a:t>ม.</a:t>
                              </a:fld>
                              <a:endParaRPr lang="th-TH" sz="1600" b="0" i="0" u="none" strike="noStrike" baseline="0">
                                <a:solidFill>
                                  <a:schemeClr val="tx1"/>
                                </a:solidFill>
                                <a:latin typeface="Times New Roman"/>
                              </a:endParaRPr>
                            </a:p>
                          </xdr:txBody>
                        </xdr:sp>
                      </xdr:grpSp>
                      <xdr:cxnSp macro="">
                        <xdr:nvCxnSpPr>
                          <xdr:cNvPr id="875" name="Straight Arrow Connector 874"/>
                          <xdr:cNvCxnSpPr/>
                        </xdr:nvCxnSpPr>
                        <xdr:spPr>
                          <a:xfrm>
                            <a:off x="678387" y="42763802"/>
                            <a:ext cx="0" cy="1667522"/>
                          </a:xfrm>
                          <a:prstGeom prst="straightConnector1">
                            <a:avLst/>
                          </a:prstGeom>
                          <a:ln>
                            <a:headEnd type="arrow"/>
                            <a:tailEnd type="arrow"/>
                          </a:ln>
                        </xdr:spPr>
                        <xdr:style>
                          <a:lnRef idx="1">
                            <a:schemeClr val="dk1"/>
                          </a:lnRef>
                          <a:fillRef idx="0">
                            <a:schemeClr val="dk1"/>
                          </a:fillRef>
                          <a:effectRef idx="0">
                            <a:schemeClr val="dk1"/>
                          </a:effectRef>
                          <a:fontRef idx="minor">
                            <a:schemeClr val="tx1"/>
                          </a:fontRef>
                        </xdr:style>
                      </xdr:cxnSp>
                      <xdr:cxnSp macro="">
                        <xdr:nvCxnSpPr>
                          <xdr:cNvPr id="876" name="Straight Arrow Connector 875"/>
                          <xdr:cNvCxnSpPr/>
                        </xdr:nvCxnSpPr>
                        <xdr:spPr>
                          <a:xfrm>
                            <a:off x="678386" y="44431325"/>
                            <a:ext cx="0" cy="1669244"/>
                          </a:xfrm>
                          <a:prstGeom prst="straightConnector1">
                            <a:avLst/>
                          </a:prstGeom>
                          <a:ln>
                            <a:headEnd type="arrow"/>
                            <a:tailEnd type="arrow"/>
                          </a:ln>
                        </xdr:spPr>
                        <xdr:style>
                          <a:lnRef idx="1">
                            <a:schemeClr val="dk1"/>
                          </a:lnRef>
                          <a:fillRef idx="0">
                            <a:schemeClr val="dk1"/>
                          </a:fillRef>
                          <a:effectRef idx="0">
                            <a:schemeClr val="dk1"/>
                          </a:effectRef>
                          <a:fontRef idx="minor">
                            <a:schemeClr val="tx1"/>
                          </a:fontRef>
                        </xdr:style>
                      </xdr:cxnSp>
                      <xdr:grpSp>
                        <xdr:nvGrpSpPr>
                          <xdr:cNvPr id="877" name="Group 876"/>
                          <xdr:cNvGrpSpPr/>
                        </xdr:nvGrpSpPr>
                        <xdr:grpSpPr>
                          <a:xfrm>
                            <a:off x="1621842" y="42245617"/>
                            <a:ext cx="361843" cy="284271"/>
                            <a:chOff x="2416968" y="42955649"/>
                            <a:chExt cx="360792" cy="290574"/>
                          </a:xfrm>
                        </xdr:grpSpPr>
                        <xdr:sp macro="" textlink="$C$11">
                          <xdr:nvSpPr>
                            <xdr:cNvPr id="878" name="Text Box 1095"/>
                            <xdr:cNvSpPr txBox="1">
                              <a:spLocks noChangeArrowheads="1" noTextEdit="1"/>
                            </xdr:cNvSpPr>
                          </xdr:nvSpPr>
                          <xdr:spPr bwMode="auto">
                            <a:xfrm flipH="1">
                              <a:off x="2416968" y="42981476"/>
                              <a:ext cx="154781" cy="247460"/>
                            </a:xfrm>
                            <a:prstGeom prst="rect">
                              <a:avLst/>
                            </a:prstGeom>
                            <a:noFill/>
                            <a:ln>
                              <a:noFill/>
                            </a:ln>
                            <a:extLst/>
                          </xdr:spPr>
                          <xdr:txBody>
                            <a:bodyPr vertOverflow="clip" wrap="square" lIns="27432" tIns="22860" rIns="0" bIns="0" anchor="t" upright="1"/>
                            <a:lstStyle/>
                            <a:p>
                              <a:pPr algn="l" rtl="0">
                                <a:defRPr sz="1000"/>
                              </a:pPr>
                              <a:fld id="{857E6B45-D96C-4383-B474-095F5209D02A}" type="TxLink">
                                <a:rPr lang="th-TH" sz="1600" b="0" i="0" u="none" strike="noStrike" baseline="0">
                                  <a:solidFill>
                                    <a:schemeClr val="tx1"/>
                                  </a:solidFill>
                                  <a:latin typeface="Times New Roman"/>
                                </a:rPr>
                                <a:pPr algn="l" rtl="0">
                                  <a:defRPr sz="1000"/>
                                </a:pPr>
                                <a:t>4.00</a:t>
                              </a:fld>
                              <a:endParaRPr lang="th-TH" sz="1600" b="0" i="0" u="none" strike="noStrike" baseline="0">
                                <a:solidFill>
                                  <a:schemeClr val="tx1"/>
                                </a:solidFill>
                                <a:latin typeface="Times New Roman"/>
                              </a:endParaRPr>
                            </a:p>
                          </xdr:txBody>
                        </xdr:sp>
                        <xdr:sp macro="" textlink="$D$11">
                          <xdr:nvSpPr>
                            <xdr:cNvPr id="879" name="Text Box 1095"/>
                            <xdr:cNvSpPr txBox="1">
                              <a:spLocks noChangeArrowheads="1" noTextEdit="1"/>
                            </xdr:cNvSpPr>
                          </xdr:nvSpPr>
                          <xdr:spPr bwMode="auto">
                            <a:xfrm flipH="1">
                              <a:off x="2551501" y="42955649"/>
                              <a:ext cx="226259" cy="290574"/>
                            </a:xfrm>
                            <a:prstGeom prst="rect">
                              <a:avLst/>
                            </a:prstGeom>
                            <a:noFill/>
                            <a:ln>
                              <a:noFill/>
                            </a:ln>
                            <a:extLst/>
                          </xdr:spPr>
                          <xdr:txBody>
                            <a:bodyPr vertOverflow="clip" wrap="square" lIns="27432" tIns="22860" rIns="0" bIns="0" anchor="t" upright="1"/>
                            <a:lstStyle/>
                            <a:p>
                              <a:pPr algn="l" rtl="0">
                                <a:defRPr sz="1000"/>
                              </a:pPr>
                              <a:fld id="{56FD61AE-B2ED-4111-B674-A685DA69DE48}" type="TxLink">
                                <a:rPr lang="th-TH" sz="1600" b="0" i="0" u="none" strike="noStrike" baseline="0">
                                  <a:solidFill>
                                    <a:schemeClr val="tx1"/>
                                  </a:solidFill>
                                  <a:latin typeface="Times New Roman"/>
                                </a:rPr>
                                <a:pPr algn="l" rtl="0">
                                  <a:defRPr sz="1000"/>
                                </a:pPr>
                                <a:t>ม.</a:t>
                              </a:fld>
                              <a:endParaRPr lang="th-TH" sz="1600" b="0" i="0" u="none" strike="noStrike" baseline="0">
                                <a:solidFill>
                                  <a:schemeClr val="tx1"/>
                                </a:solidFill>
                                <a:latin typeface="Times New Roman"/>
                              </a:endParaRPr>
                            </a:p>
                          </xdr:txBody>
                        </xdr:sp>
                      </xdr:grpSp>
                    </xdr:grpSp>
                  </xdr:grpSp>
                  <xdr:grpSp>
                    <xdr:nvGrpSpPr>
                      <xdr:cNvPr id="273" name="Group 272"/>
                      <xdr:cNvGrpSpPr/>
                    </xdr:nvGrpSpPr>
                    <xdr:grpSpPr>
                      <a:xfrm>
                        <a:off x="840441" y="46225424"/>
                        <a:ext cx="3943264" cy="3828315"/>
                        <a:chOff x="840441" y="46225424"/>
                        <a:chExt cx="3943264" cy="3828315"/>
                      </a:xfrm>
                    </xdr:grpSpPr>
                    <xdr:grpSp>
                      <xdr:nvGrpSpPr>
                        <xdr:cNvPr id="123" name="Group 122"/>
                        <xdr:cNvGrpSpPr/>
                      </xdr:nvGrpSpPr>
                      <xdr:grpSpPr>
                        <a:xfrm>
                          <a:off x="840441" y="46281416"/>
                          <a:ext cx="3922749" cy="328245"/>
                          <a:chOff x="843458" y="42488225"/>
                          <a:chExt cx="3910250" cy="329969"/>
                        </a:xfrm>
                      </xdr:grpSpPr>
                      <xdr:grpSp>
                        <xdr:nvGrpSpPr>
                          <xdr:cNvPr id="119" name="Group 118"/>
                          <xdr:cNvGrpSpPr/>
                        </xdr:nvGrpSpPr>
                        <xdr:grpSpPr>
                          <a:xfrm>
                            <a:off x="843458" y="42489690"/>
                            <a:ext cx="594343" cy="324108"/>
                            <a:chOff x="843458" y="42489690"/>
                            <a:chExt cx="594343" cy="324108"/>
                          </a:xfrm>
                        </xdr:grpSpPr>
                        <xdr:cxnSp macro="">
                          <xdr:nvCxnSpPr>
                            <xdr:cNvPr id="118" name="Straight Connector 117"/>
                            <xdr:cNvCxnSpPr/>
                          </xdr:nvCxnSpPr>
                          <xdr:spPr>
                            <a:xfrm>
                              <a:off x="843458" y="42813798"/>
                              <a:ext cx="582706" cy="0"/>
                            </a:xfrm>
                            <a:prstGeom prst="line">
                              <a:avLst/>
                            </a:prstGeom>
                            <a:ln w="19050">
                              <a:solidFill>
                                <a:srgbClr val="FF0000"/>
                              </a:solidFill>
                            </a:ln>
                          </xdr:spPr>
                          <xdr:style>
                            <a:lnRef idx="1">
                              <a:schemeClr val="accent1"/>
                            </a:lnRef>
                            <a:fillRef idx="0">
                              <a:schemeClr val="accent1"/>
                            </a:fillRef>
                            <a:effectRef idx="0">
                              <a:schemeClr val="accent1"/>
                            </a:effectRef>
                            <a:fontRef idx="minor">
                              <a:schemeClr val="tx1"/>
                            </a:fontRef>
                          </xdr:style>
                        </xdr:cxnSp>
                        <xdr:cxnSp macro="">
                          <xdr:nvCxnSpPr>
                            <xdr:cNvPr id="521" name="Straight Connector 520"/>
                            <xdr:cNvCxnSpPr/>
                          </xdr:nvCxnSpPr>
                          <xdr:spPr>
                            <a:xfrm>
                              <a:off x="855095" y="42489690"/>
                              <a:ext cx="582706" cy="0"/>
                            </a:xfrm>
                            <a:prstGeom prst="line">
                              <a:avLst/>
                            </a:prstGeom>
                            <a:ln w="19050">
                              <a:solidFill>
                                <a:srgbClr val="FF0000"/>
                              </a:solidFill>
                            </a:ln>
                          </xdr:spPr>
                          <xdr:style>
                            <a:lnRef idx="1">
                              <a:schemeClr val="accent1"/>
                            </a:lnRef>
                            <a:fillRef idx="0">
                              <a:schemeClr val="accent1"/>
                            </a:fillRef>
                            <a:effectRef idx="0">
                              <a:schemeClr val="accent1"/>
                            </a:effectRef>
                            <a:fontRef idx="minor">
                              <a:schemeClr val="tx1"/>
                            </a:fontRef>
                          </xdr:style>
                        </xdr:cxnSp>
                        <xdr:cxnSp macro="">
                          <xdr:nvCxnSpPr>
                            <xdr:cNvPr id="522" name="Straight Connector 521"/>
                            <xdr:cNvCxnSpPr/>
                          </xdr:nvCxnSpPr>
                          <xdr:spPr>
                            <a:xfrm>
                              <a:off x="853630" y="42583475"/>
                              <a:ext cx="582706" cy="0"/>
                            </a:xfrm>
                            <a:prstGeom prst="line">
                              <a:avLst/>
                            </a:prstGeom>
                            <a:ln w="19050">
                              <a:solidFill>
                                <a:srgbClr val="FF0000"/>
                              </a:solidFill>
                            </a:ln>
                          </xdr:spPr>
                          <xdr:style>
                            <a:lnRef idx="1">
                              <a:schemeClr val="accent1"/>
                            </a:lnRef>
                            <a:fillRef idx="0">
                              <a:schemeClr val="accent1"/>
                            </a:fillRef>
                            <a:effectRef idx="0">
                              <a:schemeClr val="accent1"/>
                            </a:effectRef>
                            <a:fontRef idx="minor">
                              <a:schemeClr val="tx1"/>
                            </a:fontRef>
                          </xdr:style>
                        </xdr:cxnSp>
                        <xdr:cxnSp macro="">
                          <xdr:nvCxnSpPr>
                            <xdr:cNvPr id="523" name="Straight Connector 522"/>
                            <xdr:cNvCxnSpPr/>
                          </xdr:nvCxnSpPr>
                          <xdr:spPr>
                            <a:xfrm>
                              <a:off x="852165" y="42699241"/>
                              <a:ext cx="582706" cy="0"/>
                            </a:xfrm>
                            <a:prstGeom prst="line">
                              <a:avLst/>
                            </a:prstGeom>
                            <a:ln w="19050">
                              <a:solidFill>
                                <a:srgbClr val="FF0000"/>
                              </a:solidFill>
                            </a:ln>
                          </xdr:spPr>
                          <xdr:style>
                            <a:lnRef idx="1">
                              <a:schemeClr val="accent1"/>
                            </a:lnRef>
                            <a:fillRef idx="0">
                              <a:schemeClr val="accent1"/>
                            </a:fillRef>
                            <a:effectRef idx="0">
                              <a:schemeClr val="accent1"/>
                            </a:effectRef>
                            <a:fontRef idx="minor">
                              <a:schemeClr val="tx1"/>
                            </a:fontRef>
                          </xdr:style>
                        </xdr:cxnSp>
                      </xdr:grpSp>
                      <xdr:grpSp>
                        <xdr:nvGrpSpPr>
                          <xdr:cNvPr id="524" name="Group 523"/>
                          <xdr:cNvGrpSpPr/>
                        </xdr:nvGrpSpPr>
                        <xdr:grpSpPr>
                          <a:xfrm>
                            <a:off x="2102827" y="42488225"/>
                            <a:ext cx="989135" cy="324108"/>
                            <a:chOff x="843458" y="42489690"/>
                            <a:chExt cx="594343" cy="324108"/>
                          </a:xfrm>
                        </xdr:grpSpPr>
                        <xdr:cxnSp macro="">
                          <xdr:nvCxnSpPr>
                            <xdr:cNvPr id="525" name="Straight Connector 524"/>
                            <xdr:cNvCxnSpPr/>
                          </xdr:nvCxnSpPr>
                          <xdr:spPr>
                            <a:xfrm>
                              <a:off x="843458" y="42813798"/>
                              <a:ext cx="582706" cy="0"/>
                            </a:xfrm>
                            <a:prstGeom prst="line">
                              <a:avLst/>
                            </a:prstGeom>
                            <a:ln w="19050">
                              <a:solidFill>
                                <a:srgbClr val="FF0000"/>
                              </a:solidFill>
                            </a:ln>
                          </xdr:spPr>
                          <xdr:style>
                            <a:lnRef idx="1">
                              <a:schemeClr val="accent1"/>
                            </a:lnRef>
                            <a:fillRef idx="0">
                              <a:schemeClr val="accent1"/>
                            </a:fillRef>
                            <a:effectRef idx="0">
                              <a:schemeClr val="accent1"/>
                            </a:effectRef>
                            <a:fontRef idx="minor">
                              <a:schemeClr val="tx1"/>
                            </a:fontRef>
                          </xdr:style>
                        </xdr:cxnSp>
                        <xdr:cxnSp macro="">
                          <xdr:nvCxnSpPr>
                            <xdr:cNvPr id="526" name="Straight Connector 525"/>
                            <xdr:cNvCxnSpPr/>
                          </xdr:nvCxnSpPr>
                          <xdr:spPr>
                            <a:xfrm>
                              <a:off x="855095" y="42489690"/>
                              <a:ext cx="582706" cy="0"/>
                            </a:xfrm>
                            <a:prstGeom prst="line">
                              <a:avLst/>
                            </a:prstGeom>
                            <a:ln w="19050">
                              <a:solidFill>
                                <a:srgbClr val="FF0000"/>
                              </a:solidFill>
                            </a:ln>
                          </xdr:spPr>
                          <xdr:style>
                            <a:lnRef idx="1">
                              <a:schemeClr val="accent1"/>
                            </a:lnRef>
                            <a:fillRef idx="0">
                              <a:schemeClr val="accent1"/>
                            </a:fillRef>
                            <a:effectRef idx="0">
                              <a:schemeClr val="accent1"/>
                            </a:effectRef>
                            <a:fontRef idx="minor">
                              <a:schemeClr val="tx1"/>
                            </a:fontRef>
                          </xdr:style>
                        </xdr:cxnSp>
                        <xdr:cxnSp macro="">
                          <xdr:nvCxnSpPr>
                            <xdr:cNvPr id="527" name="Straight Connector 526"/>
                            <xdr:cNvCxnSpPr/>
                          </xdr:nvCxnSpPr>
                          <xdr:spPr>
                            <a:xfrm>
                              <a:off x="853630" y="42583475"/>
                              <a:ext cx="582706" cy="0"/>
                            </a:xfrm>
                            <a:prstGeom prst="line">
                              <a:avLst/>
                            </a:prstGeom>
                            <a:ln w="19050">
                              <a:solidFill>
                                <a:srgbClr val="FF0000"/>
                              </a:solidFill>
                            </a:ln>
                          </xdr:spPr>
                          <xdr:style>
                            <a:lnRef idx="1">
                              <a:schemeClr val="accent1"/>
                            </a:lnRef>
                            <a:fillRef idx="0">
                              <a:schemeClr val="accent1"/>
                            </a:fillRef>
                            <a:effectRef idx="0">
                              <a:schemeClr val="accent1"/>
                            </a:effectRef>
                            <a:fontRef idx="minor">
                              <a:schemeClr val="tx1"/>
                            </a:fontRef>
                          </xdr:style>
                        </xdr:cxnSp>
                        <xdr:cxnSp macro="">
                          <xdr:nvCxnSpPr>
                            <xdr:cNvPr id="528" name="Straight Connector 527"/>
                            <xdr:cNvCxnSpPr/>
                          </xdr:nvCxnSpPr>
                          <xdr:spPr>
                            <a:xfrm>
                              <a:off x="852165" y="42699241"/>
                              <a:ext cx="582706" cy="0"/>
                            </a:xfrm>
                            <a:prstGeom prst="line">
                              <a:avLst/>
                            </a:prstGeom>
                            <a:ln w="19050">
                              <a:solidFill>
                                <a:srgbClr val="FF0000"/>
                              </a:solidFill>
                            </a:ln>
                          </xdr:spPr>
                          <xdr:style>
                            <a:lnRef idx="1">
                              <a:schemeClr val="accent1"/>
                            </a:lnRef>
                            <a:fillRef idx="0">
                              <a:schemeClr val="accent1"/>
                            </a:fillRef>
                            <a:effectRef idx="0">
                              <a:schemeClr val="accent1"/>
                            </a:effectRef>
                            <a:fontRef idx="minor">
                              <a:schemeClr val="tx1"/>
                            </a:fontRef>
                          </xdr:style>
                        </xdr:cxnSp>
                      </xdr:grpSp>
                      <xdr:grpSp>
                        <xdr:nvGrpSpPr>
                          <xdr:cNvPr id="529" name="Group 528"/>
                          <xdr:cNvGrpSpPr/>
                        </xdr:nvGrpSpPr>
                        <xdr:grpSpPr>
                          <a:xfrm>
                            <a:off x="3764573" y="42494086"/>
                            <a:ext cx="989135" cy="324108"/>
                            <a:chOff x="843458" y="42489690"/>
                            <a:chExt cx="594343" cy="324108"/>
                          </a:xfrm>
                        </xdr:grpSpPr>
                        <xdr:cxnSp macro="">
                          <xdr:nvCxnSpPr>
                            <xdr:cNvPr id="530" name="Straight Connector 529"/>
                            <xdr:cNvCxnSpPr/>
                          </xdr:nvCxnSpPr>
                          <xdr:spPr>
                            <a:xfrm>
                              <a:off x="843458" y="42813798"/>
                              <a:ext cx="582706" cy="0"/>
                            </a:xfrm>
                            <a:prstGeom prst="line">
                              <a:avLst/>
                            </a:prstGeom>
                            <a:ln w="19050">
                              <a:solidFill>
                                <a:srgbClr val="FF0000"/>
                              </a:solidFill>
                            </a:ln>
                          </xdr:spPr>
                          <xdr:style>
                            <a:lnRef idx="1">
                              <a:schemeClr val="accent1"/>
                            </a:lnRef>
                            <a:fillRef idx="0">
                              <a:schemeClr val="accent1"/>
                            </a:fillRef>
                            <a:effectRef idx="0">
                              <a:schemeClr val="accent1"/>
                            </a:effectRef>
                            <a:fontRef idx="minor">
                              <a:schemeClr val="tx1"/>
                            </a:fontRef>
                          </xdr:style>
                        </xdr:cxnSp>
                        <xdr:cxnSp macro="">
                          <xdr:nvCxnSpPr>
                            <xdr:cNvPr id="531" name="Straight Connector 530"/>
                            <xdr:cNvCxnSpPr/>
                          </xdr:nvCxnSpPr>
                          <xdr:spPr>
                            <a:xfrm>
                              <a:off x="855095" y="42489690"/>
                              <a:ext cx="582706" cy="0"/>
                            </a:xfrm>
                            <a:prstGeom prst="line">
                              <a:avLst/>
                            </a:prstGeom>
                            <a:ln w="19050">
                              <a:solidFill>
                                <a:srgbClr val="FF0000"/>
                              </a:solidFill>
                            </a:ln>
                          </xdr:spPr>
                          <xdr:style>
                            <a:lnRef idx="1">
                              <a:schemeClr val="accent1"/>
                            </a:lnRef>
                            <a:fillRef idx="0">
                              <a:schemeClr val="accent1"/>
                            </a:fillRef>
                            <a:effectRef idx="0">
                              <a:schemeClr val="accent1"/>
                            </a:effectRef>
                            <a:fontRef idx="minor">
                              <a:schemeClr val="tx1"/>
                            </a:fontRef>
                          </xdr:style>
                        </xdr:cxnSp>
                        <xdr:cxnSp macro="">
                          <xdr:nvCxnSpPr>
                            <xdr:cNvPr id="532" name="Straight Connector 531"/>
                            <xdr:cNvCxnSpPr/>
                          </xdr:nvCxnSpPr>
                          <xdr:spPr>
                            <a:xfrm>
                              <a:off x="853630" y="42583475"/>
                              <a:ext cx="582706" cy="0"/>
                            </a:xfrm>
                            <a:prstGeom prst="line">
                              <a:avLst/>
                            </a:prstGeom>
                            <a:ln w="19050">
                              <a:solidFill>
                                <a:srgbClr val="FF0000"/>
                              </a:solidFill>
                            </a:ln>
                          </xdr:spPr>
                          <xdr:style>
                            <a:lnRef idx="1">
                              <a:schemeClr val="accent1"/>
                            </a:lnRef>
                            <a:fillRef idx="0">
                              <a:schemeClr val="accent1"/>
                            </a:fillRef>
                            <a:effectRef idx="0">
                              <a:schemeClr val="accent1"/>
                            </a:effectRef>
                            <a:fontRef idx="minor">
                              <a:schemeClr val="tx1"/>
                            </a:fontRef>
                          </xdr:style>
                        </xdr:cxnSp>
                        <xdr:cxnSp macro="">
                          <xdr:nvCxnSpPr>
                            <xdr:cNvPr id="533" name="Straight Connector 532"/>
                            <xdr:cNvCxnSpPr/>
                          </xdr:nvCxnSpPr>
                          <xdr:spPr>
                            <a:xfrm>
                              <a:off x="852165" y="42699241"/>
                              <a:ext cx="582706" cy="0"/>
                            </a:xfrm>
                            <a:prstGeom prst="line">
                              <a:avLst/>
                            </a:prstGeom>
                            <a:ln w="19050">
                              <a:solidFill>
                                <a:srgbClr val="FF0000"/>
                              </a:solidFill>
                            </a:ln>
                          </xdr:spPr>
                          <xdr:style>
                            <a:lnRef idx="1">
                              <a:schemeClr val="accent1"/>
                            </a:lnRef>
                            <a:fillRef idx="0">
                              <a:schemeClr val="accent1"/>
                            </a:fillRef>
                            <a:effectRef idx="0">
                              <a:schemeClr val="accent1"/>
                            </a:effectRef>
                            <a:fontRef idx="minor">
                              <a:schemeClr val="tx1"/>
                            </a:fontRef>
                          </xdr:style>
                        </xdr:cxnSp>
                      </xdr:grpSp>
                    </xdr:grpSp>
                    <xdr:grpSp>
                      <xdr:nvGrpSpPr>
                        <xdr:cNvPr id="549" name="Group 548"/>
                        <xdr:cNvGrpSpPr/>
                      </xdr:nvGrpSpPr>
                      <xdr:grpSpPr>
                        <a:xfrm>
                          <a:off x="860956" y="47780677"/>
                          <a:ext cx="3922749" cy="328245"/>
                          <a:chOff x="843458" y="42488225"/>
                          <a:chExt cx="3910250" cy="329969"/>
                        </a:xfrm>
                      </xdr:grpSpPr>
                      <xdr:grpSp>
                        <xdr:nvGrpSpPr>
                          <xdr:cNvPr id="550" name="Group 549"/>
                          <xdr:cNvGrpSpPr/>
                        </xdr:nvGrpSpPr>
                        <xdr:grpSpPr>
                          <a:xfrm>
                            <a:off x="843458" y="42489690"/>
                            <a:ext cx="594343" cy="324108"/>
                            <a:chOff x="843458" y="42489690"/>
                            <a:chExt cx="594343" cy="324108"/>
                          </a:xfrm>
                        </xdr:grpSpPr>
                        <xdr:cxnSp macro="">
                          <xdr:nvCxnSpPr>
                            <xdr:cNvPr id="561" name="Straight Connector 560"/>
                            <xdr:cNvCxnSpPr/>
                          </xdr:nvCxnSpPr>
                          <xdr:spPr>
                            <a:xfrm>
                              <a:off x="843458" y="42813798"/>
                              <a:ext cx="582706" cy="0"/>
                            </a:xfrm>
                            <a:prstGeom prst="line">
                              <a:avLst/>
                            </a:prstGeom>
                            <a:ln w="19050">
                              <a:solidFill>
                                <a:srgbClr val="FF0000"/>
                              </a:solidFill>
                            </a:ln>
                          </xdr:spPr>
                          <xdr:style>
                            <a:lnRef idx="1">
                              <a:schemeClr val="accent1"/>
                            </a:lnRef>
                            <a:fillRef idx="0">
                              <a:schemeClr val="accent1"/>
                            </a:fillRef>
                            <a:effectRef idx="0">
                              <a:schemeClr val="accent1"/>
                            </a:effectRef>
                            <a:fontRef idx="minor">
                              <a:schemeClr val="tx1"/>
                            </a:fontRef>
                          </xdr:style>
                        </xdr:cxnSp>
                        <xdr:cxnSp macro="">
                          <xdr:nvCxnSpPr>
                            <xdr:cNvPr id="562" name="Straight Connector 561"/>
                            <xdr:cNvCxnSpPr/>
                          </xdr:nvCxnSpPr>
                          <xdr:spPr>
                            <a:xfrm>
                              <a:off x="855095" y="42489690"/>
                              <a:ext cx="582706" cy="0"/>
                            </a:xfrm>
                            <a:prstGeom prst="line">
                              <a:avLst/>
                            </a:prstGeom>
                            <a:ln w="19050">
                              <a:solidFill>
                                <a:srgbClr val="FF0000"/>
                              </a:solidFill>
                            </a:ln>
                          </xdr:spPr>
                          <xdr:style>
                            <a:lnRef idx="1">
                              <a:schemeClr val="accent1"/>
                            </a:lnRef>
                            <a:fillRef idx="0">
                              <a:schemeClr val="accent1"/>
                            </a:fillRef>
                            <a:effectRef idx="0">
                              <a:schemeClr val="accent1"/>
                            </a:effectRef>
                            <a:fontRef idx="minor">
                              <a:schemeClr val="tx1"/>
                            </a:fontRef>
                          </xdr:style>
                        </xdr:cxnSp>
                        <xdr:cxnSp macro="">
                          <xdr:nvCxnSpPr>
                            <xdr:cNvPr id="563" name="Straight Connector 562"/>
                            <xdr:cNvCxnSpPr/>
                          </xdr:nvCxnSpPr>
                          <xdr:spPr>
                            <a:xfrm>
                              <a:off x="853630" y="42583475"/>
                              <a:ext cx="582706" cy="0"/>
                            </a:xfrm>
                            <a:prstGeom prst="line">
                              <a:avLst/>
                            </a:prstGeom>
                            <a:ln w="19050">
                              <a:solidFill>
                                <a:srgbClr val="FF0000"/>
                              </a:solidFill>
                            </a:ln>
                          </xdr:spPr>
                          <xdr:style>
                            <a:lnRef idx="1">
                              <a:schemeClr val="accent1"/>
                            </a:lnRef>
                            <a:fillRef idx="0">
                              <a:schemeClr val="accent1"/>
                            </a:fillRef>
                            <a:effectRef idx="0">
                              <a:schemeClr val="accent1"/>
                            </a:effectRef>
                            <a:fontRef idx="minor">
                              <a:schemeClr val="tx1"/>
                            </a:fontRef>
                          </xdr:style>
                        </xdr:cxnSp>
                        <xdr:cxnSp macro="">
                          <xdr:nvCxnSpPr>
                            <xdr:cNvPr id="564" name="Straight Connector 563"/>
                            <xdr:cNvCxnSpPr/>
                          </xdr:nvCxnSpPr>
                          <xdr:spPr>
                            <a:xfrm>
                              <a:off x="852165" y="42699241"/>
                              <a:ext cx="582706" cy="0"/>
                            </a:xfrm>
                            <a:prstGeom prst="line">
                              <a:avLst/>
                            </a:prstGeom>
                            <a:ln w="19050">
                              <a:solidFill>
                                <a:srgbClr val="FF0000"/>
                              </a:solidFill>
                            </a:ln>
                          </xdr:spPr>
                          <xdr:style>
                            <a:lnRef idx="1">
                              <a:schemeClr val="accent1"/>
                            </a:lnRef>
                            <a:fillRef idx="0">
                              <a:schemeClr val="accent1"/>
                            </a:fillRef>
                            <a:effectRef idx="0">
                              <a:schemeClr val="accent1"/>
                            </a:effectRef>
                            <a:fontRef idx="minor">
                              <a:schemeClr val="tx1"/>
                            </a:fontRef>
                          </xdr:style>
                        </xdr:cxnSp>
                      </xdr:grpSp>
                      <xdr:grpSp>
                        <xdr:nvGrpSpPr>
                          <xdr:cNvPr id="551" name="Group 550"/>
                          <xdr:cNvGrpSpPr/>
                        </xdr:nvGrpSpPr>
                        <xdr:grpSpPr>
                          <a:xfrm>
                            <a:off x="2102827" y="42488225"/>
                            <a:ext cx="989135" cy="324108"/>
                            <a:chOff x="843458" y="42489690"/>
                            <a:chExt cx="594343" cy="324108"/>
                          </a:xfrm>
                        </xdr:grpSpPr>
                        <xdr:cxnSp macro="">
                          <xdr:nvCxnSpPr>
                            <xdr:cNvPr id="557" name="Straight Connector 556"/>
                            <xdr:cNvCxnSpPr/>
                          </xdr:nvCxnSpPr>
                          <xdr:spPr>
                            <a:xfrm>
                              <a:off x="843458" y="42813798"/>
                              <a:ext cx="582706" cy="0"/>
                            </a:xfrm>
                            <a:prstGeom prst="line">
                              <a:avLst/>
                            </a:prstGeom>
                            <a:ln w="19050">
                              <a:solidFill>
                                <a:srgbClr val="FF0000"/>
                              </a:solidFill>
                            </a:ln>
                          </xdr:spPr>
                          <xdr:style>
                            <a:lnRef idx="1">
                              <a:schemeClr val="accent1"/>
                            </a:lnRef>
                            <a:fillRef idx="0">
                              <a:schemeClr val="accent1"/>
                            </a:fillRef>
                            <a:effectRef idx="0">
                              <a:schemeClr val="accent1"/>
                            </a:effectRef>
                            <a:fontRef idx="minor">
                              <a:schemeClr val="tx1"/>
                            </a:fontRef>
                          </xdr:style>
                        </xdr:cxnSp>
                        <xdr:cxnSp macro="">
                          <xdr:nvCxnSpPr>
                            <xdr:cNvPr id="558" name="Straight Connector 557"/>
                            <xdr:cNvCxnSpPr/>
                          </xdr:nvCxnSpPr>
                          <xdr:spPr>
                            <a:xfrm>
                              <a:off x="855095" y="42489690"/>
                              <a:ext cx="582706" cy="0"/>
                            </a:xfrm>
                            <a:prstGeom prst="line">
                              <a:avLst/>
                            </a:prstGeom>
                            <a:ln w="19050">
                              <a:solidFill>
                                <a:srgbClr val="FF0000"/>
                              </a:solidFill>
                            </a:ln>
                          </xdr:spPr>
                          <xdr:style>
                            <a:lnRef idx="1">
                              <a:schemeClr val="accent1"/>
                            </a:lnRef>
                            <a:fillRef idx="0">
                              <a:schemeClr val="accent1"/>
                            </a:fillRef>
                            <a:effectRef idx="0">
                              <a:schemeClr val="accent1"/>
                            </a:effectRef>
                            <a:fontRef idx="minor">
                              <a:schemeClr val="tx1"/>
                            </a:fontRef>
                          </xdr:style>
                        </xdr:cxnSp>
                        <xdr:cxnSp macro="">
                          <xdr:nvCxnSpPr>
                            <xdr:cNvPr id="559" name="Straight Connector 558"/>
                            <xdr:cNvCxnSpPr/>
                          </xdr:nvCxnSpPr>
                          <xdr:spPr>
                            <a:xfrm>
                              <a:off x="853630" y="42583475"/>
                              <a:ext cx="582706" cy="0"/>
                            </a:xfrm>
                            <a:prstGeom prst="line">
                              <a:avLst/>
                            </a:prstGeom>
                            <a:ln w="19050">
                              <a:solidFill>
                                <a:srgbClr val="FF0000"/>
                              </a:solidFill>
                            </a:ln>
                          </xdr:spPr>
                          <xdr:style>
                            <a:lnRef idx="1">
                              <a:schemeClr val="accent1"/>
                            </a:lnRef>
                            <a:fillRef idx="0">
                              <a:schemeClr val="accent1"/>
                            </a:fillRef>
                            <a:effectRef idx="0">
                              <a:schemeClr val="accent1"/>
                            </a:effectRef>
                            <a:fontRef idx="minor">
                              <a:schemeClr val="tx1"/>
                            </a:fontRef>
                          </xdr:style>
                        </xdr:cxnSp>
                        <xdr:cxnSp macro="">
                          <xdr:nvCxnSpPr>
                            <xdr:cNvPr id="560" name="Straight Connector 559"/>
                            <xdr:cNvCxnSpPr/>
                          </xdr:nvCxnSpPr>
                          <xdr:spPr>
                            <a:xfrm>
                              <a:off x="852165" y="42699241"/>
                              <a:ext cx="582706" cy="0"/>
                            </a:xfrm>
                            <a:prstGeom prst="line">
                              <a:avLst/>
                            </a:prstGeom>
                            <a:ln w="19050">
                              <a:solidFill>
                                <a:srgbClr val="FF0000"/>
                              </a:solidFill>
                            </a:ln>
                          </xdr:spPr>
                          <xdr:style>
                            <a:lnRef idx="1">
                              <a:schemeClr val="accent1"/>
                            </a:lnRef>
                            <a:fillRef idx="0">
                              <a:schemeClr val="accent1"/>
                            </a:fillRef>
                            <a:effectRef idx="0">
                              <a:schemeClr val="accent1"/>
                            </a:effectRef>
                            <a:fontRef idx="minor">
                              <a:schemeClr val="tx1"/>
                            </a:fontRef>
                          </xdr:style>
                        </xdr:cxnSp>
                      </xdr:grpSp>
                      <xdr:grpSp>
                        <xdr:nvGrpSpPr>
                          <xdr:cNvPr id="552" name="Group 551"/>
                          <xdr:cNvGrpSpPr/>
                        </xdr:nvGrpSpPr>
                        <xdr:grpSpPr>
                          <a:xfrm>
                            <a:off x="3764573" y="42494086"/>
                            <a:ext cx="989135" cy="324108"/>
                            <a:chOff x="843458" y="42489690"/>
                            <a:chExt cx="594343" cy="324108"/>
                          </a:xfrm>
                        </xdr:grpSpPr>
                        <xdr:cxnSp macro="">
                          <xdr:nvCxnSpPr>
                            <xdr:cNvPr id="553" name="Straight Connector 552"/>
                            <xdr:cNvCxnSpPr/>
                          </xdr:nvCxnSpPr>
                          <xdr:spPr>
                            <a:xfrm>
                              <a:off x="843458" y="42813798"/>
                              <a:ext cx="582706" cy="0"/>
                            </a:xfrm>
                            <a:prstGeom prst="line">
                              <a:avLst/>
                            </a:prstGeom>
                            <a:ln w="19050">
                              <a:solidFill>
                                <a:srgbClr val="FF0000"/>
                              </a:solidFill>
                            </a:ln>
                          </xdr:spPr>
                          <xdr:style>
                            <a:lnRef idx="1">
                              <a:schemeClr val="accent1"/>
                            </a:lnRef>
                            <a:fillRef idx="0">
                              <a:schemeClr val="accent1"/>
                            </a:fillRef>
                            <a:effectRef idx="0">
                              <a:schemeClr val="accent1"/>
                            </a:effectRef>
                            <a:fontRef idx="minor">
                              <a:schemeClr val="tx1"/>
                            </a:fontRef>
                          </xdr:style>
                        </xdr:cxnSp>
                        <xdr:cxnSp macro="">
                          <xdr:nvCxnSpPr>
                            <xdr:cNvPr id="554" name="Straight Connector 553"/>
                            <xdr:cNvCxnSpPr/>
                          </xdr:nvCxnSpPr>
                          <xdr:spPr>
                            <a:xfrm>
                              <a:off x="855095" y="42489690"/>
                              <a:ext cx="582706" cy="0"/>
                            </a:xfrm>
                            <a:prstGeom prst="line">
                              <a:avLst/>
                            </a:prstGeom>
                            <a:ln w="19050">
                              <a:solidFill>
                                <a:srgbClr val="FF0000"/>
                              </a:solidFill>
                            </a:ln>
                          </xdr:spPr>
                          <xdr:style>
                            <a:lnRef idx="1">
                              <a:schemeClr val="accent1"/>
                            </a:lnRef>
                            <a:fillRef idx="0">
                              <a:schemeClr val="accent1"/>
                            </a:fillRef>
                            <a:effectRef idx="0">
                              <a:schemeClr val="accent1"/>
                            </a:effectRef>
                            <a:fontRef idx="minor">
                              <a:schemeClr val="tx1"/>
                            </a:fontRef>
                          </xdr:style>
                        </xdr:cxnSp>
                        <xdr:cxnSp macro="">
                          <xdr:nvCxnSpPr>
                            <xdr:cNvPr id="555" name="Straight Connector 554"/>
                            <xdr:cNvCxnSpPr/>
                          </xdr:nvCxnSpPr>
                          <xdr:spPr>
                            <a:xfrm>
                              <a:off x="853630" y="42583475"/>
                              <a:ext cx="582706" cy="0"/>
                            </a:xfrm>
                            <a:prstGeom prst="line">
                              <a:avLst/>
                            </a:prstGeom>
                            <a:ln w="19050">
                              <a:solidFill>
                                <a:srgbClr val="FF0000"/>
                              </a:solidFill>
                            </a:ln>
                          </xdr:spPr>
                          <xdr:style>
                            <a:lnRef idx="1">
                              <a:schemeClr val="accent1"/>
                            </a:lnRef>
                            <a:fillRef idx="0">
                              <a:schemeClr val="accent1"/>
                            </a:fillRef>
                            <a:effectRef idx="0">
                              <a:schemeClr val="accent1"/>
                            </a:effectRef>
                            <a:fontRef idx="minor">
                              <a:schemeClr val="tx1"/>
                            </a:fontRef>
                          </xdr:style>
                        </xdr:cxnSp>
                        <xdr:cxnSp macro="">
                          <xdr:nvCxnSpPr>
                            <xdr:cNvPr id="556" name="Straight Connector 555"/>
                            <xdr:cNvCxnSpPr/>
                          </xdr:nvCxnSpPr>
                          <xdr:spPr>
                            <a:xfrm>
                              <a:off x="852165" y="42699241"/>
                              <a:ext cx="582706" cy="0"/>
                            </a:xfrm>
                            <a:prstGeom prst="line">
                              <a:avLst/>
                            </a:prstGeom>
                            <a:ln w="19050">
                              <a:solidFill>
                                <a:srgbClr val="FF0000"/>
                              </a:solidFill>
                            </a:ln>
                          </xdr:spPr>
                          <xdr:style>
                            <a:lnRef idx="1">
                              <a:schemeClr val="accent1"/>
                            </a:lnRef>
                            <a:fillRef idx="0">
                              <a:schemeClr val="accent1"/>
                            </a:fillRef>
                            <a:effectRef idx="0">
                              <a:schemeClr val="accent1"/>
                            </a:effectRef>
                            <a:fontRef idx="minor">
                              <a:schemeClr val="tx1"/>
                            </a:fontRef>
                          </xdr:style>
                        </xdr:cxnSp>
                      </xdr:grpSp>
                    </xdr:grpSp>
                    <xdr:grpSp>
                      <xdr:nvGrpSpPr>
                        <xdr:cNvPr id="565" name="Group 564"/>
                        <xdr:cNvGrpSpPr/>
                      </xdr:nvGrpSpPr>
                      <xdr:grpSpPr>
                        <a:xfrm>
                          <a:off x="899266" y="49395446"/>
                          <a:ext cx="3866436" cy="328244"/>
                          <a:chOff x="843458" y="42488225"/>
                          <a:chExt cx="3910250" cy="329969"/>
                        </a:xfrm>
                      </xdr:grpSpPr>
                      <xdr:grpSp>
                        <xdr:nvGrpSpPr>
                          <xdr:cNvPr id="566" name="Group 565"/>
                          <xdr:cNvGrpSpPr/>
                        </xdr:nvGrpSpPr>
                        <xdr:grpSpPr>
                          <a:xfrm>
                            <a:off x="843458" y="42489690"/>
                            <a:ext cx="594343" cy="324108"/>
                            <a:chOff x="843458" y="42489690"/>
                            <a:chExt cx="594343" cy="324108"/>
                          </a:xfrm>
                        </xdr:grpSpPr>
                        <xdr:cxnSp macro="">
                          <xdr:nvCxnSpPr>
                            <xdr:cNvPr id="577" name="Straight Connector 576"/>
                            <xdr:cNvCxnSpPr/>
                          </xdr:nvCxnSpPr>
                          <xdr:spPr>
                            <a:xfrm>
                              <a:off x="843458" y="42813798"/>
                              <a:ext cx="582706" cy="0"/>
                            </a:xfrm>
                            <a:prstGeom prst="line">
                              <a:avLst/>
                            </a:prstGeom>
                            <a:ln w="19050">
                              <a:solidFill>
                                <a:srgbClr val="FF0000"/>
                              </a:solidFill>
                            </a:ln>
                          </xdr:spPr>
                          <xdr:style>
                            <a:lnRef idx="1">
                              <a:schemeClr val="accent1"/>
                            </a:lnRef>
                            <a:fillRef idx="0">
                              <a:schemeClr val="accent1"/>
                            </a:fillRef>
                            <a:effectRef idx="0">
                              <a:schemeClr val="accent1"/>
                            </a:effectRef>
                            <a:fontRef idx="minor">
                              <a:schemeClr val="tx1"/>
                            </a:fontRef>
                          </xdr:style>
                        </xdr:cxnSp>
                        <xdr:cxnSp macro="">
                          <xdr:nvCxnSpPr>
                            <xdr:cNvPr id="578" name="Straight Connector 577"/>
                            <xdr:cNvCxnSpPr/>
                          </xdr:nvCxnSpPr>
                          <xdr:spPr>
                            <a:xfrm>
                              <a:off x="855095" y="42489690"/>
                              <a:ext cx="582706" cy="0"/>
                            </a:xfrm>
                            <a:prstGeom prst="line">
                              <a:avLst/>
                            </a:prstGeom>
                            <a:ln w="19050">
                              <a:solidFill>
                                <a:srgbClr val="FF0000"/>
                              </a:solidFill>
                            </a:ln>
                          </xdr:spPr>
                          <xdr:style>
                            <a:lnRef idx="1">
                              <a:schemeClr val="accent1"/>
                            </a:lnRef>
                            <a:fillRef idx="0">
                              <a:schemeClr val="accent1"/>
                            </a:fillRef>
                            <a:effectRef idx="0">
                              <a:schemeClr val="accent1"/>
                            </a:effectRef>
                            <a:fontRef idx="minor">
                              <a:schemeClr val="tx1"/>
                            </a:fontRef>
                          </xdr:style>
                        </xdr:cxnSp>
                        <xdr:cxnSp macro="">
                          <xdr:nvCxnSpPr>
                            <xdr:cNvPr id="579" name="Straight Connector 578"/>
                            <xdr:cNvCxnSpPr/>
                          </xdr:nvCxnSpPr>
                          <xdr:spPr>
                            <a:xfrm>
                              <a:off x="853630" y="42583475"/>
                              <a:ext cx="582706" cy="0"/>
                            </a:xfrm>
                            <a:prstGeom prst="line">
                              <a:avLst/>
                            </a:prstGeom>
                            <a:ln w="19050">
                              <a:solidFill>
                                <a:srgbClr val="FF0000"/>
                              </a:solidFill>
                            </a:ln>
                          </xdr:spPr>
                          <xdr:style>
                            <a:lnRef idx="1">
                              <a:schemeClr val="accent1"/>
                            </a:lnRef>
                            <a:fillRef idx="0">
                              <a:schemeClr val="accent1"/>
                            </a:fillRef>
                            <a:effectRef idx="0">
                              <a:schemeClr val="accent1"/>
                            </a:effectRef>
                            <a:fontRef idx="minor">
                              <a:schemeClr val="tx1"/>
                            </a:fontRef>
                          </xdr:style>
                        </xdr:cxnSp>
                        <xdr:cxnSp macro="">
                          <xdr:nvCxnSpPr>
                            <xdr:cNvPr id="580" name="Straight Connector 579"/>
                            <xdr:cNvCxnSpPr/>
                          </xdr:nvCxnSpPr>
                          <xdr:spPr>
                            <a:xfrm>
                              <a:off x="852165" y="42699241"/>
                              <a:ext cx="582706" cy="0"/>
                            </a:xfrm>
                            <a:prstGeom prst="line">
                              <a:avLst/>
                            </a:prstGeom>
                            <a:ln w="19050">
                              <a:solidFill>
                                <a:srgbClr val="FF0000"/>
                              </a:solidFill>
                            </a:ln>
                          </xdr:spPr>
                          <xdr:style>
                            <a:lnRef idx="1">
                              <a:schemeClr val="accent1"/>
                            </a:lnRef>
                            <a:fillRef idx="0">
                              <a:schemeClr val="accent1"/>
                            </a:fillRef>
                            <a:effectRef idx="0">
                              <a:schemeClr val="accent1"/>
                            </a:effectRef>
                            <a:fontRef idx="minor">
                              <a:schemeClr val="tx1"/>
                            </a:fontRef>
                          </xdr:style>
                        </xdr:cxnSp>
                      </xdr:grpSp>
                      <xdr:grpSp>
                        <xdr:nvGrpSpPr>
                          <xdr:cNvPr id="567" name="Group 566"/>
                          <xdr:cNvGrpSpPr/>
                        </xdr:nvGrpSpPr>
                        <xdr:grpSpPr>
                          <a:xfrm>
                            <a:off x="2102827" y="42488225"/>
                            <a:ext cx="989135" cy="324108"/>
                            <a:chOff x="843458" y="42489690"/>
                            <a:chExt cx="594343" cy="324108"/>
                          </a:xfrm>
                        </xdr:grpSpPr>
                        <xdr:cxnSp macro="">
                          <xdr:nvCxnSpPr>
                            <xdr:cNvPr id="573" name="Straight Connector 572"/>
                            <xdr:cNvCxnSpPr/>
                          </xdr:nvCxnSpPr>
                          <xdr:spPr>
                            <a:xfrm>
                              <a:off x="843458" y="42813798"/>
                              <a:ext cx="582706" cy="0"/>
                            </a:xfrm>
                            <a:prstGeom prst="line">
                              <a:avLst/>
                            </a:prstGeom>
                            <a:ln w="19050">
                              <a:solidFill>
                                <a:srgbClr val="FF0000"/>
                              </a:solidFill>
                            </a:ln>
                          </xdr:spPr>
                          <xdr:style>
                            <a:lnRef idx="1">
                              <a:schemeClr val="accent1"/>
                            </a:lnRef>
                            <a:fillRef idx="0">
                              <a:schemeClr val="accent1"/>
                            </a:fillRef>
                            <a:effectRef idx="0">
                              <a:schemeClr val="accent1"/>
                            </a:effectRef>
                            <a:fontRef idx="minor">
                              <a:schemeClr val="tx1"/>
                            </a:fontRef>
                          </xdr:style>
                        </xdr:cxnSp>
                        <xdr:cxnSp macro="">
                          <xdr:nvCxnSpPr>
                            <xdr:cNvPr id="574" name="Straight Connector 573"/>
                            <xdr:cNvCxnSpPr/>
                          </xdr:nvCxnSpPr>
                          <xdr:spPr>
                            <a:xfrm>
                              <a:off x="855095" y="42489690"/>
                              <a:ext cx="582706" cy="0"/>
                            </a:xfrm>
                            <a:prstGeom prst="line">
                              <a:avLst/>
                            </a:prstGeom>
                            <a:ln w="19050">
                              <a:solidFill>
                                <a:srgbClr val="FF0000"/>
                              </a:solidFill>
                            </a:ln>
                          </xdr:spPr>
                          <xdr:style>
                            <a:lnRef idx="1">
                              <a:schemeClr val="accent1"/>
                            </a:lnRef>
                            <a:fillRef idx="0">
                              <a:schemeClr val="accent1"/>
                            </a:fillRef>
                            <a:effectRef idx="0">
                              <a:schemeClr val="accent1"/>
                            </a:effectRef>
                            <a:fontRef idx="minor">
                              <a:schemeClr val="tx1"/>
                            </a:fontRef>
                          </xdr:style>
                        </xdr:cxnSp>
                        <xdr:cxnSp macro="">
                          <xdr:nvCxnSpPr>
                            <xdr:cNvPr id="575" name="Straight Connector 574"/>
                            <xdr:cNvCxnSpPr/>
                          </xdr:nvCxnSpPr>
                          <xdr:spPr>
                            <a:xfrm>
                              <a:off x="853630" y="42583475"/>
                              <a:ext cx="582706" cy="0"/>
                            </a:xfrm>
                            <a:prstGeom prst="line">
                              <a:avLst/>
                            </a:prstGeom>
                            <a:ln w="19050">
                              <a:solidFill>
                                <a:srgbClr val="FF0000"/>
                              </a:solidFill>
                            </a:ln>
                          </xdr:spPr>
                          <xdr:style>
                            <a:lnRef idx="1">
                              <a:schemeClr val="accent1"/>
                            </a:lnRef>
                            <a:fillRef idx="0">
                              <a:schemeClr val="accent1"/>
                            </a:fillRef>
                            <a:effectRef idx="0">
                              <a:schemeClr val="accent1"/>
                            </a:effectRef>
                            <a:fontRef idx="minor">
                              <a:schemeClr val="tx1"/>
                            </a:fontRef>
                          </xdr:style>
                        </xdr:cxnSp>
                        <xdr:cxnSp macro="">
                          <xdr:nvCxnSpPr>
                            <xdr:cNvPr id="576" name="Straight Connector 575"/>
                            <xdr:cNvCxnSpPr/>
                          </xdr:nvCxnSpPr>
                          <xdr:spPr>
                            <a:xfrm>
                              <a:off x="852165" y="42699241"/>
                              <a:ext cx="582706" cy="0"/>
                            </a:xfrm>
                            <a:prstGeom prst="line">
                              <a:avLst/>
                            </a:prstGeom>
                            <a:ln w="19050">
                              <a:solidFill>
                                <a:srgbClr val="FF0000"/>
                              </a:solidFill>
                            </a:ln>
                          </xdr:spPr>
                          <xdr:style>
                            <a:lnRef idx="1">
                              <a:schemeClr val="accent1"/>
                            </a:lnRef>
                            <a:fillRef idx="0">
                              <a:schemeClr val="accent1"/>
                            </a:fillRef>
                            <a:effectRef idx="0">
                              <a:schemeClr val="accent1"/>
                            </a:effectRef>
                            <a:fontRef idx="minor">
                              <a:schemeClr val="tx1"/>
                            </a:fontRef>
                          </xdr:style>
                        </xdr:cxnSp>
                      </xdr:grpSp>
                      <xdr:grpSp>
                        <xdr:nvGrpSpPr>
                          <xdr:cNvPr id="568" name="Group 567"/>
                          <xdr:cNvGrpSpPr/>
                        </xdr:nvGrpSpPr>
                        <xdr:grpSpPr>
                          <a:xfrm>
                            <a:off x="3764573" y="42494086"/>
                            <a:ext cx="989135" cy="324108"/>
                            <a:chOff x="843458" y="42489690"/>
                            <a:chExt cx="594343" cy="324108"/>
                          </a:xfrm>
                        </xdr:grpSpPr>
                        <xdr:cxnSp macro="">
                          <xdr:nvCxnSpPr>
                            <xdr:cNvPr id="569" name="Straight Connector 568"/>
                            <xdr:cNvCxnSpPr/>
                          </xdr:nvCxnSpPr>
                          <xdr:spPr>
                            <a:xfrm>
                              <a:off x="843458" y="42813798"/>
                              <a:ext cx="582706" cy="0"/>
                            </a:xfrm>
                            <a:prstGeom prst="line">
                              <a:avLst/>
                            </a:prstGeom>
                            <a:ln w="19050">
                              <a:solidFill>
                                <a:srgbClr val="FF0000"/>
                              </a:solidFill>
                            </a:ln>
                          </xdr:spPr>
                          <xdr:style>
                            <a:lnRef idx="1">
                              <a:schemeClr val="accent1"/>
                            </a:lnRef>
                            <a:fillRef idx="0">
                              <a:schemeClr val="accent1"/>
                            </a:fillRef>
                            <a:effectRef idx="0">
                              <a:schemeClr val="accent1"/>
                            </a:effectRef>
                            <a:fontRef idx="minor">
                              <a:schemeClr val="tx1"/>
                            </a:fontRef>
                          </xdr:style>
                        </xdr:cxnSp>
                        <xdr:cxnSp macro="">
                          <xdr:nvCxnSpPr>
                            <xdr:cNvPr id="570" name="Straight Connector 569"/>
                            <xdr:cNvCxnSpPr/>
                          </xdr:nvCxnSpPr>
                          <xdr:spPr>
                            <a:xfrm>
                              <a:off x="855095" y="42489690"/>
                              <a:ext cx="582706" cy="0"/>
                            </a:xfrm>
                            <a:prstGeom prst="line">
                              <a:avLst/>
                            </a:prstGeom>
                            <a:ln w="19050">
                              <a:solidFill>
                                <a:srgbClr val="FF0000"/>
                              </a:solidFill>
                            </a:ln>
                          </xdr:spPr>
                          <xdr:style>
                            <a:lnRef idx="1">
                              <a:schemeClr val="accent1"/>
                            </a:lnRef>
                            <a:fillRef idx="0">
                              <a:schemeClr val="accent1"/>
                            </a:fillRef>
                            <a:effectRef idx="0">
                              <a:schemeClr val="accent1"/>
                            </a:effectRef>
                            <a:fontRef idx="minor">
                              <a:schemeClr val="tx1"/>
                            </a:fontRef>
                          </xdr:style>
                        </xdr:cxnSp>
                        <xdr:cxnSp macro="">
                          <xdr:nvCxnSpPr>
                            <xdr:cNvPr id="571" name="Straight Connector 570"/>
                            <xdr:cNvCxnSpPr/>
                          </xdr:nvCxnSpPr>
                          <xdr:spPr>
                            <a:xfrm>
                              <a:off x="853630" y="42583475"/>
                              <a:ext cx="582706" cy="0"/>
                            </a:xfrm>
                            <a:prstGeom prst="line">
                              <a:avLst/>
                            </a:prstGeom>
                            <a:ln w="19050">
                              <a:solidFill>
                                <a:srgbClr val="FF0000"/>
                              </a:solidFill>
                            </a:ln>
                          </xdr:spPr>
                          <xdr:style>
                            <a:lnRef idx="1">
                              <a:schemeClr val="accent1"/>
                            </a:lnRef>
                            <a:fillRef idx="0">
                              <a:schemeClr val="accent1"/>
                            </a:fillRef>
                            <a:effectRef idx="0">
                              <a:schemeClr val="accent1"/>
                            </a:effectRef>
                            <a:fontRef idx="minor">
                              <a:schemeClr val="tx1"/>
                            </a:fontRef>
                          </xdr:style>
                        </xdr:cxnSp>
                        <xdr:cxnSp macro="">
                          <xdr:nvCxnSpPr>
                            <xdr:cNvPr id="572" name="Straight Connector 571"/>
                            <xdr:cNvCxnSpPr/>
                          </xdr:nvCxnSpPr>
                          <xdr:spPr>
                            <a:xfrm>
                              <a:off x="852165" y="42699241"/>
                              <a:ext cx="582706" cy="0"/>
                            </a:xfrm>
                            <a:prstGeom prst="line">
                              <a:avLst/>
                            </a:prstGeom>
                            <a:ln w="19050">
                              <a:solidFill>
                                <a:srgbClr val="FF0000"/>
                              </a:solidFill>
                            </a:ln>
                          </xdr:spPr>
                          <xdr:style>
                            <a:lnRef idx="1">
                              <a:schemeClr val="accent1"/>
                            </a:lnRef>
                            <a:fillRef idx="0">
                              <a:schemeClr val="accent1"/>
                            </a:fillRef>
                            <a:effectRef idx="0">
                              <a:schemeClr val="accent1"/>
                            </a:effectRef>
                            <a:fontRef idx="minor">
                              <a:schemeClr val="tx1"/>
                            </a:fontRef>
                          </xdr:style>
                        </xdr:cxnSp>
                      </xdr:grpSp>
                    </xdr:grpSp>
                    <xdr:grpSp>
                      <xdr:nvGrpSpPr>
                        <xdr:cNvPr id="192" name="Group 191"/>
                        <xdr:cNvGrpSpPr/>
                      </xdr:nvGrpSpPr>
                      <xdr:grpSpPr>
                        <a:xfrm>
                          <a:off x="946704" y="46225424"/>
                          <a:ext cx="3517952" cy="679926"/>
                          <a:chOff x="952500" y="42704845"/>
                          <a:chExt cx="3511769" cy="688427"/>
                        </a:xfrm>
                      </xdr:grpSpPr>
                      <xdr:grpSp>
                        <xdr:nvGrpSpPr>
                          <xdr:cNvPr id="191" name="Group 190"/>
                          <xdr:cNvGrpSpPr/>
                        </xdr:nvGrpSpPr>
                        <xdr:grpSpPr>
                          <a:xfrm>
                            <a:off x="952500" y="42704845"/>
                            <a:ext cx="428297" cy="666093"/>
                            <a:chOff x="952500" y="42704845"/>
                            <a:chExt cx="428297" cy="666093"/>
                          </a:xfrm>
                        </xdr:grpSpPr>
                        <xdr:cxnSp macro="">
                          <xdr:nvCxnSpPr>
                            <xdr:cNvPr id="190" name="Straight Connector 189"/>
                            <xdr:cNvCxnSpPr/>
                          </xdr:nvCxnSpPr>
                          <xdr:spPr>
                            <a:xfrm>
                              <a:off x="952500" y="42704845"/>
                              <a:ext cx="0" cy="656896"/>
                            </a:xfrm>
                            <a:prstGeom prst="line">
                              <a:avLst/>
                            </a:prstGeom>
                            <a:ln w="19050">
                              <a:solidFill>
                                <a:srgbClr val="0070C0"/>
                              </a:solidFill>
                            </a:ln>
                          </xdr:spPr>
                          <xdr:style>
                            <a:lnRef idx="1">
                              <a:schemeClr val="accent1"/>
                            </a:lnRef>
                            <a:fillRef idx="0">
                              <a:schemeClr val="accent1"/>
                            </a:fillRef>
                            <a:effectRef idx="0">
                              <a:schemeClr val="accent1"/>
                            </a:effectRef>
                            <a:fontRef idx="minor">
                              <a:schemeClr val="tx1"/>
                            </a:fontRef>
                          </xdr:style>
                        </xdr:cxnSp>
                        <xdr:cxnSp macro="">
                          <xdr:nvCxnSpPr>
                            <xdr:cNvPr id="593" name="Straight Connector 592"/>
                            <xdr:cNvCxnSpPr/>
                          </xdr:nvCxnSpPr>
                          <xdr:spPr>
                            <a:xfrm>
                              <a:off x="1380797" y="42712728"/>
                              <a:ext cx="0" cy="656896"/>
                            </a:xfrm>
                            <a:prstGeom prst="line">
                              <a:avLst/>
                            </a:prstGeom>
                            <a:ln w="19050">
                              <a:solidFill>
                                <a:srgbClr val="0070C0"/>
                              </a:solidFill>
                            </a:ln>
                          </xdr:spPr>
                          <xdr:style>
                            <a:lnRef idx="1">
                              <a:schemeClr val="accent1"/>
                            </a:lnRef>
                            <a:fillRef idx="0">
                              <a:schemeClr val="accent1"/>
                            </a:fillRef>
                            <a:effectRef idx="0">
                              <a:schemeClr val="accent1"/>
                            </a:effectRef>
                            <a:fontRef idx="minor">
                              <a:schemeClr val="tx1"/>
                            </a:fontRef>
                          </xdr:style>
                        </xdr:cxnSp>
                        <xdr:cxnSp macro="">
                          <xdr:nvCxnSpPr>
                            <xdr:cNvPr id="594" name="Straight Connector 593"/>
                            <xdr:cNvCxnSpPr/>
                          </xdr:nvCxnSpPr>
                          <xdr:spPr>
                            <a:xfrm>
                              <a:off x="1244163" y="42714042"/>
                              <a:ext cx="0" cy="656896"/>
                            </a:xfrm>
                            <a:prstGeom prst="line">
                              <a:avLst/>
                            </a:prstGeom>
                            <a:ln w="19050">
                              <a:solidFill>
                                <a:srgbClr val="0070C0"/>
                              </a:solidFill>
                            </a:ln>
                          </xdr:spPr>
                          <xdr:style>
                            <a:lnRef idx="1">
                              <a:schemeClr val="accent1"/>
                            </a:lnRef>
                            <a:fillRef idx="0">
                              <a:schemeClr val="accent1"/>
                            </a:fillRef>
                            <a:effectRef idx="0">
                              <a:schemeClr val="accent1"/>
                            </a:effectRef>
                            <a:fontRef idx="minor">
                              <a:schemeClr val="tx1"/>
                            </a:fontRef>
                          </xdr:style>
                        </xdr:cxnSp>
                        <xdr:cxnSp macro="">
                          <xdr:nvCxnSpPr>
                            <xdr:cNvPr id="595" name="Straight Connector 594"/>
                            <xdr:cNvCxnSpPr/>
                          </xdr:nvCxnSpPr>
                          <xdr:spPr>
                            <a:xfrm>
                              <a:off x="1094390" y="42708787"/>
                              <a:ext cx="0" cy="656896"/>
                            </a:xfrm>
                            <a:prstGeom prst="line">
                              <a:avLst/>
                            </a:prstGeom>
                            <a:ln w="19050">
                              <a:solidFill>
                                <a:srgbClr val="0070C0"/>
                              </a:solidFill>
                            </a:ln>
                          </xdr:spPr>
                          <xdr:style>
                            <a:lnRef idx="1">
                              <a:schemeClr val="accent1"/>
                            </a:lnRef>
                            <a:fillRef idx="0">
                              <a:schemeClr val="accent1"/>
                            </a:fillRef>
                            <a:effectRef idx="0">
                              <a:schemeClr val="accent1"/>
                            </a:effectRef>
                            <a:fontRef idx="minor">
                              <a:schemeClr val="tx1"/>
                            </a:fontRef>
                          </xdr:style>
                        </xdr:cxnSp>
                      </xdr:grpSp>
                      <xdr:grpSp>
                        <xdr:nvGrpSpPr>
                          <xdr:cNvPr id="596" name="Group 595"/>
                          <xdr:cNvGrpSpPr/>
                        </xdr:nvGrpSpPr>
                        <xdr:grpSpPr>
                          <a:xfrm>
                            <a:off x="2385848" y="42725865"/>
                            <a:ext cx="428297" cy="666093"/>
                            <a:chOff x="952500" y="42704845"/>
                            <a:chExt cx="428297" cy="666093"/>
                          </a:xfrm>
                        </xdr:grpSpPr>
                        <xdr:cxnSp macro="">
                          <xdr:nvCxnSpPr>
                            <xdr:cNvPr id="597" name="Straight Connector 596"/>
                            <xdr:cNvCxnSpPr/>
                          </xdr:nvCxnSpPr>
                          <xdr:spPr>
                            <a:xfrm>
                              <a:off x="952500" y="42704845"/>
                              <a:ext cx="0" cy="656896"/>
                            </a:xfrm>
                            <a:prstGeom prst="line">
                              <a:avLst/>
                            </a:prstGeom>
                            <a:ln w="19050">
                              <a:solidFill>
                                <a:srgbClr val="0070C0"/>
                              </a:solidFill>
                            </a:ln>
                          </xdr:spPr>
                          <xdr:style>
                            <a:lnRef idx="1">
                              <a:schemeClr val="accent1"/>
                            </a:lnRef>
                            <a:fillRef idx="0">
                              <a:schemeClr val="accent1"/>
                            </a:fillRef>
                            <a:effectRef idx="0">
                              <a:schemeClr val="accent1"/>
                            </a:effectRef>
                            <a:fontRef idx="minor">
                              <a:schemeClr val="tx1"/>
                            </a:fontRef>
                          </xdr:style>
                        </xdr:cxnSp>
                        <xdr:cxnSp macro="">
                          <xdr:nvCxnSpPr>
                            <xdr:cNvPr id="598" name="Straight Connector 597"/>
                            <xdr:cNvCxnSpPr/>
                          </xdr:nvCxnSpPr>
                          <xdr:spPr>
                            <a:xfrm>
                              <a:off x="1380797" y="42712728"/>
                              <a:ext cx="0" cy="656896"/>
                            </a:xfrm>
                            <a:prstGeom prst="line">
                              <a:avLst/>
                            </a:prstGeom>
                            <a:ln w="19050">
                              <a:solidFill>
                                <a:srgbClr val="0070C0"/>
                              </a:solidFill>
                            </a:ln>
                          </xdr:spPr>
                          <xdr:style>
                            <a:lnRef idx="1">
                              <a:schemeClr val="accent1"/>
                            </a:lnRef>
                            <a:fillRef idx="0">
                              <a:schemeClr val="accent1"/>
                            </a:fillRef>
                            <a:effectRef idx="0">
                              <a:schemeClr val="accent1"/>
                            </a:effectRef>
                            <a:fontRef idx="minor">
                              <a:schemeClr val="tx1"/>
                            </a:fontRef>
                          </xdr:style>
                        </xdr:cxnSp>
                        <xdr:cxnSp macro="">
                          <xdr:nvCxnSpPr>
                            <xdr:cNvPr id="599" name="Straight Connector 598"/>
                            <xdr:cNvCxnSpPr/>
                          </xdr:nvCxnSpPr>
                          <xdr:spPr>
                            <a:xfrm>
                              <a:off x="1244163" y="42714042"/>
                              <a:ext cx="0" cy="656896"/>
                            </a:xfrm>
                            <a:prstGeom prst="line">
                              <a:avLst/>
                            </a:prstGeom>
                            <a:ln w="19050">
                              <a:solidFill>
                                <a:srgbClr val="0070C0"/>
                              </a:solidFill>
                            </a:ln>
                          </xdr:spPr>
                          <xdr:style>
                            <a:lnRef idx="1">
                              <a:schemeClr val="accent1"/>
                            </a:lnRef>
                            <a:fillRef idx="0">
                              <a:schemeClr val="accent1"/>
                            </a:fillRef>
                            <a:effectRef idx="0">
                              <a:schemeClr val="accent1"/>
                            </a:effectRef>
                            <a:fontRef idx="minor">
                              <a:schemeClr val="tx1"/>
                            </a:fontRef>
                          </xdr:style>
                        </xdr:cxnSp>
                        <xdr:cxnSp macro="">
                          <xdr:nvCxnSpPr>
                            <xdr:cNvPr id="600" name="Straight Connector 599"/>
                            <xdr:cNvCxnSpPr/>
                          </xdr:nvCxnSpPr>
                          <xdr:spPr>
                            <a:xfrm>
                              <a:off x="1094390" y="42708787"/>
                              <a:ext cx="0" cy="656896"/>
                            </a:xfrm>
                            <a:prstGeom prst="line">
                              <a:avLst/>
                            </a:prstGeom>
                            <a:ln w="19050">
                              <a:solidFill>
                                <a:srgbClr val="0070C0"/>
                              </a:solidFill>
                            </a:ln>
                          </xdr:spPr>
                          <xdr:style>
                            <a:lnRef idx="1">
                              <a:schemeClr val="accent1"/>
                            </a:lnRef>
                            <a:fillRef idx="0">
                              <a:schemeClr val="accent1"/>
                            </a:fillRef>
                            <a:effectRef idx="0">
                              <a:schemeClr val="accent1"/>
                            </a:effectRef>
                            <a:fontRef idx="minor">
                              <a:schemeClr val="tx1"/>
                            </a:fontRef>
                          </xdr:style>
                        </xdr:cxnSp>
                      </xdr:grpSp>
                      <xdr:grpSp>
                        <xdr:nvGrpSpPr>
                          <xdr:cNvPr id="601" name="Group 600"/>
                          <xdr:cNvGrpSpPr/>
                        </xdr:nvGrpSpPr>
                        <xdr:grpSpPr>
                          <a:xfrm>
                            <a:off x="4035972" y="42727179"/>
                            <a:ext cx="428297" cy="666093"/>
                            <a:chOff x="952500" y="42704845"/>
                            <a:chExt cx="428297" cy="666093"/>
                          </a:xfrm>
                        </xdr:grpSpPr>
                        <xdr:cxnSp macro="">
                          <xdr:nvCxnSpPr>
                            <xdr:cNvPr id="602" name="Straight Connector 601"/>
                            <xdr:cNvCxnSpPr/>
                          </xdr:nvCxnSpPr>
                          <xdr:spPr>
                            <a:xfrm>
                              <a:off x="952500" y="42704845"/>
                              <a:ext cx="0" cy="656896"/>
                            </a:xfrm>
                            <a:prstGeom prst="line">
                              <a:avLst/>
                            </a:prstGeom>
                            <a:ln w="19050">
                              <a:solidFill>
                                <a:srgbClr val="0070C0"/>
                              </a:solidFill>
                            </a:ln>
                          </xdr:spPr>
                          <xdr:style>
                            <a:lnRef idx="1">
                              <a:schemeClr val="accent1"/>
                            </a:lnRef>
                            <a:fillRef idx="0">
                              <a:schemeClr val="accent1"/>
                            </a:fillRef>
                            <a:effectRef idx="0">
                              <a:schemeClr val="accent1"/>
                            </a:effectRef>
                            <a:fontRef idx="minor">
                              <a:schemeClr val="tx1"/>
                            </a:fontRef>
                          </xdr:style>
                        </xdr:cxnSp>
                        <xdr:cxnSp macro="">
                          <xdr:nvCxnSpPr>
                            <xdr:cNvPr id="603" name="Straight Connector 602"/>
                            <xdr:cNvCxnSpPr/>
                          </xdr:nvCxnSpPr>
                          <xdr:spPr>
                            <a:xfrm>
                              <a:off x="1380797" y="42712728"/>
                              <a:ext cx="0" cy="656896"/>
                            </a:xfrm>
                            <a:prstGeom prst="line">
                              <a:avLst/>
                            </a:prstGeom>
                            <a:ln w="19050">
                              <a:solidFill>
                                <a:srgbClr val="0070C0"/>
                              </a:solidFill>
                            </a:ln>
                          </xdr:spPr>
                          <xdr:style>
                            <a:lnRef idx="1">
                              <a:schemeClr val="accent1"/>
                            </a:lnRef>
                            <a:fillRef idx="0">
                              <a:schemeClr val="accent1"/>
                            </a:fillRef>
                            <a:effectRef idx="0">
                              <a:schemeClr val="accent1"/>
                            </a:effectRef>
                            <a:fontRef idx="minor">
                              <a:schemeClr val="tx1"/>
                            </a:fontRef>
                          </xdr:style>
                        </xdr:cxnSp>
                        <xdr:cxnSp macro="">
                          <xdr:nvCxnSpPr>
                            <xdr:cNvPr id="604" name="Straight Connector 603"/>
                            <xdr:cNvCxnSpPr/>
                          </xdr:nvCxnSpPr>
                          <xdr:spPr>
                            <a:xfrm>
                              <a:off x="1244163" y="42714042"/>
                              <a:ext cx="0" cy="656896"/>
                            </a:xfrm>
                            <a:prstGeom prst="line">
                              <a:avLst/>
                            </a:prstGeom>
                            <a:ln w="19050">
                              <a:solidFill>
                                <a:srgbClr val="0070C0"/>
                              </a:solidFill>
                            </a:ln>
                          </xdr:spPr>
                          <xdr:style>
                            <a:lnRef idx="1">
                              <a:schemeClr val="accent1"/>
                            </a:lnRef>
                            <a:fillRef idx="0">
                              <a:schemeClr val="accent1"/>
                            </a:fillRef>
                            <a:effectRef idx="0">
                              <a:schemeClr val="accent1"/>
                            </a:effectRef>
                            <a:fontRef idx="minor">
                              <a:schemeClr val="tx1"/>
                            </a:fontRef>
                          </xdr:style>
                        </xdr:cxnSp>
                        <xdr:cxnSp macro="">
                          <xdr:nvCxnSpPr>
                            <xdr:cNvPr id="605" name="Straight Connector 604"/>
                            <xdr:cNvCxnSpPr/>
                          </xdr:nvCxnSpPr>
                          <xdr:spPr>
                            <a:xfrm>
                              <a:off x="1094390" y="42708787"/>
                              <a:ext cx="0" cy="656896"/>
                            </a:xfrm>
                            <a:prstGeom prst="line">
                              <a:avLst/>
                            </a:prstGeom>
                            <a:ln w="19050">
                              <a:solidFill>
                                <a:srgbClr val="0070C0"/>
                              </a:solidFill>
                            </a:ln>
                          </xdr:spPr>
                          <xdr:style>
                            <a:lnRef idx="1">
                              <a:schemeClr val="accent1"/>
                            </a:lnRef>
                            <a:fillRef idx="0">
                              <a:schemeClr val="accent1"/>
                            </a:fillRef>
                            <a:effectRef idx="0">
                              <a:schemeClr val="accent1"/>
                            </a:effectRef>
                            <a:fontRef idx="minor">
                              <a:schemeClr val="tx1"/>
                            </a:fontRef>
                          </xdr:style>
                        </xdr:cxnSp>
                      </xdr:grpSp>
                    </xdr:grpSp>
                    <xdr:grpSp>
                      <xdr:nvGrpSpPr>
                        <xdr:cNvPr id="606" name="Group 605"/>
                        <xdr:cNvGrpSpPr/>
                      </xdr:nvGrpSpPr>
                      <xdr:grpSpPr>
                        <a:xfrm>
                          <a:off x="954587" y="47456525"/>
                          <a:ext cx="3517952" cy="972594"/>
                          <a:chOff x="952500" y="42704845"/>
                          <a:chExt cx="3511769" cy="688427"/>
                        </a:xfrm>
                      </xdr:grpSpPr>
                      <xdr:grpSp>
                        <xdr:nvGrpSpPr>
                          <xdr:cNvPr id="607" name="Group 606"/>
                          <xdr:cNvGrpSpPr/>
                        </xdr:nvGrpSpPr>
                        <xdr:grpSpPr>
                          <a:xfrm>
                            <a:off x="952500" y="42704845"/>
                            <a:ext cx="428297" cy="666093"/>
                            <a:chOff x="952500" y="42704845"/>
                            <a:chExt cx="428297" cy="666093"/>
                          </a:xfrm>
                        </xdr:grpSpPr>
                        <xdr:cxnSp macro="">
                          <xdr:nvCxnSpPr>
                            <xdr:cNvPr id="618" name="Straight Connector 617"/>
                            <xdr:cNvCxnSpPr/>
                          </xdr:nvCxnSpPr>
                          <xdr:spPr>
                            <a:xfrm>
                              <a:off x="952500" y="42704845"/>
                              <a:ext cx="0" cy="656896"/>
                            </a:xfrm>
                            <a:prstGeom prst="line">
                              <a:avLst/>
                            </a:prstGeom>
                            <a:ln w="19050">
                              <a:solidFill>
                                <a:srgbClr val="0070C0"/>
                              </a:solidFill>
                            </a:ln>
                          </xdr:spPr>
                          <xdr:style>
                            <a:lnRef idx="1">
                              <a:schemeClr val="accent1"/>
                            </a:lnRef>
                            <a:fillRef idx="0">
                              <a:schemeClr val="accent1"/>
                            </a:fillRef>
                            <a:effectRef idx="0">
                              <a:schemeClr val="accent1"/>
                            </a:effectRef>
                            <a:fontRef idx="minor">
                              <a:schemeClr val="tx1"/>
                            </a:fontRef>
                          </xdr:style>
                        </xdr:cxnSp>
                        <xdr:cxnSp macro="">
                          <xdr:nvCxnSpPr>
                            <xdr:cNvPr id="619" name="Straight Connector 618"/>
                            <xdr:cNvCxnSpPr/>
                          </xdr:nvCxnSpPr>
                          <xdr:spPr>
                            <a:xfrm>
                              <a:off x="1380797" y="42712728"/>
                              <a:ext cx="0" cy="656896"/>
                            </a:xfrm>
                            <a:prstGeom prst="line">
                              <a:avLst/>
                            </a:prstGeom>
                            <a:ln w="19050">
                              <a:solidFill>
                                <a:srgbClr val="0070C0"/>
                              </a:solidFill>
                            </a:ln>
                          </xdr:spPr>
                          <xdr:style>
                            <a:lnRef idx="1">
                              <a:schemeClr val="accent1"/>
                            </a:lnRef>
                            <a:fillRef idx="0">
                              <a:schemeClr val="accent1"/>
                            </a:fillRef>
                            <a:effectRef idx="0">
                              <a:schemeClr val="accent1"/>
                            </a:effectRef>
                            <a:fontRef idx="minor">
                              <a:schemeClr val="tx1"/>
                            </a:fontRef>
                          </xdr:style>
                        </xdr:cxnSp>
                        <xdr:cxnSp macro="">
                          <xdr:nvCxnSpPr>
                            <xdr:cNvPr id="620" name="Straight Connector 619"/>
                            <xdr:cNvCxnSpPr/>
                          </xdr:nvCxnSpPr>
                          <xdr:spPr>
                            <a:xfrm>
                              <a:off x="1244163" y="42714042"/>
                              <a:ext cx="0" cy="656896"/>
                            </a:xfrm>
                            <a:prstGeom prst="line">
                              <a:avLst/>
                            </a:prstGeom>
                            <a:ln w="19050">
                              <a:solidFill>
                                <a:srgbClr val="0070C0"/>
                              </a:solidFill>
                            </a:ln>
                          </xdr:spPr>
                          <xdr:style>
                            <a:lnRef idx="1">
                              <a:schemeClr val="accent1"/>
                            </a:lnRef>
                            <a:fillRef idx="0">
                              <a:schemeClr val="accent1"/>
                            </a:fillRef>
                            <a:effectRef idx="0">
                              <a:schemeClr val="accent1"/>
                            </a:effectRef>
                            <a:fontRef idx="minor">
                              <a:schemeClr val="tx1"/>
                            </a:fontRef>
                          </xdr:style>
                        </xdr:cxnSp>
                        <xdr:cxnSp macro="">
                          <xdr:nvCxnSpPr>
                            <xdr:cNvPr id="621" name="Straight Connector 620"/>
                            <xdr:cNvCxnSpPr/>
                          </xdr:nvCxnSpPr>
                          <xdr:spPr>
                            <a:xfrm>
                              <a:off x="1094390" y="42708787"/>
                              <a:ext cx="0" cy="656896"/>
                            </a:xfrm>
                            <a:prstGeom prst="line">
                              <a:avLst/>
                            </a:prstGeom>
                            <a:ln w="19050">
                              <a:solidFill>
                                <a:srgbClr val="0070C0"/>
                              </a:solidFill>
                            </a:ln>
                          </xdr:spPr>
                          <xdr:style>
                            <a:lnRef idx="1">
                              <a:schemeClr val="accent1"/>
                            </a:lnRef>
                            <a:fillRef idx="0">
                              <a:schemeClr val="accent1"/>
                            </a:fillRef>
                            <a:effectRef idx="0">
                              <a:schemeClr val="accent1"/>
                            </a:effectRef>
                            <a:fontRef idx="minor">
                              <a:schemeClr val="tx1"/>
                            </a:fontRef>
                          </xdr:style>
                        </xdr:cxnSp>
                      </xdr:grpSp>
                      <xdr:grpSp>
                        <xdr:nvGrpSpPr>
                          <xdr:cNvPr id="608" name="Group 607"/>
                          <xdr:cNvGrpSpPr/>
                        </xdr:nvGrpSpPr>
                        <xdr:grpSpPr>
                          <a:xfrm>
                            <a:off x="2385848" y="42725865"/>
                            <a:ext cx="428297" cy="666093"/>
                            <a:chOff x="952500" y="42704845"/>
                            <a:chExt cx="428297" cy="666093"/>
                          </a:xfrm>
                        </xdr:grpSpPr>
                        <xdr:cxnSp macro="">
                          <xdr:nvCxnSpPr>
                            <xdr:cNvPr id="614" name="Straight Connector 613"/>
                            <xdr:cNvCxnSpPr/>
                          </xdr:nvCxnSpPr>
                          <xdr:spPr>
                            <a:xfrm>
                              <a:off x="952500" y="42704845"/>
                              <a:ext cx="0" cy="656896"/>
                            </a:xfrm>
                            <a:prstGeom prst="line">
                              <a:avLst/>
                            </a:prstGeom>
                            <a:ln w="19050">
                              <a:solidFill>
                                <a:srgbClr val="0070C0"/>
                              </a:solidFill>
                            </a:ln>
                          </xdr:spPr>
                          <xdr:style>
                            <a:lnRef idx="1">
                              <a:schemeClr val="accent1"/>
                            </a:lnRef>
                            <a:fillRef idx="0">
                              <a:schemeClr val="accent1"/>
                            </a:fillRef>
                            <a:effectRef idx="0">
                              <a:schemeClr val="accent1"/>
                            </a:effectRef>
                            <a:fontRef idx="minor">
                              <a:schemeClr val="tx1"/>
                            </a:fontRef>
                          </xdr:style>
                        </xdr:cxnSp>
                        <xdr:cxnSp macro="">
                          <xdr:nvCxnSpPr>
                            <xdr:cNvPr id="615" name="Straight Connector 614"/>
                            <xdr:cNvCxnSpPr/>
                          </xdr:nvCxnSpPr>
                          <xdr:spPr>
                            <a:xfrm>
                              <a:off x="1380797" y="42712728"/>
                              <a:ext cx="0" cy="656896"/>
                            </a:xfrm>
                            <a:prstGeom prst="line">
                              <a:avLst/>
                            </a:prstGeom>
                            <a:ln w="19050">
                              <a:solidFill>
                                <a:srgbClr val="0070C0"/>
                              </a:solidFill>
                            </a:ln>
                          </xdr:spPr>
                          <xdr:style>
                            <a:lnRef idx="1">
                              <a:schemeClr val="accent1"/>
                            </a:lnRef>
                            <a:fillRef idx="0">
                              <a:schemeClr val="accent1"/>
                            </a:fillRef>
                            <a:effectRef idx="0">
                              <a:schemeClr val="accent1"/>
                            </a:effectRef>
                            <a:fontRef idx="minor">
                              <a:schemeClr val="tx1"/>
                            </a:fontRef>
                          </xdr:style>
                        </xdr:cxnSp>
                        <xdr:cxnSp macro="">
                          <xdr:nvCxnSpPr>
                            <xdr:cNvPr id="616" name="Straight Connector 615"/>
                            <xdr:cNvCxnSpPr/>
                          </xdr:nvCxnSpPr>
                          <xdr:spPr>
                            <a:xfrm>
                              <a:off x="1244163" y="42714042"/>
                              <a:ext cx="0" cy="656896"/>
                            </a:xfrm>
                            <a:prstGeom prst="line">
                              <a:avLst/>
                            </a:prstGeom>
                            <a:ln w="19050">
                              <a:solidFill>
                                <a:srgbClr val="0070C0"/>
                              </a:solidFill>
                            </a:ln>
                          </xdr:spPr>
                          <xdr:style>
                            <a:lnRef idx="1">
                              <a:schemeClr val="accent1"/>
                            </a:lnRef>
                            <a:fillRef idx="0">
                              <a:schemeClr val="accent1"/>
                            </a:fillRef>
                            <a:effectRef idx="0">
                              <a:schemeClr val="accent1"/>
                            </a:effectRef>
                            <a:fontRef idx="minor">
                              <a:schemeClr val="tx1"/>
                            </a:fontRef>
                          </xdr:style>
                        </xdr:cxnSp>
                        <xdr:cxnSp macro="">
                          <xdr:nvCxnSpPr>
                            <xdr:cNvPr id="617" name="Straight Connector 616"/>
                            <xdr:cNvCxnSpPr/>
                          </xdr:nvCxnSpPr>
                          <xdr:spPr>
                            <a:xfrm>
                              <a:off x="1094390" y="42708787"/>
                              <a:ext cx="0" cy="656896"/>
                            </a:xfrm>
                            <a:prstGeom prst="line">
                              <a:avLst/>
                            </a:prstGeom>
                            <a:ln w="19050">
                              <a:solidFill>
                                <a:srgbClr val="0070C0"/>
                              </a:solidFill>
                            </a:ln>
                          </xdr:spPr>
                          <xdr:style>
                            <a:lnRef idx="1">
                              <a:schemeClr val="accent1"/>
                            </a:lnRef>
                            <a:fillRef idx="0">
                              <a:schemeClr val="accent1"/>
                            </a:fillRef>
                            <a:effectRef idx="0">
                              <a:schemeClr val="accent1"/>
                            </a:effectRef>
                            <a:fontRef idx="minor">
                              <a:schemeClr val="tx1"/>
                            </a:fontRef>
                          </xdr:style>
                        </xdr:cxnSp>
                      </xdr:grpSp>
                      <xdr:grpSp>
                        <xdr:nvGrpSpPr>
                          <xdr:cNvPr id="609" name="Group 608"/>
                          <xdr:cNvGrpSpPr/>
                        </xdr:nvGrpSpPr>
                        <xdr:grpSpPr>
                          <a:xfrm>
                            <a:off x="4035972" y="42727179"/>
                            <a:ext cx="428297" cy="666093"/>
                            <a:chOff x="952500" y="42704845"/>
                            <a:chExt cx="428297" cy="666093"/>
                          </a:xfrm>
                        </xdr:grpSpPr>
                        <xdr:cxnSp macro="">
                          <xdr:nvCxnSpPr>
                            <xdr:cNvPr id="610" name="Straight Connector 609"/>
                            <xdr:cNvCxnSpPr/>
                          </xdr:nvCxnSpPr>
                          <xdr:spPr>
                            <a:xfrm>
                              <a:off x="952500" y="42704845"/>
                              <a:ext cx="0" cy="656896"/>
                            </a:xfrm>
                            <a:prstGeom prst="line">
                              <a:avLst/>
                            </a:prstGeom>
                            <a:ln w="19050">
                              <a:solidFill>
                                <a:srgbClr val="0070C0"/>
                              </a:solidFill>
                            </a:ln>
                          </xdr:spPr>
                          <xdr:style>
                            <a:lnRef idx="1">
                              <a:schemeClr val="accent1"/>
                            </a:lnRef>
                            <a:fillRef idx="0">
                              <a:schemeClr val="accent1"/>
                            </a:fillRef>
                            <a:effectRef idx="0">
                              <a:schemeClr val="accent1"/>
                            </a:effectRef>
                            <a:fontRef idx="minor">
                              <a:schemeClr val="tx1"/>
                            </a:fontRef>
                          </xdr:style>
                        </xdr:cxnSp>
                        <xdr:cxnSp macro="">
                          <xdr:nvCxnSpPr>
                            <xdr:cNvPr id="611" name="Straight Connector 610"/>
                            <xdr:cNvCxnSpPr/>
                          </xdr:nvCxnSpPr>
                          <xdr:spPr>
                            <a:xfrm>
                              <a:off x="1380797" y="42712728"/>
                              <a:ext cx="0" cy="656896"/>
                            </a:xfrm>
                            <a:prstGeom prst="line">
                              <a:avLst/>
                            </a:prstGeom>
                            <a:ln w="19050">
                              <a:solidFill>
                                <a:srgbClr val="0070C0"/>
                              </a:solidFill>
                            </a:ln>
                          </xdr:spPr>
                          <xdr:style>
                            <a:lnRef idx="1">
                              <a:schemeClr val="accent1"/>
                            </a:lnRef>
                            <a:fillRef idx="0">
                              <a:schemeClr val="accent1"/>
                            </a:fillRef>
                            <a:effectRef idx="0">
                              <a:schemeClr val="accent1"/>
                            </a:effectRef>
                            <a:fontRef idx="minor">
                              <a:schemeClr val="tx1"/>
                            </a:fontRef>
                          </xdr:style>
                        </xdr:cxnSp>
                        <xdr:cxnSp macro="">
                          <xdr:nvCxnSpPr>
                            <xdr:cNvPr id="612" name="Straight Connector 611"/>
                            <xdr:cNvCxnSpPr/>
                          </xdr:nvCxnSpPr>
                          <xdr:spPr>
                            <a:xfrm>
                              <a:off x="1244163" y="42714042"/>
                              <a:ext cx="0" cy="656896"/>
                            </a:xfrm>
                            <a:prstGeom prst="line">
                              <a:avLst/>
                            </a:prstGeom>
                            <a:ln w="19050">
                              <a:solidFill>
                                <a:srgbClr val="0070C0"/>
                              </a:solidFill>
                            </a:ln>
                          </xdr:spPr>
                          <xdr:style>
                            <a:lnRef idx="1">
                              <a:schemeClr val="accent1"/>
                            </a:lnRef>
                            <a:fillRef idx="0">
                              <a:schemeClr val="accent1"/>
                            </a:fillRef>
                            <a:effectRef idx="0">
                              <a:schemeClr val="accent1"/>
                            </a:effectRef>
                            <a:fontRef idx="minor">
                              <a:schemeClr val="tx1"/>
                            </a:fontRef>
                          </xdr:style>
                        </xdr:cxnSp>
                        <xdr:cxnSp macro="">
                          <xdr:nvCxnSpPr>
                            <xdr:cNvPr id="613" name="Straight Connector 612"/>
                            <xdr:cNvCxnSpPr/>
                          </xdr:nvCxnSpPr>
                          <xdr:spPr>
                            <a:xfrm>
                              <a:off x="1094390" y="42708787"/>
                              <a:ext cx="0" cy="656896"/>
                            </a:xfrm>
                            <a:prstGeom prst="line">
                              <a:avLst/>
                            </a:prstGeom>
                            <a:ln w="19050">
                              <a:solidFill>
                                <a:srgbClr val="0070C0"/>
                              </a:solidFill>
                            </a:ln>
                          </xdr:spPr>
                          <xdr:style>
                            <a:lnRef idx="1">
                              <a:schemeClr val="accent1"/>
                            </a:lnRef>
                            <a:fillRef idx="0">
                              <a:schemeClr val="accent1"/>
                            </a:fillRef>
                            <a:effectRef idx="0">
                              <a:schemeClr val="accent1"/>
                            </a:effectRef>
                            <a:fontRef idx="minor">
                              <a:schemeClr val="tx1"/>
                            </a:fontRef>
                          </xdr:style>
                        </xdr:cxnSp>
                      </xdr:grpSp>
                    </xdr:grpSp>
                    <xdr:grpSp>
                      <xdr:nvGrpSpPr>
                        <xdr:cNvPr id="622" name="Group 621"/>
                        <xdr:cNvGrpSpPr/>
                      </xdr:nvGrpSpPr>
                      <xdr:grpSpPr>
                        <a:xfrm>
                          <a:off x="949332" y="49085397"/>
                          <a:ext cx="3517952" cy="968342"/>
                          <a:chOff x="952500" y="42704845"/>
                          <a:chExt cx="3511769" cy="688427"/>
                        </a:xfrm>
                      </xdr:grpSpPr>
                      <xdr:grpSp>
                        <xdr:nvGrpSpPr>
                          <xdr:cNvPr id="623" name="Group 622"/>
                          <xdr:cNvGrpSpPr/>
                        </xdr:nvGrpSpPr>
                        <xdr:grpSpPr>
                          <a:xfrm>
                            <a:off x="952500" y="42704845"/>
                            <a:ext cx="428297" cy="666093"/>
                            <a:chOff x="952500" y="42704845"/>
                            <a:chExt cx="428297" cy="666093"/>
                          </a:xfrm>
                        </xdr:grpSpPr>
                        <xdr:cxnSp macro="">
                          <xdr:nvCxnSpPr>
                            <xdr:cNvPr id="634" name="Straight Connector 633"/>
                            <xdr:cNvCxnSpPr/>
                          </xdr:nvCxnSpPr>
                          <xdr:spPr>
                            <a:xfrm>
                              <a:off x="952500" y="42704845"/>
                              <a:ext cx="0" cy="656896"/>
                            </a:xfrm>
                            <a:prstGeom prst="line">
                              <a:avLst/>
                            </a:prstGeom>
                            <a:ln w="19050">
                              <a:solidFill>
                                <a:srgbClr val="0070C0"/>
                              </a:solidFill>
                            </a:ln>
                          </xdr:spPr>
                          <xdr:style>
                            <a:lnRef idx="1">
                              <a:schemeClr val="accent1"/>
                            </a:lnRef>
                            <a:fillRef idx="0">
                              <a:schemeClr val="accent1"/>
                            </a:fillRef>
                            <a:effectRef idx="0">
                              <a:schemeClr val="accent1"/>
                            </a:effectRef>
                            <a:fontRef idx="minor">
                              <a:schemeClr val="tx1"/>
                            </a:fontRef>
                          </xdr:style>
                        </xdr:cxnSp>
                        <xdr:cxnSp macro="">
                          <xdr:nvCxnSpPr>
                            <xdr:cNvPr id="635" name="Straight Connector 634"/>
                            <xdr:cNvCxnSpPr/>
                          </xdr:nvCxnSpPr>
                          <xdr:spPr>
                            <a:xfrm>
                              <a:off x="1380797" y="42712728"/>
                              <a:ext cx="0" cy="656896"/>
                            </a:xfrm>
                            <a:prstGeom prst="line">
                              <a:avLst/>
                            </a:prstGeom>
                            <a:ln w="19050">
                              <a:solidFill>
                                <a:srgbClr val="0070C0"/>
                              </a:solidFill>
                            </a:ln>
                          </xdr:spPr>
                          <xdr:style>
                            <a:lnRef idx="1">
                              <a:schemeClr val="accent1"/>
                            </a:lnRef>
                            <a:fillRef idx="0">
                              <a:schemeClr val="accent1"/>
                            </a:fillRef>
                            <a:effectRef idx="0">
                              <a:schemeClr val="accent1"/>
                            </a:effectRef>
                            <a:fontRef idx="minor">
                              <a:schemeClr val="tx1"/>
                            </a:fontRef>
                          </xdr:style>
                        </xdr:cxnSp>
                        <xdr:cxnSp macro="">
                          <xdr:nvCxnSpPr>
                            <xdr:cNvPr id="636" name="Straight Connector 635"/>
                            <xdr:cNvCxnSpPr/>
                          </xdr:nvCxnSpPr>
                          <xdr:spPr>
                            <a:xfrm>
                              <a:off x="1244163" y="42714042"/>
                              <a:ext cx="0" cy="656896"/>
                            </a:xfrm>
                            <a:prstGeom prst="line">
                              <a:avLst/>
                            </a:prstGeom>
                            <a:ln w="19050">
                              <a:solidFill>
                                <a:srgbClr val="0070C0"/>
                              </a:solidFill>
                            </a:ln>
                          </xdr:spPr>
                          <xdr:style>
                            <a:lnRef idx="1">
                              <a:schemeClr val="accent1"/>
                            </a:lnRef>
                            <a:fillRef idx="0">
                              <a:schemeClr val="accent1"/>
                            </a:fillRef>
                            <a:effectRef idx="0">
                              <a:schemeClr val="accent1"/>
                            </a:effectRef>
                            <a:fontRef idx="minor">
                              <a:schemeClr val="tx1"/>
                            </a:fontRef>
                          </xdr:style>
                        </xdr:cxnSp>
                        <xdr:cxnSp macro="">
                          <xdr:nvCxnSpPr>
                            <xdr:cNvPr id="637" name="Straight Connector 636"/>
                            <xdr:cNvCxnSpPr/>
                          </xdr:nvCxnSpPr>
                          <xdr:spPr>
                            <a:xfrm>
                              <a:off x="1094390" y="42708787"/>
                              <a:ext cx="0" cy="656896"/>
                            </a:xfrm>
                            <a:prstGeom prst="line">
                              <a:avLst/>
                            </a:prstGeom>
                            <a:ln w="19050">
                              <a:solidFill>
                                <a:srgbClr val="0070C0"/>
                              </a:solidFill>
                            </a:ln>
                          </xdr:spPr>
                          <xdr:style>
                            <a:lnRef idx="1">
                              <a:schemeClr val="accent1"/>
                            </a:lnRef>
                            <a:fillRef idx="0">
                              <a:schemeClr val="accent1"/>
                            </a:fillRef>
                            <a:effectRef idx="0">
                              <a:schemeClr val="accent1"/>
                            </a:effectRef>
                            <a:fontRef idx="minor">
                              <a:schemeClr val="tx1"/>
                            </a:fontRef>
                          </xdr:style>
                        </xdr:cxnSp>
                      </xdr:grpSp>
                      <xdr:grpSp>
                        <xdr:nvGrpSpPr>
                          <xdr:cNvPr id="624" name="Group 623"/>
                          <xdr:cNvGrpSpPr/>
                        </xdr:nvGrpSpPr>
                        <xdr:grpSpPr>
                          <a:xfrm>
                            <a:off x="2385848" y="42725865"/>
                            <a:ext cx="428297" cy="666093"/>
                            <a:chOff x="952500" y="42704845"/>
                            <a:chExt cx="428297" cy="666093"/>
                          </a:xfrm>
                        </xdr:grpSpPr>
                        <xdr:cxnSp macro="">
                          <xdr:nvCxnSpPr>
                            <xdr:cNvPr id="630" name="Straight Connector 629"/>
                            <xdr:cNvCxnSpPr/>
                          </xdr:nvCxnSpPr>
                          <xdr:spPr>
                            <a:xfrm>
                              <a:off x="952500" y="42704845"/>
                              <a:ext cx="0" cy="656896"/>
                            </a:xfrm>
                            <a:prstGeom prst="line">
                              <a:avLst/>
                            </a:prstGeom>
                            <a:ln w="19050">
                              <a:solidFill>
                                <a:srgbClr val="0070C0"/>
                              </a:solidFill>
                            </a:ln>
                          </xdr:spPr>
                          <xdr:style>
                            <a:lnRef idx="1">
                              <a:schemeClr val="accent1"/>
                            </a:lnRef>
                            <a:fillRef idx="0">
                              <a:schemeClr val="accent1"/>
                            </a:fillRef>
                            <a:effectRef idx="0">
                              <a:schemeClr val="accent1"/>
                            </a:effectRef>
                            <a:fontRef idx="minor">
                              <a:schemeClr val="tx1"/>
                            </a:fontRef>
                          </xdr:style>
                        </xdr:cxnSp>
                        <xdr:cxnSp macro="">
                          <xdr:nvCxnSpPr>
                            <xdr:cNvPr id="631" name="Straight Connector 630"/>
                            <xdr:cNvCxnSpPr/>
                          </xdr:nvCxnSpPr>
                          <xdr:spPr>
                            <a:xfrm>
                              <a:off x="1380797" y="42712728"/>
                              <a:ext cx="0" cy="656896"/>
                            </a:xfrm>
                            <a:prstGeom prst="line">
                              <a:avLst/>
                            </a:prstGeom>
                            <a:ln w="19050">
                              <a:solidFill>
                                <a:srgbClr val="0070C0"/>
                              </a:solidFill>
                            </a:ln>
                          </xdr:spPr>
                          <xdr:style>
                            <a:lnRef idx="1">
                              <a:schemeClr val="accent1"/>
                            </a:lnRef>
                            <a:fillRef idx="0">
                              <a:schemeClr val="accent1"/>
                            </a:fillRef>
                            <a:effectRef idx="0">
                              <a:schemeClr val="accent1"/>
                            </a:effectRef>
                            <a:fontRef idx="minor">
                              <a:schemeClr val="tx1"/>
                            </a:fontRef>
                          </xdr:style>
                        </xdr:cxnSp>
                        <xdr:cxnSp macro="">
                          <xdr:nvCxnSpPr>
                            <xdr:cNvPr id="632" name="Straight Connector 631"/>
                            <xdr:cNvCxnSpPr/>
                          </xdr:nvCxnSpPr>
                          <xdr:spPr>
                            <a:xfrm>
                              <a:off x="1244163" y="42714042"/>
                              <a:ext cx="0" cy="656896"/>
                            </a:xfrm>
                            <a:prstGeom prst="line">
                              <a:avLst/>
                            </a:prstGeom>
                            <a:ln w="19050">
                              <a:solidFill>
                                <a:srgbClr val="0070C0"/>
                              </a:solidFill>
                            </a:ln>
                          </xdr:spPr>
                          <xdr:style>
                            <a:lnRef idx="1">
                              <a:schemeClr val="accent1"/>
                            </a:lnRef>
                            <a:fillRef idx="0">
                              <a:schemeClr val="accent1"/>
                            </a:fillRef>
                            <a:effectRef idx="0">
                              <a:schemeClr val="accent1"/>
                            </a:effectRef>
                            <a:fontRef idx="minor">
                              <a:schemeClr val="tx1"/>
                            </a:fontRef>
                          </xdr:style>
                        </xdr:cxnSp>
                        <xdr:cxnSp macro="">
                          <xdr:nvCxnSpPr>
                            <xdr:cNvPr id="633" name="Straight Connector 632"/>
                            <xdr:cNvCxnSpPr/>
                          </xdr:nvCxnSpPr>
                          <xdr:spPr>
                            <a:xfrm>
                              <a:off x="1094390" y="42708787"/>
                              <a:ext cx="0" cy="656896"/>
                            </a:xfrm>
                            <a:prstGeom prst="line">
                              <a:avLst/>
                            </a:prstGeom>
                            <a:ln w="19050">
                              <a:solidFill>
                                <a:srgbClr val="0070C0"/>
                              </a:solidFill>
                            </a:ln>
                          </xdr:spPr>
                          <xdr:style>
                            <a:lnRef idx="1">
                              <a:schemeClr val="accent1"/>
                            </a:lnRef>
                            <a:fillRef idx="0">
                              <a:schemeClr val="accent1"/>
                            </a:fillRef>
                            <a:effectRef idx="0">
                              <a:schemeClr val="accent1"/>
                            </a:effectRef>
                            <a:fontRef idx="minor">
                              <a:schemeClr val="tx1"/>
                            </a:fontRef>
                          </xdr:style>
                        </xdr:cxnSp>
                      </xdr:grpSp>
                      <xdr:grpSp>
                        <xdr:nvGrpSpPr>
                          <xdr:cNvPr id="625" name="Group 624"/>
                          <xdr:cNvGrpSpPr/>
                        </xdr:nvGrpSpPr>
                        <xdr:grpSpPr>
                          <a:xfrm>
                            <a:off x="4035972" y="42727179"/>
                            <a:ext cx="428297" cy="666093"/>
                            <a:chOff x="952500" y="42704845"/>
                            <a:chExt cx="428297" cy="666093"/>
                          </a:xfrm>
                        </xdr:grpSpPr>
                        <xdr:cxnSp macro="">
                          <xdr:nvCxnSpPr>
                            <xdr:cNvPr id="626" name="Straight Connector 625"/>
                            <xdr:cNvCxnSpPr/>
                          </xdr:nvCxnSpPr>
                          <xdr:spPr>
                            <a:xfrm>
                              <a:off x="952500" y="42704845"/>
                              <a:ext cx="0" cy="656896"/>
                            </a:xfrm>
                            <a:prstGeom prst="line">
                              <a:avLst/>
                            </a:prstGeom>
                            <a:ln w="19050">
                              <a:solidFill>
                                <a:srgbClr val="0070C0"/>
                              </a:solidFill>
                            </a:ln>
                          </xdr:spPr>
                          <xdr:style>
                            <a:lnRef idx="1">
                              <a:schemeClr val="accent1"/>
                            </a:lnRef>
                            <a:fillRef idx="0">
                              <a:schemeClr val="accent1"/>
                            </a:fillRef>
                            <a:effectRef idx="0">
                              <a:schemeClr val="accent1"/>
                            </a:effectRef>
                            <a:fontRef idx="minor">
                              <a:schemeClr val="tx1"/>
                            </a:fontRef>
                          </xdr:style>
                        </xdr:cxnSp>
                        <xdr:cxnSp macro="">
                          <xdr:nvCxnSpPr>
                            <xdr:cNvPr id="627" name="Straight Connector 626"/>
                            <xdr:cNvCxnSpPr/>
                          </xdr:nvCxnSpPr>
                          <xdr:spPr>
                            <a:xfrm>
                              <a:off x="1380797" y="42712728"/>
                              <a:ext cx="0" cy="656896"/>
                            </a:xfrm>
                            <a:prstGeom prst="line">
                              <a:avLst/>
                            </a:prstGeom>
                            <a:ln w="19050">
                              <a:solidFill>
                                <a:srgbClr val="0070C0"/>
                              </a:solidFill>
                            </a:ln>
                          </xdr:spPr>
                          <xdr:style>
                            <a:lnRef idx="1">
                              <a:schemeClr val="accent1"/>
                            </a:lnRef>
                            <a:fillRef idx="0">
                              <a:schemeClr val="accent1"/>
                            </a:fillRef>
                            <a:effectRef idx="0">
                              <a:schemeClr val="accent1"/>
                            </a:effectRef>
                            <a:fontRef idx="minor">
                              <a:schemeClr val="tx1"/>
                            </a:fontRef>
                          </xdr:style>
                        </xdr:cxnSp>
                        <xdr:cxnSp macro="">
                          <xdr:nvCxnSpPr>
                            <xdr:cNvPr id="628" name="Straight Connector 627"/>
                            <xdr:cNvCxnSpPr/>
                          </xdr:nvCxnSpPr>
                          <xdr:spPr>
                            <a:xfrm>
                              <a:off x="1244163" y="42714042"/>
                              <a:ext cx="0" cy="656896"/>
                            </a:xfrm>
                            <a:prstGeom prst="line">
                              <a:avLst/>
                            </a:prstGeom>
                            <a:ln w="19050">
                              <a:solidFill>
                                <a:srgbClr val="0070C0"/>
                              </a:solidFill>
                            </a:ln>
                          </xdr:spPr>
                          <xdr:style>
                            <a:lnRef idx="1">
                              <a:schemeClr val="accent1"/>
                            </a:lnRef>
                            <a:fillRef idx="0">
                              <a:schemeClr val="accent1"/>
                            </a:fillRef>
                            <a:effectRef idx="0">
                              <a:schemeClr val="accent1"/>
                            </a:effectRef>
                            <a:fontRef idx="minor">
                              <a:schemeClr val="tx1"/>
                            </a:fontRef>
                          </xdr:style>
                        </xdr:cxnSp>
                        <xdr:cxnSp macro="">
                          <xdr:nvCxnSpPr>
                            <xdr:cNvPr id="629" name="Straight Connector 628"/>
                            <xdr:cNvCxnSpPr/>
                          </xdr:nvCxnSpPr>
                          <xdr:spPr>
                            <a:xfrm>
                              <a:off x="1094390" y="42708787"/>
                              <a:ext cx="0" cy="656896"/>
                            </a:xfrm>
                            <a:prstGeom prst="line">
                              <a:avLst/>
                            </a:prstGeom>
                            <a:ln w="19050">
                              <a:solidFill>
                                <a:srgbClr val="0070C0"/>
                              </a:solidFill>
                            </a:ln>
                          </xdr:spPr>
                          <xdr:style>
                            <a:lnRef idx="1">
                              <a:schemeClr val="accent1"/>
                            </a:lnRef>
                            <a:fillRef idx="0">
                              <a:schemeClr val="accent1"/>
                            </a:fillRef>
                            <a:effectRef idx="0">
                              <a:schemeClr val="accent1"/>
                            </a:effectRef>
                            <a:fontRef idx="minor">
                              <a:schemeClr val="tx1"/>
                            </a:fontRef>
                          </xdr:style>
                        </xdr:cxnSp>
                      </xdr:grpSp>
                    </xdr:grpSp>
                  </xdr:grpSp>
                </xdr:grpSp>
                <xdr:grpSp>
                  <xdr:nvGrpSpPr>
                    <xdr:cNvPr id="271" name="Group 270"/>
                    <xdr:cNvGrpSpPr/>
                  </xdr:nvGrpSpPr>
                  <xdr:grpSpPr>
                    <a:xfrm>
                      <a:off x="1032101" y="46595657"/>
                      <a:ext cx="3206713" cy="3621839"/>
                      <a:chOff x="1032101" y="46595657"/>
                      <a:chExt cx="3206713" cy="3621839"/>
                    </a:xfrm>
                  </xdr:grpSpPr>
                  <xdr:grpSp>
                    <xdr:nvGrpSpPr>
                      <xdr:cNvPr id="270" name="Group 269"/>
                      <xdr:cNvGrpSpPr/>
                    </xdr:nvGrpSpPr>
                    <xdr:grpSpPr>
                      <a:xfrm>
                        <a:off x="2414231" y="47334377"/>
                        <a:ext cx="1824583" cy="2883119"/>
                        <a:chOff x="2414231" y="47334377"/>
                        <a:chExt cx="1824583" cy="2883119"/>
                      </a:xfrm>
                    </xdr:grpSpPr>
                    <xdr:sp macro="" textlink="$R$167">
                      <xdr:nvSpPr>
                        <xdr:cNvPr id="941" name="Text Box 1095"/>
                        <xdr:cNvSpPr txBox="1">
                          <a:spLocks noChangeArrowheads="1" noTextEdit="1"/>
                        </xdr:cNvSpPr>
                      </xdr:nvSpPr>
                      <xdr:spPr bwMode="auto">
                        <a:xfrm flipH="1">
                          <a:off x="3825019" y="49904494"/>
                          <a:ext cx="413795" cy="313002"/>
                        </a:xfrm>
                        <a:prstGeom prst="rect">
                          <a:avLst/>
                        </a:prstGeom>
                        <a:noFill/>
                        <a:ln>
                          <a:noFill/>
                        </a:ln>
                        <a:extLst/>
                      </xdr:spPr>
                      <xdr:txBody>
                        <a:bodyPr vertOverflow="clip" wrap="square" lIns="27432" tIns="22860" rIns="0" bIns="0" anchor="t" upright="1"/>
                        <a:lstStyle/>
                        <a:p>
                          <a:pPr algn="l" rtl="0">
                            <a:defRPr sz="1000"/>
                          </a:pPr>
                          <a:fld id="{2816142B-39EB-40E1-AC71-F1C10143D4FD}" type="TxLink">
                            <a:rPr lang="th-TH" sz="1000" b="0" i="0" u="none" strike="noStrike" baseline="0">
                              <a:solidFill>
                                <a:srgbClr val="CC6600"/>
                              </a:solidFill>
                              <a:latin typeface="Times New Roman"/>
                            </a:rPr>
                            <a:pPr algn="l" rtl="0">
                              <a:defRPr sz="1000"/>
                            </a:pPr>
                            <a:t> </a:t>
                          </a:fld>
                          <a:endParaRPr lang="th-TH" sz="1000" b="0" i="0" u="none" strike="noStrike" baseline="0">
                            <a:solidFill>
                              <a:srgbClr val="CC6600"/>
                            </a:solidFill>
                            <a:latin typeface="Times New Roman"/>
                          </a:endParaRPr>
                        </a:p>
                      </xdr:txBody>
                    </xdr:sp>
                    <xdr:grpSp>
                      <xdr:nvGrpSpPr>
                        <xdr:cNvPr id="985" name="Group 984"/>
                        <xdr:cNvGrpSpPr/>
                      </xdr:nvGrpSpPr>
                      <xdr:grpSpPr>
                        <a:xfrm>
                          <a:off x="2414231" y="47334377"/>
                          <a:ext cx="665435" cy="309172"/>
                          <a:chOff x="1877658" y="46090207"/>
                          <a:chExt cx="661812" cy="317308"/>
                        </a:xfrm>
                      </xdr:grpSpPr>
                      <xdr:sp macro="" textlink="#REF!">
                        <xdr:nvSpPr>
                          <xdr:cNvPr id="990" name="Text Box 1095"/>
                          <xdr:cNvSpPr txBox="1">
                            <a:spLocks noChangeArrowheads="1" noTextEdit="1"/>
                          </xdr:cNvSpPr>
                        </xdr:nvSpPr>
                        <xdr:spPr bwMode="auto">
                          <a:xfrm flipH="1">
                            <a:off x="1877658" y="46090207"/>
                            <a:ext cx="361928" cy="317158"/>
                          </a:xfrm>
                          <a:prstGeom prst="rect">
                            <a:avLst/>
                          </a:prstGeom>
                          <a:noFill/>
                          <a:ln>
                            <a:noFill/>
                          </a:ln>
                          <a:extLst/>
                        </xdr:spPr>
                        <xdr:txBody>
                          <a:bodyPr vertOverflow="clip" wrap="square" lIns="27432" tIns="22860" rIns="0" bIns="0" anchor="t" upright="1"/>
                          <a:lstStyle/>
                          <a:p>
                            <a:pPr algn="l" rtl="0">
                              <a:defRPr sz="1000"/>
                            </a:pPr>
                            <a:fld id="{763C918E-9D1A-4482-B01A-2C833DC699D8}" type="TxLink">
                              <a:rPr lang="th-TH" sz="1000" b="0" i="0" u="none" strike="noStrike" baseline="0">
                                <a:solidFill>
                                  <a:srgbClr val="FF00FF"/>
                                </a:solidFill>
                                <a:latin typeface="Times New Roman"/>
                              </a:rPr>
                              <a:pPr algn="l" rtl="0">
                                <a:defRPr sz="1000"/>
                              </a:pPr>
                              <a:t> </a:t>
                            </a:fld>
                            <a:endParaRPr lang="th-TH" sz="1000" b="0" i="0" u="none" strike="noStrike" baseline="0">
                              <a:solidFill>
                                <a:srgbClr val="FF00FF"/>
                              </a:solidFill>
                              <a:latin typeface="Times New Roman"/>
                            </a:endParaRPr>
                          </a:p>
                        </xdr:txBody>
                      </xdr:sp>
                      <xdr:sp macro="" textlink="#REF!">
                        <xdr:nvSpPr>
                          <xdr:cNvPr id="988" name="Text Box 1095"/>
                          <xdr:cNvSpPr txBox="1">
                            <a:spLocks noChangeArrowheads="1" noTextEdit="1"/>
                          </xdr:cNvSpPr>
                        </xdr:nvSpPr>
                        <xdr:spPr bwMode="auto">
                          <a:xfrm flipH="1">
                            <a:off x="2177541" y="46090348"/>
                            <a:ext cx="361929" cy="317167"/>
                          </a:xfrm>
                          <a:prstGeom prst="rect">
                            <a:avLst/>
                          </a:prstGeom>
                          <a:noFill/>
                          <a:ln>
                            <a:noFill/>
                          </a:ln>
                          <a:extLst/>
                        </xdr:spPr>
                        <xdr:txBody>
                          <a:bodyPr vertOverflow="clip" wrap="square" lIns="27432" tIns="22860" rIns="0" bIns="0" anchor="t" upright="1"/>
                          <a:lstStyle/>
                          <a:p>
                            <a:pPr algn="l" rtl="0">
                              <a:defRPr sz="1000"/>
                            </a:pPr>
                            <a:fld id="{B5BDA427-D57A-4997-80BB-C7217F833DCA}" type="TxLink">
                              <a:rPr lang="th-TH" sz="1000" b="0" i="0" u="none" strike="noStrike" baseline="0">
                                <a:solidFill>
                                  <a:srgbClr val="FF00FF"/>
                                </a:solidFill>
                                <a:latin typeface="Times New Roman"/>
                              </a:rPr>
                              <a:pPr algn="l" rtl="0">
                                <a:defRPr sz="1000"/>
                              </a:pPr>
                              <a:t> </a:t>
                            </a:fld>
                            <a:endParaRPr lang="th-TH" sz="1000" b="0" i="0" u="none" strike="noStrike" baseline="0">
                              <a:solidFill>
                                <a:srgbClr val="FF00FF"/>
                              </a:solidFill>
                              <a:latin typeface="Times New Roman"/>
                            </a:endParaRPr>
                          </a:p>
                        </xdr:txBody>
                      </xdr:sp>
                    </xdr:grpSp>
                  </xdr:grpSp>
                  <xdr:grpSp>
                    <xdr:nvGrpSpPr>
                      <xdr:cNvPr id="269" name="Group 268"/>
                      <xdr:cNvGrpSpPr/>
                    </xdr:nvGrpSpPr>
                    <xdr:grpSpPr>
                      <a:xfrm>
                        <a:off x="1032101" y="46595657"/>
                        <a:ext cx="1464570" cy="571237"/>
                        <a:chOff x="1032101" y="46595657"/>
                        <a:chExt cx="1464570" cy="571237"/>
                      </a:xfrm>
                    </xdr:grpSpPr>
                    <xdr:grpSp>
                      <xdr:nvGrpSpPr>
                        <xdr:cNvPr id="188" name="Group 187"/>
                        <xdr:cNvGrpSpPr/>
                      </xdr:nvGrpSpPr>
                      <xdr:grpSpPr>
                        <a:xfrm>
                          <a:off x="1032101" y="46595657"/>
                          <a:ext cx="321879" cy="376652"/>
                          <a:chOff x="1037897" y="43079276"/>
                          <a:chExt cx="321879" cy="381000"/>
                        </a:xfrm>
                      </xdr:grpSpPr>
                      <xdr:cxnSp macro="">
                        <xdr:nvCxnSpPr>
                          <xdr:cNvPr id="151" name="Straight Arrow Connector 150"/>
                          <xdr:cNvCxnSpPr/>
                        </xdr:nvCxnSpPr>
                        <xdr:spPr>
                          <a:xfrm flipV="1">
                            <a:off x="1037897" y="43079276"/>
                            <a:ext cx="0" cy="381000"/>
                          </a:xfrm>
                          <a:prstGeom prst="straightConnector1">
                            <a:avLst/>
                          </a:prstGeom>
                          <a:ln>
                            <a:tailEnd type="arrow"/>
                          </a:ln>
                        </xdr:spPr>
                        <xdr:style>
                          <a:lnRef idx="1">
                            <a:schemeClr val="accent2"/>
                          </a:lnRef>
                          <a:fillRef idx="0">
                            <a:schemeClr val="accent2"/>
                          </a:fillRef>
                          <a:effectRef idx="0">
                            <a:schemeClr val="accent2"/>
                          </a:effectRef>
                          <a:fontRef idx="minor">
                            <a:schemeClr val="tx1"/>
                          </a:fontRef>
                        </xdr:style>
                      </xdr:cxnSp>
                      <xdr:cxnSp macro="">
                        <xdr:nvCxnSpPr>
                          <xdr:cNvPr id="186" name="Straight Connector 185"/>
                          <xdr:cNvCxnSpPr/>
                        </xdr:nvCxnSpPr>
                        <xdr:spPr>
                          <a:xfrm>
                            <a:off x="1037897" y="43460276"/>
                            <a:ext cx="321879" cy="0"/>
                          </a:xfrm>
                          <a:prstGeom prst="line">
                            <a:avLst/>
                          </a:prstGeom>
                        </xdr:spPr>
                        <xdr:style>
                          <a:lnRef idx="1">
                            <a:schemeClr val="accent2"/>
                          </a:lnRef>
                          <a:fillRef idx="0">
                            <a:schemeClr val="accent2"/>
                          </a:fillRef>
                          <a:effectRef idx="0">
                            <a:schemeClr val="accent2"/>
                          </a:effectRef>
                          <a:fontRef idx="minor">
                            <a:schemeClr val="tx1"/>
                          </a:fontRef>
                        </xdr:style>
                      </xdr:cxnSp>
                    </xdr:grpSp>
                    <xdr:grpSp>
                      <xdr:nvGrpSpPr>
                        <xdr:cNvPr id="586" name="Group 585"/>
                        <xdr:cNvGrpSpPr/>
                      </xdr:nvGrpSpPr>
                      <xdr:grpSpPr>
                        <a:xfrm>
                          <a:off x="1406762" y="46847460"/>
                          <a:ext cx="682605" cy="319434"/>
                          <a:chOff x="1270336" y="43138884"/>
                          <a:chExt cx="684014" cy="322809"/>
                        </a:xfrm>
                      </xdr:grpSpPr>
                      <xdr:sp macro="" textlink="$C$144">
                        <xdr:nvSpPr>
                          <xdr:cNvPr id="589" name="Text Box 1095"/>
                          <xdr:cNvSpPr txBox="1">
                            <a:spLocks noChangeArrowheads="1" noTextEdit="1"/>
                          </xdr:cNvSpPr>
                        </xdr:nvSpPr>
                        <xdr:spPr bwMode="auto">
                          <a:xfrm flipH="1">
                            <a:off x="1270336" y="43144966"/>
                            <a:ext cx="322631" cy="316727"/>
                          </a:xfrm>
                          <a:prstGeom prst="rect">
                            <a:avLst/>
                          </a:prstGeom>
                          <a:noFill/>
                          <a:ln>
                            <a:noFill/>
                          </a:ln>
                          <a:extLst/>
                        </xdr:spPr>
                        <xdr:txBody>
                          <a:bodyPr vertOverflow="clip" wrap="square" lIns="27432" tIns="22860" rIns="0" bIns="0" anchor="t" upright="1"/>
                          <a:lstStyle/>
                          <a:p>
                            <a:pPr algn="l" rtl="0">
                              <a:defRPr sz="1000"/>
                            </a:pPr>
                            <a:fld id="{6FC5EEF2-6BEF-46C0-9E94-A026E82879BC}" type="TxLink">
                              <a:rPr lang="th-TH" sz="1000" b="1" i="0" u="none" strike="noStrike" baseline="0">
                                <a:solidFill>
                                  <a:srgbClr val="FF0000"/>
                                </a:solidFill>
                                <a:latin typeface="Times New Roman"/>
                              </a:rPr>
                              <a:pPr algn="l" rtl="0">
                                <a:defRPr sz="1000"/>
                              </a:pPr>
                              <a:t>4</a:t>
                            </a:fld>
                            <a:endParaRPr lang="th-TH" sz="1000" b="1" i="0" u="none" strike="noStrike" baseline="0">
                              <a:solidFill>
                                <a:srgbClr val="FF0000"/>
                              </a:solidFill>
                              <a:latin typeface="Times New Roman"/>
                            </a:endParaRPr>
                          </a:p>
                        </xdr:txBody>
                      </xdr:sp>
                      <xdr:sp macro="" textlink="$E$6">
                        <xdr:nvSpPr>
                          <xdr:cNvPr id="591" name="Text Box 1095"/>
                          <xdr:cNvSpPr txBox="1">
                            <a:spLocks noChangeArrowheads="1" noTextEdit="1"/>
                          </xdr:cNvSpPr>
                        </xdr:nvSpPr>
                        <xdr:spPr bwMode="auto">
                          <a:xfrm flipH="1">
                            <a:off x="1458384" y="43138884"/>
                            <a:ext cx="271896" cy="316727"/>
                          </a:xfrm>
                          <a:prstGeom prst="rect">
                            <a:avLst/>
                          </a:prstGeom>
                          <a:noFill/>
                          <a:ln>
                            <a:noFill/>
                          </a:ln>
                          <a:extLst/>
                        </xdr:spPr>
                        <xdr:txBody>
                          <a:bodyPr vertOverflow="clip" wrap="square" lIns="27432" tIns="22860" rIns="0" bIns="0" anchor="t" upright="1"/>
                          <a:lstStyle/>
                          <a:p>
                            <a:pPr algn="l" rtl="0">
                              <a:defRPr sz="1000"/>
                            </a:pPr>
                            <a:fld id="{51AD2732-3627-4634-B19D-3903E7E2A057}" type="TxLink">
                              <a:rPr lang="th-TH" sz="1000" b="1" i="0" u="none" strike="noStrike" baseline="0">
                                <a:solidFill>
                                  <a:srgbClr val="FF0000"/>
                                </a:solidFill>
                                <a:latin typeface="Times New Roman"/>
                              </a:rPr>
                              <a:pPr algn="l" rtl="0">
                                <a:defRPr sz="1000"/>
                              </a:pPr>
                              <a:t>DB</a:t>
                            </a:fld>
                            <a:endParaRPr lang="th-TH" sz="1000" b="1" i="0" u="none" strike="noStrike" baseline="0">
                              <a:solidFill>
                                <a:srgbClr val="FF0000"/>
                              </a:solidFill>
                              <a:latin typeface="Times New Roman"/>
                            </a:endParaRPr>
                          </a:p>
                        </xdr:txBody>
                      </xdr:sp>
                      <xdr:sp macro="" textlink="$C$141">
                        <xdr:nvSpPr>
                          <xdr:cNvPr id="592" name="Text Box 1095"/>
                          <xdr:cNvSpPr txBox="1">
                            <a:spLocks noChangeArrowheads="1" noTextEdit="1"/>
                          </xdr:cNvSpPr>
                        </xdr:nvSpPr>
                        <xdr:spPr bwMode="auto">
                          <a:xfrm flipH="1">
                            <a:off x="1682454" y="43144098"/>
                            <a:ext cx="271896" cy="316727"/>
                          </a:xfrm>
                          <a:prstGeom prst="rect">
                            <a:avLst/>
                          </a:prstGeom>
                          <a:noFill/>
                          <a:ln>
                            <a:noFill/>
                          </a:ln>
                          <a:extLst/>
                        </xdr:spPr>
                        <xdr:txBody>
                          <a:bodyPr vertOverflow="clip" wrap="square" lIns="27432" tIns="22860" rIns="0" bIns="0" anchor="t" upright="1"/>
                          <a:lstStyle/>
                          <a:p>
                            <a:pPr algn="l" rtl="0">
                              <a:defRPr sz="1000"/>
                            </a:pPr>
                            <a:fld id="{4DF89C0F-86CB-4448-97E2-DD66B9355C9A}" type="TxLink">
                              <a:rPr lang="th-TH" sz="1000" b="1" i="0" u="none" strike="noStrike" baseline="0">
                                <a:solidFill>
                                  <a:srgbClr val="FF0000"/>
                                </a:solidFill>
                                <a:latin typeface="Times New Roman"/>
                              </a:rPr>
                              <a:pPr algn="l" rtl="0">
                                <a:defRPr sz="1000"/>
                              </a:pPr>
                              <a:t>12</a:t>
                            </a:fld>
                            <a:endParaRPr lang="th-TH" sz="1000" b="1" i="0" u="none" strike="noStrike" baseline="0">
                              <a:solidFill>
                                <a:srgbClr val="FF0000"/>
                              </a:solidFill>
                              <a:latin typeface="Times New Roman"/>
                            </a:endParaRPr>
                          </a:p>
                        </xdr:txBody>
                      </xdr:sp>
                    </xdr:grpSp>
                    <xdr:sp macro="" textlink="$C$142">
                      <xdr:nvSpPr>
                        <xdr:cNvPr id="772" name="Text Box 1095"/>
                        <xdr:cNvSpPr txBox="1">
                          <a:spLocks noChangeArrowheads="1" noTextEdit="1"/>
                        </xdr:cNvSpPr>
                      </xdr:nvSpPr>
                      <xdr:spPr bwMode="auto">
                        <a:xfrm flipH="1">
                          <a:off x="2123571" y="46847299"/>
                          <a:ext cx="373100" cy="198217"/>
                        </a:xfrm>
                        <a:prstGeom prst="rect">
                          <a:avLst/>
                        </a:prstGeom>
                        <a:solidFill>
                          <a:schemeClr val="accent3">
                            <a:lumMod val="60000"/>
                            <a:lumOff val="40000"/>
                          </a:schemeClr>
                        </a:solidFill>
                        <a:ln>
                          <a:noFill/>
                        </a:ln>
                        <a:extLst/>
                      </xdr:spPr>
                      <xdr:txBody>
                        <a:bodyPr vertOverflow="clip" wrap="square" lIns="27432" tIns="22860" rIns="0" bIns="0" anchor="t" upright="1"/>
                        <a:lstStyle/>
                        <a:p>
                          <a:pPr algn="l" rtl="0">
                            <a:defRPr sz="1000"/>
                          </a:pPr>
                          <a:fld id="{A90F0E51-95DB-4DE2-BBAA-7EAB59A44EDD}" type="TxLink">
                            <a:rPr lang="th-TH" sz="1000" b="1" i="0" u="none" strike="noStrike" baseline="0">
                              <a:solidFill>
                                <a:schemeClr val="tx1"/>
                              </a:solidFill>
                              <a:latin typeface="Times New Roman"/>
                            </a:rPr>
                            <a:pPr algn="l" rtl="0">
                              <a:defRPr sz="1000"/>
                            </a:pPr>
                            <a:t>AS1</a:t>
                          </a:fld>
                          <a:endParaRPr lang="th-TH" sz="1000" b="1" i="0" u="none" strike="noStrike" baseline="0">
                            <a:solidFill>
                              <a:schemeClr val="tx1"/>
                            </a:solidFill>
                            <a:latin typeface="Times New Roman"/>
                          </a:endParaRPr>
                        </a:p>
                      </xdr:txBody>
                    </xdr:sp>
                  </xdr:grpSp>
                </xdr:grpSp>
              </xdr:grpSp>
              <xdr:grpSp>
                <xdr:nvGrpSpPr>
                  <xdr:cNvPr id="379" name="Group 378"/>
                  <xdr:cNvGrpSpPr/>
                </xdr:nvGrpSpPr>
                <xdr:grpSpPr>
                  <a:xfrm>
                    <a:off x="4106179" y="48672202"/>
                    <a:ext cx="1406764" cy="336661"/>
                    <a:chOff x="4106179" y="48672260"/>
                    <a:chExt cx="1406764" cy="336661"/>
                  </a:xfrm>
                </xdr:grpSpPr>
                <xdr:sp macro="" textlink="$O$164">
                  <xdr:nvSpPr>
                    <xdr:cNvPr id="1319" name="Text Box 1095"/>
                    <xdr:cNvSpPr txBox="1">
                      <a:spLocks noChangeArrowheads="1" noTextEdit="1"/>
                    </xdr:cNvSpPr>
                  </xdr:nvSpPr>
                  <xdr:spPr bwMode="auto">
                    <a:xfrm flipH="1">
                      <a:off x="4650332" y="48694839"/>
                      <a:ext cx="862611" cy="201382"/>
                    </a:xfrm>
                    <a:prstGeom prst="rect">
                      <a:avLst/>
                    </a:prstGeom>
                    <a:solidFill>
                      <a:schemeClr val="accent3">
                        <a:lumMod val="60000"/>
                        <a:lumOff val="40000"/>
                      </a:schemeClr>
                    </a:solidFill>
                    <a:ln>
                      <a:noFill/>
                    </a:ln>
                    <a:extLst/>
                  </xdr:spPr>
                  <xdr:txBody>
                    <a:bodyPr vertOverflow="clip" wrap="square" lIns="27432" tIns="22860" rIns="0" bIns="0" anchor="t" upright="1"/>
                    <a:lstStyle/>
                    <a:p>
                      <a:pPr algn="l" rtl="0">
                        <a:defRPr sz="1000"/>
                      </a:pPr>
                      <a:fld id="{351F77E9-BDBA-45E6-8C4E-7D35F4C1BCE0}" type="TxLink">
                        <a:rPr lang="th-TH" sz="1000" b="1" i="0" u="none" strike="noStrike" baseline="0">
                          <a:solidFill>
                            <a:schemeClr val="tx1"/>
                          </a:solidFill>
                          <a:latin typeface="Times New Roman"/>
                        </a:rPr>
                        <a:pPr algn="l" rtl="0">
                          <a:defRPr sz="1000"/>
                        </a:pPr>
                        <a:t>Max:AS3,4</a:t>
                      </a:fld>
                      <a:endParaRPr lang="th-TH" sz="1000" b="1" i="0" u="none" strike="noStrike" baseline="0">
                        <a:solidFill>
                          <a:schemeClr val="tx1"/>
                        </a:solidFill>
                        <a:latin typeface="Times New Roman"/>
                      </a:endParaRPr>
                    </a:p>
                  </xdr:txBody>
                </xdr:sp>
                <xdr:sp macro="" textlink="$P$164">
                  <xdr:nvSpPr>
                    <xdr:cNvPr id="1320" name="Text Box 1095"/>
                    <xdr:cNvSpPr txBox="1">
                      <a:spLocks noChangeArrowheads="1" noTextEdit="1"/>
                    </xdr:cNvSpPr>
                  </xdr:nvSpPr>
                  <xdr:spPr bwMode="auto">
                    <a:xfrm flipH="1">
                      <a:off x="4106179" y="48679801"/>
                      <a:ext cx="315620" cy="319720"/>
                    </a:xfrm>
                    <a:prstGeom prst="rect">
                      <a:avLst/>
                    </a:prstGeom>
                    <a:noFill/>
                    <a:ln>
                      <a:noFill/>
                    </a:ln>
                    <a:extLst/>
                  </xdr:spPr>
                  <xdr:txBody>
                    <a:bodyPr vertOverflow="clip" wrap="square" lIns="27432" tIns="22860" rIns="0" bIns="0" anchor="t" upright="1"/>
                    <a:lstStyle/>
                    <a:p>
                      <a:pPr algn="l" rtl="0">
                        <a:defRPr sz="1000"/>
                      </a:pPr>
                      <a:fld id="{8479A896-7BDB-4DC0-8BCB-CA3BE61B2EFF}" type="TxLink">
                        <a:rPr lang="th-TH" sz="1000" b="1" i="0" u="none" strike="noStrike" baseline="0">
                          <a:solidFill>
                            <a:srgbClr val="FF0000"/>
                          </a:solidFill>
                          <a:latin typeface="Times New Roman"/>
                        </a:rPr>
                        <a:pPr algn="l" rtl="0">
                          <a:defRPr sz="1000"/>
                        </a:pPr>
                        <a:t>4</a:t>
                      </a:fld>
                      <a:endParaRPr lang="th-TH" sz="1000" b="1" i="0" u="none" strike="noStrike" baseline="0">
                        <a:solidFill>
                          <a:srgbClr val="FF0000"/>
                        </a:solidFill>
                        <a:latin typeface="Times New Roman"/>
                      </a:endParaRPr>
                    </a:p>
                  </xdr:txBody>
                </xdr:sp>
                <xdr:sp macro="" textlink="$E$6">
                  <xdr:nvSpPr>
                    <xdr:cNvPr id="1321" name="Text Box 1095"/>
                    <xdr:cNvSpPr txBox="1">
                      <a:spLocks noChangeArrowheads="1" noTextEdit="1"/>
                    </xdr:cNvSpPr>
                  </xdr:nvSpPr>
                  <xdr:spPr bwMode="auto">
                    <a:xfrm flipH="1">
                      <a:off x="4242065" y="48672260"/>
                      <a:ext cx="270695" cy="320119"/>
                    </a:xfrm>
                    <a:prstGeom prst="rect">
                      <a:avLst/>
                    </a:prstGeom>
                    <a:noFill/>
                    <a:ln>
                      <a:noFill/>
                    </a:ln>
                    <a:extLst/>
                  </xdr:spPr>
                  <xdr:txBody>
                    <a:bodyPr vertOverflow="clip" wrap="square" lIns="27432" tIns="22860" rIns="0" bIns="0" anchor="t" upright="1"/>
                    <a:lstStyle/>
                    <a:p>
                      <a:pPr algn="l" rtl="0">
                        <a:defRPr sz="1000"/>
                      </a:pPr>
                      <a:fld id="{51AD2732-3627-4634-B19D-3903E7E2A057}" type="TxLink">
                        <a:rPr lang="th-TH" sz="1000" b="1" i="0" u="none" strike="noStrike" baseline="0">
                          <a:solidFill>
                            <a:srgbClr val="FF0000"/>
                          </a:solidFill>
                          <a:latin typeface="Times New Roman"/>
                        </a:rPr>
                        <a:pPr algn="l" rtl="0">
                          <a:defRPr sz="1000"/>
                        </a:pPr>
                        <a:t>DB</a:t>
                      </a:fld>
                      <a:endParaRPr lang="th-TH" sz="1000" b="1" i="0" u="none" strike="noStrike" baseline="0">
                        <a:solidFill>
                          <a:srgbClr val="FF0000"/>
                        </a:solidFill>
                        <a:latin typeface="Times New Roman"/>
                      </a:endParaRPr>
                    </a:p>
                  </xdr:txBody>
                </xdr:sp>
                <xdr:sp macro="" textlink="$Q$164">
                  <xdr:nvSpPr>
                    <xdr:cNvPr id="1322" name="Text Box 1095"/>
                    <xdr:cNvSpPr txBox="1">
                      <a:spLocks noChangeArrowheads="1" noTextEdit="1"/>
                    </xdr:cNvSpPr>
                  </xdr:nvSpPr>
                  <xdr:spPr bwMode="auto">
                    <a:xfrm flipH="1">
                      <a:off x="4433295" y="48688802"/>
                      <a:ext cx="270177" cy="320119"/>
                    </a:xfrm>
                    <a:prstGeom prst="rect">
                      <a:avLst/>
                    </a:prstGeom>
                    <a:noFill/>
                    <a:ln>
                      <a:noFill/>
                    </a:ln>
                    <a:extLst/>
                  </xdr:spPr>
                  <xdr:txBody>
                    <a:bodyPr vertOverflow="clip" wrap="square" lIns="27432" tIns="22860" rIns="0" bIns="0" anchor="t" upright="1"/>
                    <a:lstStyle/>
                    <a:p>
                      <a:pPr algn="l" rtl="0">
                        <a:defRPr sz="1000"/>
                      </a:pPr>
                      <a:fld id="{368DA6AF-84DA-4548-8C4D-711933A0EED2}" type="TxLink">
                        <a:rPr lang="th-TH" sz="1000" b="1" i="0" u="none" strike="noStrike" baseline="0">
                          <a:solidFill>
                            <a:srgbClr val="FF0000"/>
                          </a:solidFill>
                          <a:latin typeface="Times New Roman"/>
                        </a:rPr>
                        <a:pPr algn="l" rtl="0">
                          <a:defRPr sz="1000"/>
                        </a:pPr>
                        <a:t>12</a:t>
                      </a:fld>
                      <a:endParaRPr lang="th-TH" sz="1000" b="1" i="0" u="none" strike="noStrike" baseline="0">
                        <a:solidFill>
                          <a:srgbClr val="FF0000"/>
                        </a:solidFill>
                        <a:latin typeface="Times New Roman"/>
                      </a:endParaRPr>
                    </a:p>
                  </xdr:txBody>
                </xdr:sp>
              </xdr:grpSp>
              <xdr:cxnSp macro="">
                <xdr:nvCxnSpPr>
                  <xdr:cNvPr id="1323" name="Straight Arrow Connector 1322"/>
                  <xdr:cNvCxnSpPr/>
                </xdr:nvCxnSpPr>
                <xdr:spPr>
                  <a:xfrm flipV="1">
                    <a:off x="3762376" y="48410813"/>
                    <a:ext cx="0" cy="384670"/>
                  </a:xfrm>
                  <a:prstGeom prst="straightConnector1">
                    <a:avLst/>
                  </a:prstGeom>
                  <a:ln>
                    <a:tailEnd type="arrow"/>
                  </a:ln>
                </xdr:spPr>
                <xdr:style>
                  <a:lnRef idx="1">
                    <a:schemeClr val="accent2"/>
                  </a:lnRef>
                  <a:fillRef idx="0">
                    <a:schemeClr val="accent2"/>
                  </a:fillRef>
                  <a:effectRef idx="0">
                    <a:schemeClr val="accent2"/>
                  </a:effectRef>
                  <a:fontRef idx="minor">
                    <a:schemeClr val="tx1"/>
                  </a:fontRef>
                </xdr:style>
              </xdr:cxnSp>
              <xdr:cxnSp macro="">
                <xdr:nvCxnSpPr>
                  <xdr:cNvPr id="1324" name="Straight Connector 1323"/>
                  <xdr:cNvCxnSpPr/>
                </xdr:nvCxnSpPr>
                <xdr:spPr>
                  <a:xfrm>
                    <a:off x="3762376" y="48795483"/>
                    <a:ext cx="320543" cy="0"/>
                  </a:xfrm>
                  <a:prstGeom prst="line">
                    <a:avLst/>
                  </a:prstGeom>
                </xdr:spPr>
                <xdr:style>
                  <a:lnRef idx="1">
                    <a:schemeClr val="accent2"/>
                  </a:lnRef>
                  <a:fillRef idx="0">
                    <a:schemeClr val="accent2"/>
                  </a:fillRef>
                  <a:effectRef idx="0">
                    <a:schemeClr val="accent2"/>
                  </a:effectRef>
                  <a:fontRef idx="minor">
                    <a:schemeClr val="tx1"/>
                  </a:fontRef>
                </xdr:style>
              </xdr:cxnSp>
            </xdr:grpSp>
            <xdr:grpSp>
              <xdr:nvGrpSpPr>
                <xdr:cNvPr id="383" name="Group 382"/>
                <xdr:cNvGrpSpPr/>
              </xdr:nvGrpSpPr>
              <xdr:grpSpPr>
                <a:xfrm>
                  <a:off x="3529422" y="50086416"/>
                  <a:ext cx="2265742" cy="578103"/>
                  <a:chOff x="3529422" y="50086416"/>
                  <a:chExt cx="2265742" cy="578103"/>
                </a:xfrm>
              </xdr:grpSpPr>
              <xdr:grpSp>
                <xdr:nvGrpSpPr>
                  <xdr:cNvPr id="382" name="Group 381"/>
                  <xdr:cNvGrpSpPr/>
                </xdr:nvGrpSpPr>
                <xdr:grpSpPr>
                  <a:xfrm>
                    <a:off x="3855226" y="50349100"/>
                    <a:ext cx="1939938" cy="315419"/>
                    <a:chOff x="3686707" y="50253850"/>
                    <a:chExt cx="1939938" cy="315419"/>
                  </a:xfrm>
                </xdr:grpSpPr>
                <xdr:sp macro="" textlink="$R$165">
                  <xdr:nvSpPr>
                    <xdr:cNvPr id="1327" name="Text Box 1095"/>
                    <xdr:cNvSpPr txBox="1">
                      <a:spLocks noChangeArrowheads="1" noTextEdit="1"/>
                    </xdr:cNvSpPr>
                  </xdr:nvSpPr>
                  <xdr:spPr bwMode="auto">
                    <a:xfrm flipH="1">
                      <a:off x="4231928" y="50260419"/>
                      <a:ext cx="330976" cy="243161"/>
                    </a:xfrm>
                    <a:prstGeom prst="rect">
                      <a:avLst/>
                    </a:prstGeom>
                    <a:noFill/>
                    <a:ln>
                      <a:noFill/>
                    </a:ln>
                    <a:extLst/>
                  </xdr:spPr>
                  <xdr:txBody>
                    <a:bodyPr vertOverflow="clip" wrap="square" lIns="27432" tIns="22860" rIns="0" bIns="0" anchor="t" upright="1"/>
                    <a:lstStyle/>
                    <a:p>
                      <a:pPr algn="l" rtl="0">
                        <a:defRPr sz="1000"/>
                      </a:pPr>
                      <a:fld id="{28C06283-5FE9-4F3A-B7EA-7472722474EE}" type="TxLink">
                        <a:rPr lang="th-TH" sz="1000" b="1" i="0" u="none" strike="noStrike" baseline="0">
                          <a:solidFill>
                            <a:srgbClr val="CC6600"/>
                          </a:solidFill>
                          <a:latin typeface="Times New Roman"/>
                        </a:rPr>
                        <a:pPr algn="l" rtl="0">
                          <a:defRPr sz="1000"/>
                        </a:pPr>
                        <a:t>0.29</a:t>
                      </a:fld>
                      <a:endParaRPr lang="th-TH" sz="1000" b="1" i="0" u="none" strike="noStrike" baseline="0">
                        <a:solidFill>
                          <a:srgbClr val="CC6600"/>
                        </a:solidFill>
                        <a:latin typeface="Times New Roman"/>
                      </a:endParaRPr>
                    </a:p>
                  </xdr:txBody>
                </xdr:sp>
                <xdr:grpSp>
                  <xdr:nvGrpSpPr>
                    <xdr:cNvPr id="381" name="Group 380"/>
                    <xdr:cNvGrpSpPr/>
                  </xdr:nvGrpSpPr>
                  <xdr:grpSpPr>
                    <a:xfrm>
                      <a:off x="3686707" y="50253850"/>
                      <a:ext cx="1939938" cy="315419"/>
                      <a:chOff x="3686707" y="50253850"/>
                      <a:chExt cx="1939938" cy="315419"/>
                    </a:xfrm>
                  </xdr:grpSpPr>
                  <xdr:sp macro="" textlink="$O$165">
                    <xdr:nvSpPr>
                      <xdr:cNvPr id="1325" name="Text Box 1095"/>
                      <xdr:cNvSpPr txBox="1">
                        <a:spLocks noChangeArrowheads="1" noTextEdit="1"/>
                      </xdr:cNvSpPr>
                    </xdr:nvSpPr>
                    <xdr:spPr bwMode="auto">
                      <a:xfrm flipH="1">
                        <a:off x="4540104" y="50274331"/>
                        <a:ext cx="1086541" cy="181016"/>
                      </a:xfrm>
                      <a:prstGeom prst="rect">
                        <a:avLst/>
                      </a:prstGeom>
                      <a:solidFill>
                        <a:schemeClr val="accent3">
                          <a:lumMod val="60000"/>
                          <a:lumOff val="40000"/>
                        </a:schemeClr>
                      </a:solidFill>
                      <a:ln>
                        <a:noFill/>
                      </a:ln>
                      <a:extLst/>
                    </xdr:spPr>
                    <xdr:txBody>
                      <a:bodyPr vertOverflow="clip" wrap="square" lIns="27432" tIns="22860" rIns="0" bIns="0" anchor="t" upright="1"/>
                      <a:lstStyle/>
                      <a:p>
                        <a:pPr algn="l" rtl="0">
                          <a:defRPr sz="1000"/>
                        </a:pPr>
                        <a:fld id="{C5DAAEB8-4ACF-43B9-A8A3-ECBB6CC2242B}" type="TxLink">
                          <a:rPr lang="th-TH" sz="1000" b="1" i="0" u="none" strike="noStrike" baseline="0">
                            <a:solidFill>
                              <a:schemeClr val="tx1"/>
                            </a:solidFill>
                            <a:latin typeface="Times New Roman"/>
                          </a:rPr>
                          <a:pPr algn="l" rtl="0">
                            <a:defRPr sz="1000"/>
                          </a:pPr>
                          <a:t>Max:AS6,8,9</a:t>
                        </a:fld>
                        <a:endParaRPr lang="th-TH" sz="1000" b="1" i="0" u="none" strike="noStrike" baseline="0">
                          <a:solidFill>
                            <a:schemeClr val="tx1"/>
                          </a:solidFill>
                          <a:latin typeface="Times New Roman"/>
                        </a:endParaRPr>
                      </a:p>
                    </xdr:txBody>
                  </xdr:sp>
                  <xdr:sp macro="" textlink="$Y$160">
                    <xdr:nvSpPr>
                      <xdr:cNvPr id="1328" name="Text Box 1095"/>
                      <xdr:cNvSpPr txBox="1">
                        <a:spLocks noChangeArrowheads="1" noTextEdit="1"/>
                      </xdr:cNvSpPr>
                    </xdr:nvSpPr>
                    <xdr:spPr bwMode="auto">
                      <a:xfrm flipH="1">
                        <a:off x="4088724" y="50268300"/>
                        <a:ext cx="330976" cy="243161"/>
                      </a:xfrm>
                      <a:prstGeom prst="rect">
                        <a:avLst/>
                      </a:prstGeom>
                      <a:noFill/>
                      <a:ln>
                        <a:noFill/>
                      </a:ln>
                      <a:extLst/>
                    </xdr:spPr>
                    <xdr:txBody>
                      <a:bodyPr vertOverflow="clip" wrap="square" lIns="27432" tIns="22860" rIns="0" bIns="0" anchor="t" upright="1"/>
                      <a:lstStyle/>
                      <a:p>
                        <a:pPr algn="l" rtl="0">
                          <a:defRPr sz="1000"/>
                        </a:pPr>
                        <a:fld id="{5BD2B25A-003D-4A13-849F-B569E91E580B}" type="TxLink">
                          <a:rPr lang="th-TH" sz="1000" b="1" i="0" u="none" strike="noStrike" baseline="0">
                            <a:solidFill>
                              <a:srgbClr val="CC6600"/>
                            </a:solidFill>
                            <a:latin typeface="Times New Roman"/>
                          </a:rPr>
                          <a:pPr algn="l" rtl="0">
                            <a:defRPr sz="1000"/>
                          </a:pPr>
                          <a:t>@</a:t>
                        </a:fld>
                        <a:endParaRPr lang="th-TH" sz="1000" b="1" i="0" u="none" strike="noStrike" baseline="0">
                          <a:solidFill>
                            <a:srgbClr val="CC6600"/>
                          </a:solidFill>
                          <a:latin typeface="Times New Roman"/>
                        </a:endParaRPr>
                      </a:p>
                    </xdr:txBody>
                  </xdr:sp>
                  <xdr:sp macro="" textlink="$Q$165">
                    <xdr:nvSpPr>
                      <xdr:cNvPr id="1329" name="Text Box 1095"/>
                      <xdr:cNvSpPr txBox="1">
                        <a:spLocks noChangeArrowheads="1" noTextEdit="1"/>
                      </xdr:cNvSpPr>
                    </xdr:nvSpPr>
                    <xdr:spPr bwMode="auto">
                      <a:xfrm flipH="1">
                        <a:off x="3904794" y="50261732"/>
                        <a:ext cx="207403" cy="243161"/>
                      </a:xfrm>
                      <a:prstGeom prst="rect">
                        <a:avLst/>
                      </a:prstGeom>
                      <a:noFill/>
                      <a:ln>
                        <a:noFill/>
                      </a:ln>
                      <a:extLst/>
                    </xdr:spPr>
                    <xdr:txBody>
                      <a:bodyPr vertOverflow="clip" wrap="square" lIns="27432" tIns="22860" rIns="0" bIns="0" anchor="t" upright="1"/>
                      <a:lstStyle/>
                      <a:p>
                        <a:pPr algn="l" rtl="0">
                          <a:defRPr sz="1000"/>
                        </a:pPr>
                        <a:fld id="{F566776D-7549-4E04-9DCE-F2886D1BB9BF}" type="TxLink">
                          <a:rPr lang="th-TH" sz="1000" b="1" i="0" u="none" strike="noStrike" baseline="0">
                            <a:solidFill>
                              <a:srgbClr val="CC6600"/>
                            </a:solidFill>
                            <a:latin typeface="Times New Roman"/>
                          </a:rPr>
                          <a:pPr algn="l" rtl="0">
                            <a:defRPr sz="1000"/>
                          </a:pPr>
                          <a:t>12</a:t>
                        </a:fld>
                        <a:endParaRPr lang="th-TH" sz="1000" b="1" i="0" u="none" strike="noStrike" baseline="0">
                          <a:solidFill>
                            <a:srgbClr val="CC6600"/>
                          </a:solidFill>
                          <a:latin typeface="Times New Roman"/>
                        </a:endParaRPr>
                      </a:p>
                    </xdr:txBody>
                  </xdr:sp>
                  <xdr:sp macro="" textlink="$E$6">
                    <xdr:nvSpPr>
                      <xdr:cNvPr id="1330" name="Text Box 1095"/>
                      <xdr:cNvSpPr txBox="1">
                        <a:spLocks noChangeArrowheads="1" noTextEdit="1"/>
                      </xdr:cNvSpPr>
                    </xdr:nvSpPr>
                    <xdr:spPr bwMode="auto">
                      <a:xfrm flipH="1">
                        <a:off x="3686707" y="50253850"/>
                        <a:ext cx="271232" cy="315419"/>
                      </a:xfrm>
                      <a:prstGeom prst="rect">
                        <a:avLst/>
                      </a:prstGeom>
                      <a:noFill/>
                      <a:ln>
                        <a:noFill/>
                      </a:ln>
                      <a:extLst/>
                    </xdr:spPr>
                    <xdr:txBody>
                      <a:bodyPr vertOverflow="clip" wrap="square" lIns="27432" tIns="22860" rIns="0" bIns="0" anchor="t" upright="1"/>
                      <a:lstStyle/>
                      <a:p>
                        <a:pPr algn="l" rtl="0">
                          <a:defRPr sz="1000"/>
                        </a:pPr>
                        <a:fld id="{51AD2732-3627-4634-B19D-3903E7E2A057}" type="TxLink">
                          <a:rPr lang="th-TH" sz="1000" b="1" i="0" u="none" strike="noStrike" baseline="0">
                            <a:solidFill>
                              <a:srgbClr val="CC6600"/>
                            </a:solidFill>
                            <a:latin typeface="Times New Roman"/>
                          </a:rPr>
                          <a:pPr algn="l" rtl="0">
                            <a:defRPr sz="1000"/>
                          </a:pPr>
                          <a:t>DB</a:t>
                        </a:fld>
                        <a:endParaRPr lang="th-TH" sz="1000" b="1" i="0" u="none" strike="noStrike" baseline="0">
                          <a:solidFill>
                            <a:srgbClr val="CC6600"/>
                          </a:solidFill>
                          <a:latin typeface="Times New Roman"/>
                        </a:endParaRPr>
                      </a:p>
                    </xdr:txBody>
                  </xdr:sp>
                </xdr:grpSp>
              </xdr:grpSp>
              <xdr:cxnSp macro="">
                <xdr:nvCxnSpPr>
                  <xdr:cNvPr id="1331" name="Straight Arrow Connector 1330"/>
                  <xdr:cNvCxnSpPr/>
                </xdr:nvCxnSpPr>
                <xdr:spPr>
                  <a:xfrm flipH="1" flipV="1">
                    <a:off x="3529422" y="50086416"/>
                    <a:ext cx="280343" cy="343564"/>
                  </a:xfrm>
                  <a:prstGeom prst="straightConnector1">
                    <a:avLst/>
                  </a:prstGeom>
                  <a:ln>
                    <a:solidFill>
                      <a:srgbClr val="CC6600"/>
                    </a:solidFill>
                    <a:tailEnd type="arrow"/>
                  </a:ln>
                </xdr:spPr>
                <xdr:style>
                  <a:lnRef idx="1">
                    <a:schemeClr val="accent2"/>
                  </a:lnRef>
                  <a:fillRef idx="0">
                    <a:schemeClr val="accent2"/>
                  </a:fillRef>
                  <a:effectRef idx="0">
                    <a:schemeClr val="accent2"/>
                  </a:effectRef>
                  <a:fontRef idx="minor">
                    <a:schemeClr val="tx1"/>
                  </a:fontRef>
                </xdr:style>
              </xdr:cxnSp>
            </xdr:grpSp>
          </xdr:grpSp>
          <xdr:grpSp>
            <xdr:nvGrpSpPr>
              <xdr:cNvPr id="424" name="Group 423"/>
              <xdr:cNvGrpSpPr/>
            </xdr:nvGrpSpPr>
            <xdr:grpSpPr>
              <a:xfrm>
                <a:off x="1979543" y="50242304"/>
                <a:ext cx="1264213" cy="461270"/>
                <a:chOff x="1979543" y="50242304"/>
                <a:chExt cx="1264213" cy="461270"/>
              </a:xfrm>
            </xdr:grpSpPr>
            <xdr:sp macro="" textlink="$I$142">
              <xdr:nvSpPr>
                <xdr:cNvPr id="1353" name="Text Box 1095"/>
                <xdr:cNvSpPr txBox="1">
                  <a:spLocks noChangeArrowheads="1" noTextEdit="1"/>
                </xdr:cNvSpPr>
              </xdr:nvSpPr>
              <xdr:spPr bwMode="auto">
                <a:xfrm flipH="1">
                  <a:off x="2871995" y="50384765"/>
                  <a:ext cx="371761" cy="203741"/>
                </a:xfrm>
                <a:prstGeom prst="rect">
                  <a:avLst/>
                </a:prstGeom>
                <a:solidFill>
                  <a:schemeClr val="accent3">
                    <a:lumMod val="60000"/>
                    <a:lumOff val="40000"/>
                  </a:schemeClr>
                </a:solidFill>
                <a:ln>
                  <a:noFill/>
                </a:ln>
                <a:extLst/>
              </xdr:spPr>
              <xdr:txBody>
                <a:bodyPr vertOverflow="clip" wrap="square" lIns="27432" tIns="22860" rIns="0" bIns="0" anchor="t" upright="1"/>
                <a:lstStyle/>
                <a:p>
                  <a:pPr algn="l" rtl="0">
                    <a:defRPr sz="1000"/>
                  </a:pPr>
                  <a:fld id="{0A293833-9233-4FE9-A43E-271D7FE29464}" type="TxLink">
                    <a:rPr lang="th-TH" sz="1000" b="1" i="0" u="none" strike="noStrike" baseline="0">
                      <a:solidFill>
                        <a:schemeClr val="tx1"/>
                      </a:solidFill>
                      <a:latin typeface="Times New Roman"/>
                    </a:rPr>
                    <a:pPr algn="l" rtl="0">
                      <a:defRPr sz="1000"/>
                    </a:pPr>
                    <a:t>AS11</a:t>
                  </a:fld>
                  <a:endParaRPr lang="th-TH" sz="1000" b="1" i="0" u="none" strike="noStrike" baseline="0">
                    <a:solidFill>
                      <a:schemeClr val="tx1"/>
                    </a:solidFill>
                    <a:latin typeface="Times New Roman"/>
                  </a:endParaRPr>
                </a:p>
              </xdr:txBody>
            </xdr:sp>
            <xdr:sp macro="" textlink="$I$144">
              <xdr:nvSpPr>
                <xdr:cNvPr id="1354" name="Text Box 1095"/>
                <xdr:cNvSpPr txBox="1">
                  <a:spLocks noChangeArrowheads="1" noTextEdit="1"/>
                </xdr:cNvSpPr>
              </xdr:nvSpPr>
              <xdr:spPr bwMode="auto">
                <a:xfrm flipH="1">
                  <a:off x="2194891" y="50391391"/>
                  <a:ext cx="228070" cy="282431"/>
                </a:xfrm>
                <a:prstGeom prst="rect">
                  <a:avLst/>
                </a:prstGeom>
                <a:noFill/>
                <a:ln>
                  <a:noFill/>
                </a:ln>
                <a:extLst/>
              </xdr:spPr>
              <xdr:txBody>
                <a:bodyPr vertOverflow="clip" wrap="square" lIns="27432" tIns="22860" rIns="0" bIns="0" anchor="t" upright="1"/>
                <a:lstStyle/>
                <a:p>
                  <a:pPr algn="l" rtl="0">
                    <a:defRPr sz="1000"/>
                  </a:pPr>
                  <a:fld id="{31A5937F-C886-4E24-AC6C-2B8BED658D2C}" type="TxLink">
                    <a:rPr lang="th-TH" sz="1000" b="1" i="0" u="none" strike="noStrike" baseline="0">
                      <a:solidFill>
                        <a:srgbClr val="0070C0"/>
                      </a:solidFill>
                      <a:latin typeface="Times New Roman"/>
                    </a:rPr>
                    <a:pPr algn="l" rtl="0">
                      <a:defRPr sz="1000"/>
                    </a:pPr>
                    <a:t>6</a:t>
                  </a:fld>
                  <a:endParaRPr lang="th-TH" sz="1000" b="1" i="0" u="none" strike="noStrike" baseline="0">
                    <a:solidFill>
                      <a:srgbClr val="0070C0"/>
                    </a:solidFill>
                    <a:latin typeface="Times New Roman"/>
                  </a:endParaRPr>
                </a:p>
              </xdr:txBody>
            </xdr:sp>
            <xdr:sp macro="" textlink="$E$6">
              <xdr:nvSpPr>
                <xdr:cNvPr id="1355" name="Text Box 1095"/>
                <xdr:cNvSpPr txBox="1">
                  <a:spLocks noChangeArrowheads="1" noTextEdit="1"/>
                </xdr:cNvSpPr>
              </xdr:nvSpPr>
              <xdr:spPr bwMode="auto">
                <a:xfrm flipH="1">
                  <a:off x="2360543" y="50383108"/>
                  <a:ext cx="270362" cy="320466"/>
                </a:xfrm>
                <a:prstGeom prst="rect">
                  <a:avLst/>
                </a:prstGeom>
                <a:noFill/>
                <a:ln>
                  <a:noFill/>
                </a:ln>
                <a:extLst/>
              </xdr:spPr>
              <xdr:txBody>
                <a:bodyPr vertOverflow="clip" wrap="square" lIns="27432" tIns="22860" rIns="0" bIns="0" anchor="t" upright="1"/>
                <a:lstStyle/>
                <a:p>
                  <a:pPr algn="l" rtl="0">
                    <a:defRPr sz="1000"/>
                  </a:pPr>
                  <a:fld id="{51AD2732-3627-4634-B19D-3903E7E2A057}" type="TxLink">
                    <a:rPr lang="th-TH" sz="1000" b="1" i="0" u="none" strike="noStrike" baseline="0">
                      <a:solidFill>
                        <a:srgbClr val="0070C0"/>
                      </a:solidFill>
                      <a:latin typeface="Times New Roman"/>
                    </a:rPr>
                    <a:pPr algn="l" rtl="0">
                      <a:defRPr sz="1000"/>
                    </a:pPr>
                    <a:t>DB</a:t>
                  </a:fld>
                  <a:endParaRPr lang="th-TH" sz="1000" b="1" i="0" u="none" strike="noStrike" baseline="0">
                    <a:solidFill>
                      <a:srgbClr val="0070C0"/>
                    </a:solidFill>
                    <a:latin typeface="Times New Roman"/>
                  </a:endParaRPr>
                </a:p>
              </xdr:txBody>
            </xdr:sp>
            <xdr:sp macro="" textlink="$I$141">
              <xdr:nvSpPr>
                <xdr:cNvPr id="1356" name="Text Box 1095"/>
                <xdr:cNvSpPr txBox="1">
                  <a:spLocks noChangeArrowheads="1" noTextEdit="1"/>
                </xdr:cNvSpPr>
              </xdr:nvSpPr>
              <xdr:spPr bwMode="auto">
                <a:xfrm flipH="1">
                  <a:off x="2612334" y="50376897"/>
                  <a:ext cx="270362" cy="320466"/>
                </a:xfrm>
                <a:prstGeom prst="rect">
                  <a:avLst/>
                </a:prstGeom>
                <a:noFill/>
                <a:ln>
                  <a:noFill/>
                </a:ln>
                <a:extLst/>
              </xdr:spPr>
              <xdr:txBody>
                <a:bodyPr vertOverflow="clip" wrap="square" lIns="27432" tIns="22860" rIns="0" bIns="0" anchor="t" upright="1"/>
                <a:lstStyle/>
                <a:p>
                  <a:pPr algn="l" rtl="0">
                    <a:defRPr sz="1000"/>
                  </a:pPr>
                  <a:fld id="{0D00D17D-A0BC-40D5-B938-F5E0A02C768E}" type="TxLink">
                    <a:rPr lang="th-TH" sz="1000" b="1" i="0" u="none" strike="noStrike" baseline="0">
                      <a:solidFill>
                        <a:srgbClr val="0070C0"/>
                      </a:solidFill>
                      <a:latin typeface="Times New Roman"/>
                    </a:rPr>
                    <a:pPr algn="l" rtl="0">
                      <a:defRPr sz="1000"/>
                    </a:pPr>
                    <a:t>12</a:t>
                  </a:fld>
                  <a:endParaRPr lang="th-TH" sz="1000" b="1" i="0" u="none" strike="noStrike" baseline="0">
                    <a:solidFill>
                      <a:srgbClr val="0070C0"/>
                    </a:solidFill>
                    <a:latin typeface="Times New Roman"/>
                  </a:endParaRPr>
                </a:p>
              </xdr:txBody>
            </xdr:sp>
            <xdr:cxnSp macro="">
              <xdr:nvCxnSpPr>
                <xdr:cNvPr id="423" name="Straight Arrow Connector 422"/>
                <xdr:cNvCxnSpPr/>
              </xdr:nvCxnSpPr>
              <xdr:spPr>
                <a:xfrm flipH="1" flipV="1">
                  <a:off x="1979543" y="50242304"/>
                  <a:ext cx="198783" cy="248479"/>
                </a:xfrm>
                <a:prstGeom prst="straightConnector1">
                  <a:avLst/>
                </a:prstGeom>
                <a:ln>
                  <a:tailEnd type="arrow"/>
                </a:ln>
              </xdr:spPr>
              <xdr:style>
                <a:lnRef idx="1">
                  <a:schemeClr val="accent1"/>
                </a:lnRef>
                <a:fillRef idx="0">
                  <a:schemeClr val="accent1"/>
                </a:fillRef>
                <a:effectRef idx="0">
                  <a:schemeClr val="accent1"/>
                </a:effectRef>
                <a:fontRef idx="minor">
                  <a:schemeClr val="tx1"/>
                </a:fontRef>
              </xdr:style>
            </xdr:cxnSp>
          </xdr:grpSp>
        </xdr:grpSp>
        <xdr:grpSp>
          <xdr:nvGrpSpPr>
            <xdr:cNvPr id="427" name="Group 426"/>
            <xdr:cNvGrpSpPr/>
          </xdr:nvGrpSpPr>
          <xdr:grpSpPr>
            <a:xfrm>
              <a:off x="3676651" y="49710976"/>
              <a:ext cx="1981199" cy="456854"/>
              <a:chOff x="3676651" y="49710976"/>
              <a:chExt cx="1981199" cy="456854"/>
            </a:xfrm>
          </xdr:grpSpPr>
          <xdr:sp macro="" textlink="$O$167">
            <xdr:nvSpPr>
              <xdr:cNvPr id="1357" name="Text Box 1095"/>
              <xdr:cNvSpPr txBox="1">
                <a:spLocks noChangeArrowheads="1" noTextEdit="1"/>
              </xdr:cNvSpPr>
            </xdr:nvSpPr>
            <xdr:spPr bwMode="auto">
              <a:xfrm flipH="1">
                <a:off x="4594024" y="49966988"/>
                <a:ext cx="1063826" cy="191662"/>
              </a:xfrm>
              <a:prstGeom prst="rect">
                <a:avLst/>
              </a:prstGeom>
              <a:solidFill>
                <a:schemeClr val="accent3">
                  <a:lumMod val="60000"/>
                  <a:lumOff val="40000"/>
                </a:schemeClr>
              </a:solidFill>
              <a:ln>
                <a:noFill/>
              </a:ln>
              <a:extLst/>
            </xdr:spPr>
            <xdr:txBody>
              <a:bodyPr vertOverflow="clip" wrap="square" lIns="27432" tIns="22860" rIns="0" bIns="0" anchor="t" upright="1"/>
              <a:lstStyle/>
              <a:p>
                <a:pPr algn="l" rtl="0">
                  <a:defRPr sz="1000"/>
                </a:pPr>
                <a:fld id="{F6AF5A22-18A2-44F2-8DEB-502A7E2CC4FA}" type="TxLink">
                  <a:rPr lang="th-TH" sz="1000" b="1" i="0" u="none" strike="noStrike" baseline="0">
                    <a:solidFill>
                      <a:schemeClr val="tx1"/>
                    </a:solidFill>
                    <a:latin typeface="Times New Roman"/>
                  </a:rPr>
                  <a:pPr algn="l" rtl="0">
                    <a:defRPr sz="1000"/>
                  </a:pPr>
                  <a:t>Max:AS13,14</a:t>
                </a:fld>
                <a:endParaRPr lang="th-TH" sz="1000" b="1" i="0" u="none" strike="noStrike" baseline="0">
                  <a:solidFill>
                    <a:schemeClr val="tx1"/>
                  </a:solidFill>
                  <a:latin typeface="Times New Roman"/>
                </a:endParaRPr>
              </a:p>
            </xdr:txBody>
          </xdr:sp>
          <xdr:sp macro="" textlink="$P$167">
            <xdr:nvSpPr>
              <xdr:cNvPr id="1358" name="Text Box 1095"/>
              <xdr:cNvSpPr txBox="1">
                <a:spLocks noChangeArrowheads="1" noTextEdit="1"/>
              </xdr:cNvSpPr>
            </xdr:nvSpPr>
            <xdr:spPr bwMode="auto">
              <a:xfrm flipH="1">
                <a:off x="3867150" y="49949100"/>
                <a:ext cx="228422" cy="214965"/>
              </a:xfrm>
              <a:prstGeom prst="rect">
                <a:avLst/>
              </a:prstGeom>
              <a:noFill/>
              <a:ln>
                <a:noFill/>
              </a:ln>
              <a:extLst/>
            </xdr:spPr>
            <xdr:txBody>
              <a:bodyPr vertOverflow="clip" wrap="square" lIns="27432" tIns="22860" rIns="0" bIns="0" anchor="t" upright="1"/>
              <a:lstStyle/>
              <a:p>
                <a:pPr algn="l" rtl="0">
                  <a:defRPr sz="1000"/>
                </a:pPr>
                <a:fld id="{C29C5684-3BBF-4BFF-AD62-B6ABF307E6D8}" type="TxLink">
                  <a:rPr lang="th-TH" sz="1000" b="1" i="0" u="none" strike="noStrike" baseline="0">
                    <a:solidFill>
                      <a:srgbClr val="0070C0"/>
                    </a:solidFill>
                    <a:latin typeface="Times New Roman"/>
                  </a:rPr>
                  <a:pPr algn="l" rtl="0">
                    <a:defRPr sz="1000"/>
                  </a:pPr>
                  <a:t>6</a:t>
                </a:fld>
                <a:endParaRPr lang="th-TH" sz="1000" b="1" i="0" u="none" strike="noStrike" baseline="0">
                  <a:solidFill>
                    <a:srgbClr val="0070C0"/>
                  </a:solidFill>
                  <a:latin typeface="Times New Roman"/>
                </a:endParaRPr>
              </a:p>
            </xdr:txBody>
          </xdr:sp>
          <xdr:sp macro="" textlink="$E$6">
            <xdr:nvSpPr>
              <xdr:cNvPr id="1359" name="Text Box 1095"/>
              <xdr:cNvSpPr txBox="1">
                <a:spLocks noChangeArrowheads="1" noTextEdit="1"/>
              </xdr:cNvSpPr>
            </xdr:nvSpPr>
            <xdr:spPr bwMode="auto">
              <a:xfrm flipH="1">
                <a:off x="4036837" y="49940896"/>
                <a:ext cx="291594" cy="226934"/>
              </a:xfrm>
              <a:prstGeom prst="rect">
                <a:avLst/>
              </a:prstGeom>
              <a:noFill/>
              <a:ln>
                <a:noFill/>
              </a:ln>
              <a:extLst/>
            </xdr:spPr>
            <xdr:txBody>
              <a:bodyPr vertOverflow="clip" wrap="square" lIns="27432" tIns="22860" rIns="0" bIns="0" anchor="t" upright="1"/>
              <a:lstStyle/>
              <a:p>
                <a:pPr algn="l" rtl="0">
                  <a:defRPr sz="1000"/>
                </a:pPr>
                <a:fld id="{51AD2732-3627-4634-B19D-3903E7E2A057}" type="TxLink">
                  <a:rPr lang="th-TH" sz="1000" b="1" i="0" u="none" strike="noStrike" baseline="0">
                    <a:solidFill>
                      <a:srgbClr val="0070C0"/>
                    </a:solidFill>
                    <a:latin typeface="Times New Roman"/>
                  </a:rPr>
                  <a:pPr algn="l" rtl="0">
                    <a:defRPr sz="1000"/>
                  </a:pPr>
                  <a:t>DB</a:t>
                </a:fld>
                <a:endParaRPr lang="th-TH" sz="1000" b="1" i="0" u="none" strike="noStrike" baseline="0">
                  <a:solidFill>
                    <a:srgbClr val="0070C0"/>
                  </a:solidFill>
                  <a:latin typeface="Times New Roman"/>
                </a:endParaRPr>
              </a:p>
            </xdr:txBody>
          </xdr:sp>
          <xdr:sp macro="" textlink="$Q$167">
            <xdr:nvSpPr>
              <xdr:cNvPr id="1360" name="Text Box 1095"/>
              <xdr:cNvSpPr txBox="1">
                <a:spLocks noChangeArrowheads="1" noTextEdit="1"/>
              </xdr:cNvSpPr>
            </xdr:nvSpPr>
            <xdr:spPr bwMode="auto">
              <a:xfrm flipH="1">
                <a:off x="4288790" y="49934745"/>
                <a:ext cx="291594" cy="226934"/>
              </a:xfrm>
              <a:prstGeom prst="rect">
                <a:avLst/>
              </a:prstGeom>
              <a:noFill/>
              <a:ln>
                <a:noFill/>
              </a:ln>
              <a:extLst/>
            </xdr:spPr>
            <xdr:txBody>
              <a:bodyPr vertOverflow="clip" wrap="square" lIns="27432" tIns="22860" rIns="0" bIns="0" anchor="t" upright="1"/>
              <a:lstStyle/>
              <a:p>
                <a:pPr algn="l" rtl="0">
                  <a:defRPr sz="1000"/>
                </a:pPr>
                <a:fld id="{6D4ACB3C-627A-4F32-9BB2-3DDB72922DF4}" type="TxLink">
                  <a:rPr lang="th-TH" sz="1000" b="1" i="0" u="none" strike="noStrike" baseline="0">
                    <a:solidFill>
                      <a:srgbClr val="0070C0"/>
                    </a:solidFill>
                    <a:latin typeface="Times New Roman"/>
                  </a:rPr>
                  <a:pPr algn="l" rtl="0">
                    <a:defRPr sz="1000"/>
                  </a:pPr>
                  <a:t>12</a:t>
                </a:fld>
                <a:endParaRPr lang="th-TH" sz="1000" b="1" i="0" u="none" strike="noStrike" baseline="0">
                  <a:solidFill>
                    <a:srgbClr val="0070C0"/>
                  </a:solidFill>
                  <a:latin typeface="Times New Roman"/>
                </a:endParaRPr>
              </a:p>
            </xdr:txBody>
          </xdr:sp>
          <xdr:cxnSp macro="">
            <xdr:nvCxnSpPr>
              <xdr:cNvPr id="1361" name="Straight Arrow Connector 1360"/>
              <xdr:cNvCxnSpPr/>
            </xdr:nvCxnSpPr>
            <xdr:spPr>
              <a:xfrm flipH="1" flipV="1">
                <a:off x="3676651" y="49710976"/>
                <a:ext cx="198911" cy="246101"/>
              </a:xfrm>
              <a:prstGeom prst="straightConnector1">
                <a:avLst/>
              </a:prstGeom>
              <a:ln>
                <a:tailEnd type="arrow"/>
              </a:ln>
            </xdr:spPr>
            <xdr:style>
              <a:lnRef idx="1">
                <a:schemeClr val="accent1"/>
              </a:lnRef>
              <a:fillRef idx="0">
                <a:schemeClr val="accent1"/>
              </a:fillRef>
              <a:effectRef idx="0">
                <a:schemeClr val="accent1"/>
              </a:effectRef>
              <a:fontRef idx="minor">
                <a:schemeClr val="tx1"/>
              </a:fontRef>
            </xdr:style>
          </xdr:cxnSp>
        </xdr:grpSp>
      </xdr:grpSp>
      <xdr:grpSp>
        <xdr:nvGrpSpPr>
          <xdr:cNvPr id="438" name="Group 437"/>
          <xdr:cNvGrpSpPr/>
        </xdr:nvGrpSpPr>
        <xdr:grpSpPr>
          <a:xfrm>
            <a:off x="3114261" y="49314651"/>
            <a:ext cx="975202" cy="320646"/>
            <a:chOff x="6311348" y="49935847"/>
            <a:chExt cx="975202" cy="320646"/>
          </a:xfrm>
        </xdr:grpSpPr>
        <xdr:sp macro="" textlink="$Y$160">
          <xdr:nvSpPr>
            <xdr:cNvPr id="1375" name="Text Box 1095"/>
            <xdr:cNvSpPr txBox="1">
              <a:spLocks noChangeArrowheads="1" noTextEdit="1"/>
            </xdr:cNvSpPr>
          </xdr:nvSpPr>
          <xdr:spPr bwMode="auto">
            <a:xfrm flipH="1">
              <a:off x="6754582" y="49942122"/>
              <a:ext cx="330815" cy="244956"/>
            </a:xfrm>
            <a:prstGeom prst="rect">
              <a:avLst/>
            </a:prstGeom>
            <a:noFill/>
            <a:ln>
              <a:noFill/>
            </a:ln>
            <a:extLst/>
          </xdr:spPr>
          <xdr:txBody>
            <a:bodyPr vertOverflow="clip" wrap="square" lIns="27432" tIns="22860" rIns="0" bIns="0" anchor="t" upright="1"/>
            <a:lstStyle/>
            <a:p>
              <a:pPr algn="l" rtl="0">
                <a:defRPr sz="1000"/>
              </a:pPr>
              <a:fld id="{5BD2B25A-003D-4A13-849F-B569E91E580B}" type="TxLink">
                <a:rPr lang="th-TH" sz="1000" b="1" i="0" u="none" strike="noStrike" baseline="0">
                  <a:solidFill>
                    <a:srgbClr val="FF00FF"/>
                  </a:solidFill>
                  <a:latin typeface="Times New Roman"/>
                </a:rPr>
                <a:pPr algn="l" rtl="0">
                  <a:defRPr sz="1000"/>
                </a:pPr>
                <a:t>@</a:t>
              </a:fld>
              <a:endParaRPr lang="th-TH" sz="1000" b="1" i="0" u="none" strike="noStrike" baseline="0">
                <a:solidFill>
                  <a:srgbClr val="FF00FF"/>
                </a:solidFill>
                <a:latin typeface="Times New Roman"/>
              </a:endParaRPr>
            </a:p>
          </xdr:txBody>
        </xdr:sp>
        <xdr:sp macro="" textlink="$Q$165">
          <xdr:nvSpPr>
            <xdr:cNvPr id="1376" name="Text Box 1095"/>
            <xdr:cNvSpPr txBox="1">
              <a:spLocks noChangeArrowheads="1" noTextEdit="1"/>
            </xdr:cNvSpPr>
          </xdr:nvSpPr>
          <xdr:spPr bwMode="auto">
            <a:xfrm flipH="1">
              <a:off x="6540097" y="49957040"/>
              <a:ext cx="287823" cy="244956"/>
            </a:xfrm>
            <a:prstGeom prst="rect">
              <a:avLst/>
            </a:prstGeom>
            <a:noFill/>
            <a:ln>
              <a:noFill/>
            </a:ln>
            <a:extLst/>
          </xdr:spPr>
          <xdr:txBody>
            <a:bodyPr vertOverflow="clip" wrap="square" lIns="27432" tIns="22860" rIns="0" bIns="0" anchor="t" upright="1"/>
            <a:lstStyle/>
            <a:p>
              <a:pPr algn="l" rtl="0">
                <a:defRPr sz="1000"/>
              </a:pPr>
              <a:fld id="{F566776D-7549-4E04-9DCE-F2886D1BB9BF}" type="TxLink">
                <a:rPr lang="th-TH" sz="1000" b="1" i="0" u="none" strike="noStrike" baseline="0">
                  <a:solidFill>
                    <a:srgbClr val="FF00FF"/>
                  </a:solidFill>
                  <a:latin typeface="Times New Roman"/>
                </a:rPr>
                <a:pPr algn="l" rtl="0">
                  <a:defRPr sz="1000"/>
                </a:pPr>
                <a:t>12</a:t>
              </a:fld>
              <a:endParaRPr lang="th-TH" sz="1000" b="1" i="0" u="none" strike="noStrike" baseline="0">
                <a:solidFill>
                  <a:srgbClr val="FF00FF"/>
                </a:solidFill>
                <a:latin typeface="Times New Roman"/>
              </a:endParaRPr>
            </a:p>
          </xdr:txBody>
        </xdr:sp>
        <xdr:sp macro="" textlink="$E$6">
          <xdr:nvSpPr>
            <xdr:cNvPr id="1377" name="Text Box 1095"/>
            <xdr:cNvSpPr txBox="1">
              <a:spLocks noChangeArrowheads="1" noTextEdit="1"/>
            </xdr:cNvSpPr>
          </xdr:nvSpPr>
          <xdr:spPr bwMode="auto">
            <a:xfrm flipH="1">
              <a:off x="6311348" y="49935847"/>
              <a:ext cx="271100" cy="320646"/>
            </a:xfrm>
            <a:prstGeom prst="rect">
              <a:avLst/>
            </a:prstGeom>
            <a:noFill/>
            <a:ln>
              <a:noFill/>
            </a:ln>
            <a:extLst/>
          </xdr:spPr>
          <xdr:txBody>
            <a:bodyPr vertOverflow="clip" wrap="square" lIns="27432" tIns="22860" rIns="0" bIns="0" anchor="t" upright="1"/>
            <a:lstStyle/>
            <a:p>
              <a:pPr algn="l" rtl="0">
                <a:defRPr sz="1000"/>
              </a:pPr>
              <a:fld id="{51AD2732-3627-4634-B19D-3903E7E2A057}" type="TxLink">
                <a:rPr lang="th-TH" sz="1000" b="1" i="0" u="none" strike="noStrike" baseline="0">
                  <a:solidFill>
                    <a:srgbClr val="FF00FF"/>
                  </a:solidFill>
                  <a:latin typeface="Times New Roman"/>
                </a:rPr>
                <a:pPr algn="l" rtl="0">
                  <a:defRPr sz="1000"/>
                </a:pPr>
                <a:t>DB</a:t>
              </a:fld>
              <a:endParaRPr lang="th-TH" sz="1000" b="1" i="0" u="none" strike="noStrike" baseline="0">
                <a:solidFill>
                  <a:srgbClr val="FF00FF"/>
                </a:solidFill>
                <a:latin typeface="Times New Roman"/>
              </a:endParaRPr>
            </a:p>
          </xdr:txBody>
        </xdr:sp>
        <xdr:sp macro="" textlink="$R$168">
          <xdr:nvSpPr>
            <xdr:cNvPr id="1378" name="Text Box 1095"/>
            <xdr:cNvSpPr txBox="1">
              <a:spLocks noChangeArrowheads="1" noTextEdit="1"/>
            </xdr:cNvSpPr>
          </xdr:nvSpPr>
          <xdr:spPr bwMode="auto">
            <a:xfrm flipH="1">
              <a:off x="6957392" y="49935847"/>
              <a:ext cx="329158" cy="244956"/>
            </a:xfrm>
            <a:prstGeom prst="rect">
              <a:avLst/>
            </a:prstGeom>
            <a:noFill/>
            <a:ln>
              <a:noFill/>
            </a:ln>
            <a:extLst/>
          </xdr:spPr>
          <xdr:txBody>
            <a:bodyPr vertOverflow="clip" wrap="square" lIns="27432" tIns="22860" rIns="0" bIns="0" anchor="t" upright="1"/>
            <a:lstStyle/>
            <a:p>
              <a:pPr algn="l" rtl="0">
                <a:defRPr sz="1000"/>
              </a:pPr>
              <a:fld id="{0172DE50-1B70-41C1-B916-FC5EF45AB729}" type="TxLink">
                <a:rPr lang="th-TH" sz="1000" b="1" i="0" u="none" strike="noStrike" baseline="0">
                  <a:solidFill>
                    <a:srgbClr val="FF00FF"/>
                  </a:solidFill>
                  <a:latin typeface="Times New Roman"/>
                </a:rPr>
                <a:pPr algn="l" rtl="0">
                  <a:defRPr sz="1000"/>
                </a:pPr>
                <a:t>0.250</a:t>
              </a:fld>
              <a:endParaRPr lang="th-TH" sz="1000" b="1" i="0" u="none" strike="noStrike" baseline="0">
                <a:solidFill>
                  <a:srgbClr val="FF00FF"/>
                </a:solidFill>
                <a:latin typeface="Times New Roman"/>
              </a:endParaRPr>
            </a:p>
          </xdr:txBody>
        </xdr:sp>
      </xdr:grpSp>
      <xdr:cxnSp macro="">
        <xdr:nvCxnSpPr>
          <xdr:cNvPr id="440" name="Straight Arrow Connector 439"/>
          <xdr:cNvCxnSpPr/>
        </xdr:nvCxnSpPr>
        <xdr:spPr>
          <a:xfrm flipH="1">
            <a:off x="2609022" y="49430609"/>
            <a:ext cx="488674" cy="397565"/>
          </a:xfrm>
          <a:prstGeom prst="straightConnector1">
            <a:avLst/>
          </a:prstGeom>
          <a:ln>
            <a:solidFill>
              <a:srgbClr val="FF00FF"/>
            </a:solidFill>
            <a:tailEnd type="arrow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2</xdr:col>
      <xdr:colOff>679249</xdr:colOff>
      <xdr:row>167</xdr:row>
      <xdr:rowOff>162832</xdr:rowOff>
    </xdr:from>
    <xdr:to>
      <xdr:col>3</xdr:col>
      <xdr:colOff>713546</xdr:colOff>
      <xdr:row>168</xdr:row>
      <xdr:rowOff>59219</xdr:rowOff>
    </xdr:to>
    <xdr:sp macro="" textlink="$O$168">
      <xdr:nvSpPr>
        <xdr:cNvPr id="1374" name="Text Box 1095"/>
        <xdr:cNvSpPr txBox="1">
          <a:spLocks noChangeArrowheads="1" noTextEdit="1"/>
        </xdr:cNvSpPr>
      </xdr:nvSpPr>
      <xdr:spPr bwMode="auto">
        <a:xfrm flipH="1">
          <a:off x="3106053" y="49494049"/>
          <a:ext cx="1061341" cy="194561"/>
        </a:xfrm>
        <a:prstGeom prst="rect">
          <a:avLst/>
        </a:prstGeom>
        <a:solidFill>
          <a:schemeClr val="accent3">
            <a:lumMod val="60000"/>
            <a:lumOff val="40000"/>
          </a:schemeClr>
        </a:solidFill>
        <a:ln>
          <a:noFill/>
        </a:ln>
        <a:extLst/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fld id="{B54A35D9-B069-4E56-9D98-528161206E1E}" type="TxLink">
            <a:rPr lang="th-TH" sz="1000" b="1" i="0" u="none" strike="noStrike" baseline="0">
              <a:solidFill>
                <a:schemeClr val="tx1"/>
              </a:solidFill>
              <a:latin typeface="Times New Roman"/>
            </a:rPr>
            <a:pPr algn="l" rtl="0">
              <a:defRPr sz="1000"/>
            </a:pPr>
            <a:t>Max:As16,18,19</a:t>
          </a:fld>
          <a:endParaRPr lang="th-TH" sz="1000" b="1" i="0" u="none" strike="noStrike" baseline="0">
            <a:solidFill>
              <a:schemeClr val="tx1"/>
            </a:solidFill>
            <a:latin typeface="Times New Roman"/>
          </a:endParaRPr>
        </a:p>
      </xdr:txBody>
    </xdr:sp>
    <xdr:clientData/>
  </xdr:twoCellAnchor>
  <xdr:twoCellAnchor>
    <xdr:from>
      <xdr:col>7</xdr:col>
      <xdr:colOff>156874</xdr:colOff>
      <xdr:row>161</xdr:row>
      <xdr:rowOff>199465</xdr:rowOff>
    </xdr:from>
    <xdr:to>
      <xdr:col>12</xdr:col>
      <xdr:colOff>524099</xdr:colOff>
      <xdr:row>176</xdr:row>
      <xdr:rowOff>217394</xdr:rowOff>
    </xdr:to>
    <xdr:grpSp>
      <xdr:nvGrpSpPr>
        <xdr:cNvPr id="446" name="Group 445"/>
        <xdr:cNvGrpSpPr/>
      </xdr:nvGrpSpPr>
      <xdr:grpSpPr>
        <a:xfrm>
          <a:off x="7552756" y="46703877"/>
          <a:ext cx="5286608" cy="4388223"/>
          <a:chOff x="8047852" y="46703877"/>
          <a:chExt cx="5342637" cy="4388223"/>
        </a:xfrm>
      </xdr:grpSpPr>
      <xdr:grpSp>
        <xdr:nvGrpSpPr>
          <xdr:cNvPr id="437" name="Group 436"/>
          <xdr:cNvGrpSpPr/>
        </xdr:nvGrpSpPr>
        <xdr:grpSpPr>
          <a:xfrm>
            <a:off x="8047852" y="46703877"/>
            <a:ext cx="5342637" cy="4388223"/>
            <a:chOff x="8033845" y="47300590"/>
            <a:chExt cx="5348800" cy="4447054"/>
          </a:xfrm>
        </xdr:grpSpPr>
        <xdr:grpSp>
          <xdr:nvGrpSpPr>
            <xdr:cNvPr id="435" name="Group 434"/>
            <xdr:cNvGrpSpPr/>
          </xdr:nvGrpSpPr>
          <xdr:grpSpPr>
            <a:xfrm>
              <a:off x="8033845" y="47300590"/>
              <a:ext cx="5348800" cy="4447054"/>
              <a:chOff x="8031774" y="47741639"/>
              <a:chExt cx="5353356" cy="4490538"/>
            </a:xfrm>
          </xdr:grpSpPr>
          <xdr:grpSp>
            <xdr:nvGrpSpPr>
              <xdr:cNvPr id="432" name="Group 431"/>
              <xdr:cNvGrpSpPr/>
            </xdr:nvGrpSpPr>
            <xdr:grpSpPr>
              <a:xfrm>
                <a:off x="8031774" y="47741639"/>
                <a:ext cx="5353356" cy="4490538"/>
                <a:chOff x="8031774" y="47741639"/>
                <a:chExt cx="5353356" cy="4490538"/>
              </a:xfrm>
            </xdr:grpSpPr>
            <xdr:grpSp>
              <xdr:nvGrpSpPr>
                <xdr:cNvPr id="421" name="Group 420"/>
                <xdr:cNvGrpSpPr/>
              </xdr:nvGrpSpPr>
              <xdr:grpSpPr>
                <a:xfrm>
                  <a:off x="8031774" y="47741639"/>
                  <a:ext cx="5353356" cy="4490538"/>
                  <a:chOff x="8031774" y="47741639"/>
                  <a:chExt cx="5353356" cy="4490538"/>
                </a:xfrm>
              </xdr:grpSpPr>
              <xdr:grpSp>
                <xdr:nvGrpSpPr>
                  <xdr:cNvPr id="418" name="Group 417"/>
                  <xdr:cNvGrpSpPr/>
                </xdr:nvGrpSpPr>
                <xdr:grpSpPr>
                  <a:xfrm>
                    <a:off x="8031774" y="47741639"/>
                    <a:ext cx="5353356" cy="4490538"/>
                    <a:chOff x="8030182" y="47025830"/>
                    <a:chExt cx="5356859" cy="4414083"/>
                  </a:xfrm>
                </xdr:grpSpPr>
                <xdr:grpSp>
                  <xdr:nvGrpSpPr>
                    <xdr:cNvPr id="262" name="Group 261"/>
                    <xdr:cNvGrpSpPr/>
                  </xdr:nvGrpSpPr>
                  <xdr:grpSpPr>
                    <a:xfrm>
                      <a:off x="8030182" y="47025830"/>
                      <a:ext cx="5356859" cy="4414083"/>
                      <a:chOff x="8319595" y="46375545"/>
                      <a:chExt cx="4510040" cy="4447054"/>
                    </a:xfrm>
                  </xdr:grpSpPr>
                  <xdr:grpSp>
                    <xdr:nvGrpSpPr>
                      <xdr:cNvPr id="215" name="Group 214"/>
                      <xdr:cNvGrpSpPr/>
                    </xdr:nvGrpSpPr>
                    <xdr:grpSpPr>
                      <a:xfrm>
                        <a:off x="8319595" y="46375545"/>
                        <a:ext cx="4510040" cy="4447054"/>
                        <a:chOff x="5195395" y="46366020"/>
                        <a:chExt cx="4510040" cy="4447054"/>
                      </a:xfrm>
                    </xdr:grpSpPr>
                    <xdr:grpSp>
                      <xdr:nvGrpSpPr>
                        <xdr:cNvPr id="210" name="Group 209"/>
                        <xdr:cNvGrpSpPr/>
                      </xdr:nvGrpSpPr>
                      <xdr:grpSpPr>
                        <a:xfrm>
                          <a:off x="5195395" y="46366020"/>
                          <a:ext cx="4510040" cy="4447054"/>
                          <a:chOff x="5195395" y="46366020"/>
                          <a:chExt cx="4510040" cy="4447054"/>
                        </a:xfrm>
                      </xdr:grpSpPr>
                      <xdr:grpSp>
                        <xdr:nvGrpSpPr>
                          <xdr:cNvPr id="199" name="Group 198"/>
                          <xdr:cNvGrpSpPr/>
                        </xdr:nvGrpSpPr>
                        <xdr:grpSpPr>
                          <a:xfrm>
                            <a:off x="5440032" y="46595045"/>
                            <a:ext cx="4265403" cy="4218029"/>
                            <a:chOff x="5440032" y="46595045"/>
                            <a:chExt cx="4265403" cy="4218029"/>
                          </a:xfrm>
                        </xdr:grpSpPr>
                        <xdr:grpSp>
                          <xdr:nvGrpSpPr>
                            <xdr:cNvPr id="196" name="Group 195"/>
                            <xdr:cNvGrpSpPr/>
                          </xdr:nvGrpSpPr>
                          <xdr:grpSpPr>
                            <a:xfrm>
                              <a:off x="5440032" y="46595045"/>
                              <a:ext cx="4265403" cy="4218029"/>
                              <a:chOff x="5440032" y="46595045"/>
                              <a:chExt cx="4265403" cy="4218029"/>
                            </a:xfrm>
                          </xdr:grpSpPr>
                          <xdr:pic>
                            <xdr:nvPicPr>
                              <xdr:cNvPr id="661" name="Picture 660"/>
                              <xdr:cNvPicPr>
                                <a:picLocks noChangeAspect="1"/>
                              </xdr:cNvPicPr>
                            </xdr:nvPicPr>
                            <xdr:blipFill rotWithShape="1">
                              <a:blip xmlns:r="http://schemas.openxmlformats.org/officeDocument/2006/relationships" r:embed="rId6"/>
                              <a:srcRect l="12148" t="38368" r="81329" b="41511"/>
                              <a:stretch/>
                            </xdr:blipFill>
                            <xdr:spPr>
                              <a:xfrm>
                                <a:off x="5440032" y="46595045"/>
                                <a:ext cx="4265403" cy="4192523"/>
                              </a:xfrm>
                              <a:prstGeom prst="rect">
                                <a:avLst/>
                              </a:prstGeom>
                            </xdr:spPr>
                          </xdr:pic>
                          <xdr:grpSp>
                            <xdr:nvGrpSpPr>
                              <xdr:cNvPr id="194" name="Group 193"/>
                              <xdr:cNvGrpSpPr/>
                            </xdr:nvGrpSpPr>
                            <xdr:grpSpPr>
                              <a:xfrm>
                                <a:off x="5621432" y="46806410"/>
                                <a:ext cx="4043081" cy="4006664"/>
                                <a:chOff x="5628986" y="46826445"/>
                                <a:chExt cx="4044395" cy="4010934"/>
                              </a:xfrm>
                            </xdr:grpSpPr>
                            <xdr:grpSp>
                              <xdr:nvGrpSpPr>
                                <xdr:cNvPr id="974" name="Group 973"/>
                                <xdr:cNvGrpSpPr/>
                              </xdr:nvGrpSpPr>
                              <xdr:grpSpPr>
                                <a:xfrm>
                                  <a:off x="6111707" y="46995163"/>
                                  <a:ext cx="321879" cy="380903"/>
                                  <a:chOff x="-560309" y="43197539"/>
                                  <a:chExt cx="321879" cy="381000"/>
                                </a:xfrm>
                              </xdr:grpSpPr>
                              <xdr:cxnSp macro="">
                                <xdr:nvCxnSpPr>
                                  <xdr:cNvPr id="975" name="Straight Arrow Connector 974"/>
                                  <xdr:cNvCxnSpPr/>
                                </xdr:nvCxnSpPr>
                                <xdr:spPr>
                                  <a:xfrm flipV="1">
                                    <a:off x="-560307" y="43197539"/>
                                    <a:ext cx="0" cy="381000"/>
                                  </a:xfrm>
                                  <a:prstGeom prst="straightConnector1">
                                    <a:avLst/>
                                  </a:prstGeom>
                                  <a:ln>
                                    <a:solidFill>
                                      <a:srgbClr val="00B050"/>
                                    </a:solidFill>
                                    <a:tailEnd type="arrow"/>
                                  </a:ln>
                                </xdr:spPr>
                                <xdr:style>
                                  <a:lnRef idx="1">
                                    <a:schemeClr val="accent2"/>
                                  </a:lnRef>
                                  <a:fillRef idx="0">
                                    <a:schemeClr val="accent2"/>
                                  </a:fillRef>
                                  <a:effectRef idx="0">
                                    <a:schemeClr val="accent2"/>
                                  </a:effectRef>
                                  <a:fontRef idx="minor">
                                    <a:schemeClr val="tx1"/>
                                  </a:fontRef>
                                </xdr:style>
                              </xdr:cxnSp>
                              <xdr:cxnSp macro="">
                                <xdr:nvCxnSpPr>
                                  <xdr:cNvPr id="976" name="Straight Connector 975"/>
                                  <xdr:cNvCxnSpPr/>
                                </xdr:nvCxnSpPr>
                                <xdr:spPr>
                                  <a:xfrm>
                                    <a:off x="-560309" y="43578539"/>
                                    <a:ext cx="321879" cy="0"/>
                                  </a:xfrm>
                                  <a:prstGeom prst="line">
                                    <a:avLst/>
                                  </a:prstGeom>
                                  <a:ln>
                                    <a:solidFill>
                                      <a:srgbClr val="00B050"/>
                                    </a:solidFill>
                                  </a:ln>
                                </xdr:spPr>
                                <xdr:style>
                                  <a:lnRef idx="1">
                                    <a:schemeClr val="accent2"/>
                                  </a:lnRef>
                                  <a:fillRef idx="0">
                                    <a:schemeClr val="accent2"/>
                                  </a:fillRef>
                                  <a:effectRef idx="0">
                                    <a:schemeClr val="accent2"/>
                                  </a:effectRef>
                                  <a:fontRef idx="minor">
                                    <a:schemeClr val="tx1"/>
                                  </a:fontRef>
                                </xdr:style>
                              </xdr:cxnSp>
                            </xdr:grpSp>
                            <xdr:grpSp>
                              <xdr:nvGrpSpPr>
                                <xdr:cNvPr id="124" name="Group 123"/>
                                <xdr:cNvGrpSpPr/>
                              </xdr:nvGrpSpPr>
                              <xdr:grpSpPr>
                                <a:xfrm>
                                  <a:off x="5628986" y="46826445"/>
                                  <a:ext cx="4044395" cy="4010934"/>
                                  <a:chOff x="5621432" y="46806410"/>
                                  <a:chExt cx="4043081" cy="4006664"/>
                                </a:xfrm>
                              </xdr:grpSpPr>
                              <xdr:cxnSp macro="">
                                <xdr:nvCxnSpPr>
                                  <xdr:cNvPr id="953" name="Straight Connector 952"/>
                                  <xdr:cNvCxnSpPr/>
                                </xdr:nvCxnSpPr>
                                <xdr:spPr>
                                  <a:xfrm>
                                    <a:off x="5621432" y="49497503"/>
                                    <a:ext cx="4043081" cy="0"/>
                                  </a:xfrm>
                                  <a:prstGeom prst="line">
                                    <a:avLst/>
                                  </a:prstGeom>
                                  <a:ln w="19050">
                                    <a:solidFill>
                                      <a:srgbClr val="CC6600"/>
                                    </a:solidFill>
                                  </a:ln>
                                </xdr:spPr>
                                <xdr:style>
                                  <a:lnRef idx="1">
                                    <a:schemeClr val="accent1"/>
                                  </a:lnRef>
                                  <a:fillRef idx="0">
                                    <a:schemeClr val="accent1"/>
                                  </a:fillRef>
                                  <a:effectRef idx="0">
                                    <a:schemeClr val="accent1"/>
                                  </a:effectRef>
                                  <a:fontRef idx="minor">
                                    <a:schemeClr val="tx1"/>
                                  </a:fontRef>
                                </xdr:style>
                              </xdr:cxnSp>
                              <xdr:cxnSp macro="">
                                <xdr:nvCxnSpPr>
                                  <xdr:cNvPr id="956" name="Straight Arrow Connector 955"/>
                                  <xdr:cNvCxnSpPr/>
                                </xdr:nvCxnSpPr>
                                <xdr:spPr>
                                  <a:xfrm>
                                    <a:off x="7099486" y="46806410"/>
                                    <a:ext cx="11206" cy="4006664"/>
                                  </a:xfrm>
                                  <a:prstGeom prst="straightConnector1">
                                    <a:avLst/>
                                  </a:prstGeom>
                                  <a:ln>
                                    <a:headEnd type="triangle" w="med" len="med"/>
                                    <a:tailEnd type="triangle" w="med" len="med"/>
                                  </a:ln>
                                </xdr:spPr>
                                <xdr:style>
                                  <a:lnRef idx="1">
                                    <a:schemeClr val="accent1"/>
                                  </a:lnRef>
                                  <a:fillRef idx="0">
                                    <a:schemeClr val="accent1"/>
                                  </a:fillRef>
                                  <a:effectRef idx="0">
                                    <a:schemeClr val="accent1"/>
                                  </a:effectRef>
                                  <a:fontRef idx="minor">
                                    <a:schemeClr val="tx1"/>
                                  </a:fontRef>
                                </xdr:style>
                              </xdr:cxnSp>
                              <xdr:sp macro="" textlink="">
                                <xdr:nvSpPr>
                                  <xdr:cNvPr id="957" name="Oval 956"/>
                                  <xdr:cNvSpPr/>
                                </xdr:nvSpPr>
                                <xdr:spPr>
                                  <a:xfrm>
                                    <a:off x="7043457" y="49415140"/>
                                    <a:ext cx="123264" cy="115981"/>
                                  </a:xfrm>
                                  <a:prstGeom prst="ellipse">
                                    <a:avLst/>
                                  </a:prstGeom>
                                </xdr:spPr>
                                <xdr:style>
                                  <a:lnRef idx="2">
                                    <a:schemeClr val="accent1">
                                      <a:shade val="50000"/>
                                    </a:schemeClr>
                                  </a:lnRef>
                                  <a:fillRef idx="1">
                                    <a:schemeClr val="accent1"/>
                                  </a:fillRef>
                                  <a:effectRef idx="0">
                                    <a:schemeClr val="accent1"/>
                                  </a:effectRef>
                                  <a:fontRef idx="minor">
                                    <a:schemeClr val="lt1"/>
                                  </a:fontRef>
                                </xdr:style>
                                <xdr:txBody>
                                  <a:bodyPr vertOverflow="clip" horzOverflow="clip" rtlCol="0" anchor="t"/>
                                  <a:lstStyle/>
                                  <a:p>
                                    <a:pPr algn="l"/>
                                    <a:endParaRPr lang="th-TH" sz="1100"/>
                                  </a:p>
                                </xdr:txBody>
                              </xdr:sp>
                              <xdr:grpSp>
                                <xdr:nvGrpSpPr>
                                  <xdr:cNvPr id="79" name="Group 78"/>
                                  <xdr:cNvGrpSpPr/>
                                </xdr:nvGrpSpPr>
                                <xdr:grpSpPr>
                                  <a:xfrm>
                                    <a:off x="5875459" y="46845184"/>
                                    <a:ext cx="3781648" cy="3482811"/>
                                    <a:chOff x="5875459" y="46845184"/>
                                    <a:chExt cx="3781648" cy="3482811"/>
                                  </a:xfrm>
                                </xdr:grpSpPr>
                                <xdr:grpSp>
                                  <xdr:nvGrpSpPr>
                                    <xdr:cNvPr id="198" name="Group 197"/>
                                    <xdr:cNvGrpSpPr/>
                                  </xdr:nvGrpSpPr>
                                  <xdr:grpSpPr>
                                    <a:xfrm>
                                      <a:off x="5875459" y="46862171"/>
                                      <a:ext cx="1275829" cy="346214"/>
                                      <a:chOff x="5889349" y="43129613"/>
                                      <a:chExt cx="1262270" cy="349113"/>
                                    </a:xfrm>
                                  </xdr:grpSpPr>
                                  <xdr:cxnSp macro="">
                                    <xdr:nvCxnSpPr>
                                      <xdr:cNvPr id="197" name="Straight Connector 196"/>
                                      <xdr:cNvCxnSpPr/>
                                    </xdr:nvCxnSpPr>
                                    <xdr:spPr>
                                      <a:xfrm>
                                        <a:off x="5904672" y="43129613"/>
                                        <a:ext cx="1246947" cy="0"/>
                                      </a:xfrm>
                                      <a:prstGeom prst="line">
                                        <a:avLst/>
                                      </a:prstGeom>
                                      <a:ln w="19050">
                                        <a:solidFill>
                                          <a:srgbClr val="00B050"/>
                                        </a:solidFill>
                                      </a:ln>
                                    </xdr:spPr>
                                    <xdr:style>
                                      <a:lnRef idx="1">
                                        <a:schemeClr val="accent1"/>
                                      </a:lnRef>
                                      <a:fillRef idx="0">
                                        <a:schemeClr val="accent1"/>
                                      </a:fillRef>
                                      <a:effectRef idx="0">
                                        <a:schemeClr val="accent1"/>
                                      </a:effectRef>
                                      <a:fontRef idx="minor">
                                        <a:schemeClr val="tx1"/>
                                      </a:fontRef>
                                    </xdr:style>
                                  </xdr:cxnSp>
                                  <xdr:cxnSp macro="">
                                    <xdr:nvCxnSpPr>
                                      <xdr:cNvPr id="662" name="Straight Connector 661"/>
                                      <xdr:cNvCxnSpPr/>
                                    </xdr:nvCxnSpPr>
                                    <xdr:spPr>
                                      <a:xfrm>
                                        <a:off x="5889349" y="43241429"/>
                                        <a:ext cx="1246947" cy="0"/>
                                      </a:xfrm>
                                      <a:prstGeom prst="line">
                                        <a:avLst/>
                                      </a:prstGeom>
                                      <a:ln w="19050">
                                        <a:solidFill>
                                          <a:srgbClr val="00B050"/>
                                        </a:solidFill>
                                      </a:ln>
                                    </xdr:spPr>
                                    <xdr:style>
                                      <a:lnRef idx="1">
                                        <a:schemeClr val="accent1"/>
                                      </a:lnRef>
                                      <a:fillRef idx="0">
                                        <a:schemeClr val="accent1"/>
                                      </a:fillRef>
                                      <a:effectRef idx="0">
                                        <a:schemeClr val="accent1"/>
                                      </a:effectRef>
                                      <a:fontRef idx="minor">
                                        <a:schemeClr val="tx1"/>
                                      </a:fontRef>
                                    </xdr:style>
                                  </xdr:cxnSp>
                                  <xdr:cxnSp macro="">
                                    <xdr:nvCxnSpPr>
                                      <xdr:cNvPr id="663" name="Straight Connector 662"/>
                                      <xdr:cNvCxnSpPr/>
                                    </xdr:nvCxnSpPr>
                                    <xdr:spPr>
                                      <a:xfrm>
                                        <a:off x="5897631" y="43358628"/>
                                        <a:ext cx="1246947" cy="0"/>
                                      </a:xfrm>
                                      <a:prstGeom prst="line">
                                        <a:avLst/>
                                      </a:prstGeom>
                                      <a:ln w="19050">
                                        <a:solidFill>
                                          <a:srgbClr val="00B050"/>
                                        </a:solidFill>
                                      </a:ln>
                                    </xdr:spPr>
                                    <xdr:style>
                                      <a:lnRef idx="1">
                                        <a:schemeClr val="accent1"/>
                                      </a:lnRef>
                                      <a:fillRef idx="0">
                                        <a:schemeClr val="accent1"/>
                                      </a:fillRef>
                                      <a:effectRef idx="0">
                                        <a:schemeClr val="accent1"/>
                                      </a:effectRef>
                                      <a:fontRef idx="minor">
                                        <a:schemeClr val="tx1"/>
                                      </a:fontRef>
                                    </xdr:style>
                                  </xdr:cxnSp>
                                  <xdr:cxnSp macro="">
                                    <xdr:nvCxnSpPr>
                                      <xdr:cNvPr id="664" name="Straight Connector 663"/>
                                      <xdr:cNvCxnSpPr/>
                                    </xdr:nvCxnSpPr>
                                    <xdr:spPr>
                                      <a:xfrm>
                                        <a:off x="5898837" y="43478726"/>
                                        <a:ext cx="1246947" cy="0"/>
                                      </a:xfrm>
                                      <a:prstGeom prst="line">
                                        <a:avLst/>
                                      </a:prstGeom>
                                      <a:ln w="19050">
                                        <a:solidFill>
                                          <a:srgbClr val="00B050"/>
                                        </a:solidFill>
                                      </a:ln>
                                    </xdr:spPr>
                                    <xdr:style>
                                      <a:lnRef idx="1">
                                        <a:schemeClr val="accent1"/>
                                      </a:lnRef>
                                      <a:fillRef idx="0">
                                        <a:schemeClr val="accent1"/>
                                      </a:fillRef>
                                      <a:effectRef idx="0">
                                        <a:schemeClr val="accent1"/>
                                      </a:effectRef>
                                      <a:fontRef idx="minor">
                                        <a:schemeClr val="tx1"/>
                                      </a:fontRef>
                                    </xdr:style>
                                  </xdr:cxnSp>
                                </xdr:grpSp>
                                <xdr:grpSp>
                                  <xdr:nvGrpSpPr>
                                    <xdr:cNvPr id="851" name="Group 850"/>
                                    <xdr:cNvGrpSpPr/>
                                  </xdr:nvGrpSpPr>
                                  <xdr:grpSpPr>
                                    <a:xfrm>
                                      <a:off x="7645645" y="46845184"/>
                                      <a:ext cx="1205614" cy="345641"/>
                                      <a:chOff x="5889349" y="43129613"/>
                                      <a:chExt cx="1262270" cy="349113"/>
                                    </a:xfrm>
                                  </xdr:grpSpPr>
                                  <xdr:cxnSp macro="">
                                    <xdr:nvCxnSpPr>
                                      <xdr:cNvPr id="861" name="Straight Connector 860"/>
                                      <xdr:cNvCxnSpPr/>
                                    </xdr:nvCxnSpPr>
                                    <xdr:spPr>
                                      <a:xfrm>
                                        <a:off x="5904672" y="43129613"/>
                                        <a:ext cx="1246947" cy="0"/>
                                      </a:xfrm>
                                      <a:prstGeom prst="line">
                                        <a:avLst/>
                                      </a:prstGeom>
                                      <a:ln w="19050">
                                        <a:solidFill>
                                          <a:srgbClr val="00B050"/>
                                        </a:solidFill>
                                      </a:ln>
                                    </xdr:spPr>
                                    <xdr:style>
                                      <a:lnRef idx="1">
                                        <a:schemeClr val="accent1"/>
                                      </a:lnRef>
                                      <a:fillRef idx="0">
                                        <a:schemeClr val="accent1"/>
                                      </a:fillRef>
                                      <a:effectRef idx="0">
                                        <a:schemeClr val="accent1"/>
                                      </a:effectRef>
                                      <a:fontRef idx="minor">
                                        <a:schemeClr val="tx1"/>
                                      </a:fontRef>
                                    </xdr:style>
                                  </xdr:cxnSp>
                                  <xdr:cxnSp macro="">
                                    <xdr:nvCxnSpPr>
                                      <xdr:cNvPr id="862" name="Straight Connector 861"/>
                                      <xdr:cNvCxnSpPr/>
                                    </xdr:nvCxnSpPr>
                                    <xdr:spPr>
                                      <a:xfrm>
                                        <a:off x="5889349" y="43241429"/>
                                        <a:ext cx="1246947" cy="0"/>
                                      </a:xfrm>
                                      <a:prstGeom prst="line">
                                        <a:avLst/>
                                      </a:prstGeom>
                                      <a:ln w="19050">
                                        <a:solidFill>
                                          <a:srgbClr val="00B050"/>
                                        </a:solidFill>
                                      </a:ln>
                                    </xdr:spPr>
                                    <xdr:style>
                                      <a:lnRef idx="1">
                                        <a:schemeClr val="accent1"/>
                                      </a:lnRef>
                                      <a:fillRef idx="0">
                                        <a:schemeClr val="accent1"/>
                                      </a:fillRef>
                                      <a:effectRef idx="0">
                                        <a:schemeClr val="accent1"/>
                                      </a:effectRef>
                                      <a:fontRef idx="minor">
                                        <a:schemeClr val="tx1"/>
                                      </a:fontRef>
                                    </xdr:style>
                                  </xdr:cxnSp>
                                  <xdr:cxnSp macro="">
                                    <xdr:nvCxnSpPr>
                                      <xdr:cNvPr id="863" name="Straight Connector 862"/>
                                      <xdr:cNvCxnSpPr/>
                                    </xdr:nvCxnSpPr>
                                    <xdr:spPr>
                                      <a:xfrm>
                                        <a:off x="5897631" y="43358628"/>
                                        <a:ext cx="1246947" cy="0"/>
                                      </a:xfrm>
                                      <a:prstGeom prst="line">
                                        <a:avLst/>
                                      </a:prstGeom>
                                      <a:ln w="19050">
                                        <a:solidFill>
                                          <a:srgbClr val="00B050"/>
                                        </a:solidFill>
                                      </a:ln>
                                    </xdr:spPr>
                                    <xdr:style>
                                      <a:lnRef idx="1">
                                        <a:schemeClr val="accent1"/>
                                      </a:lnRef>
                                      <a:fillRef idx="0">
                                        <a:schemeClr val="accent1"/>
                                      </a:fillRef>
                                      <a:effectRef idx="0">
                                        <a:schemeClr val="accent1"/>
                                      </a:effectRef>
                                      <a:fontRef idx="minor">
                                        <a:schemeClr val="tx1"/>
                                      </a:fontRef>
                                    </xdr:style>
                                  </xdr:cxnSp>
                                  <xdr:cxnSp macro="">
                                    <xdr:nvCxnSpPr>
                                      <xdr:cNvPr id="864" name="Straight Connector 863"/>
                                      <xdr:cNvCxnSpPr/>
                                    </xdr:nvCxnSpPr>
                                    <xdr:spPr>
                                      <a:xfrm>
                                        <a:off x="5898837" y="43478726"/>
                                        <a:ext cx="1246947" cy="0"/>
                                      </a:xfrm>
                                      <a:prstGeom prst="line">
                                        <a:avLst/>
                                      </a:prstGeom>
                                      <a:ln w="19050">
                                        <a:solidFill>
                                          <a:srgbClr val="00B050"/>
                                        </a:solidFill>
                                      </a:ln>
                                    </xdr:spPr>
                                    <xdr:style>
                                      <a:lnRef idx="1">
                                        <a:schemeClr val="accent1"/>
                                      </a:lnRef>
                                      <a:fillRef idx="0">
                                        <a:schemeClr val="accent1"/>
                                      </a:fillRef>
                                      <a:effectRef idx="0">
                                        <a:schemeClr val="accent1"/>
                                      </a:effectRef>
                                      <a:fontRef idx="minor">
                                        <a:schemeClr val="tx1"/>
                                      </a:fontRef>
                                    </xdr:style>
                                  </xdr:cxnSp>
                                </xdr:grpSp>
                                <xdr:grpSp>
                                  <xdr:nvGrpSpPr>
                                    <xdr:cNvPr id="1029" name="Group 1028"/>
                                    <xdr:cNvGrpSpPr/>
                                  </xdr:nvGrpSpPr>
                                  <xdr:grpSpPr>
                                    <a:xfrm>
                                      <a:off x="9257998" y="46859649"/>
                                      <a:ext cx="389513" cy="345656"/>
                                      <a:chOff x="5889349" y="43129613"/>
                                      <a:chExt cx="1262270" cy="349113"/>
                                    </a:xfrm>
                                  </xdr:grpSpPr>
                                  <xdr:cxnSp macro="">
                                    <xdr:nvCxnSpPr>
                                      <xdr:cNvPr id="1031" name="Straight Connector 1030"/>
                                      <xdr:cNvCxnSpPr/>
                                    </xdr:nvCxnSpPr>
                                    <xdr:spPr>
                                      <a:xfrm>
                                        <a:off x="5904672" y="43129613"/>
                                        <a:ext cx="1246947" cy="0"/>
                                      </a:xfrm>
                                      <a:prstGeom prst="line">
                                        <a:avLst/>
                                      </a:prstGeom>
                                      <a:ln w="19050">
                                        <a:solidFill>
                                          <a:srgbClr val="00B050"/>
                                        </a:solidFill>
                                      </a:ln>
                                    </xdr:spPr>
                                    <xdr:style>
                                      <a:lnRef idx="1">
                                        <a:schemeClr val="accent1"/>
                                      </a:lnRef>
                                      <a:fillRef idx="0">
                                        <a:schemeClr val="accent1"/>
                                      </a:fillRef>
                                      <a:effectRef idx="0">
                                        <a:schemeClr val="accent1"/>
                                      </a:effectRef>
                                      <a:fontRef idx="minor">
                                        <a:schemeClr val="tx1"/>
                                      </a:fontRef>
                                    </xdr:style>
                                  </xdr:cxnSp>
                                  <xdr:cxnSp macro="">
                                    <xdr:nvCxnSpPr>
                                      <xdr:cNvPr id="1032" name="Straight Connector 1031"/>
                                      <xdr:cNvCxnSpPr/>
                                    </xdr:nvCxnSpPr>
                                    <xdr:spPr>
                                      <a:xfrm>
                                        <a:off x="5889349" y="43241429"/>
                                        <a:ext cx="1246947" cy="0"/>
                                      </a:xfrm>
                                      <a:prstGeom prst="line">
                                        <a:avLst/>
                                      </a:prstGeom>
                                      <a:ln w="19050">
                                        <a:solidFill>
                                          <a:srgbClr val="00B050"/>
                                        </a:solidFill>
                                      </a:ln>
                                    </xdr:spPr>
                                    <xdr:style>
                                      <a:lnRef idx="1">
                                        <a:schemeClr val="accent1"/>
                                      </a:lnRef>
                                      <a:fillRef idx="0">
                                        <a:schemeClr val="accent1"/>
                                      </a:fillRef>
                                      <a:effectRef idx="0">
                                        <a:schemeClr val="accent1"/>
                                      </a:effectRef>
                                      <a:fontRef idx="minor">
                                        <a:schemeClr val="tx1"/>
                                      </a:fontRef>
                                    </xdr:style>
                                  </xdr:cxnSp>
                                  <xdr:cxnSp macro="">
                                    <xdr:nvCxnSpPr>
                                      <xdr:cNvPr id="1033" name="Straight Connector 1032"/>
                                      <xdr:cNvCxnSpPr/>
                                    </xdr:nvCxnSpPr>
                                    <xdr:spPr>
                                      <a:xfrm>
                                        <a:off x="5897631" y="43358628"/>
                                        <a:ext cx="1246947" cy="0"/>
                                      </a:xfrm>
                                      <a:prstGeom prst="line">
                                        <a:avLst/>
                                      </a:prstGeom>
                                      <a:ln w="19050">
                                        <a:solidFill>
                                          <a:srgbClr val="00B050"/>
                                        </a:solidFill>
                                      </a:ln>
                                    </xdr:spPr>
                                    <xdr:style>
                                      <a:lnRef idx="1">
                                        <a:schemeClr val="accent1"/>
                                      </a:lnRef>
                                      <a:fillRef idx="0">
                                        <a:schemeClr val="accent1"/>
                                      </a:fillRef>
                                      <a:effectRef idx="0">
                                        <a:schemeClr val="accent1"/>
                                      </a:effectRef>
                                      <a:fontRef idx="minor">
                                        <a:schemeClr val="tx1"/>
                                      </a:fontRef>
                                    </xdr:style>
                                  </xdr:cxnSp>
                                  <xdr:cxnSp macro="">
                                    <xdr:nvCxnSpPr>
                                      <xdr:cNvPr id="1034" name="Straight Connector 1033"/>
                                      <xdr:cNvCxnSpPr/>
                                    </xdr:nvCxnSpPr>
                                    <xdr:spPr>
                                      <a:xfrm>
                                        <a:off x="5898837" y="43478726"/>
                                        <a:ext cx="1246947" cy="0"/>
                                      </a:xfrm>
                                      <a:prstGeom prst="line">
                                        <a:avLst/>
                                      </a:prstGeom>
                                      <a:ln w="19050">
                                        <a:solidFill>
                                          <a:srgbClr val="00B050"/>
                                        </a:solidFill>
                                      </a:ln>
                                    </xdr:spPr>
                                    <xdr:style>
                                      <a:lnRef idx="1">
                                        <a:schemeClr val="accent1"/>
                                      </a:lnRef>
                                      <a:fillRef idx="0">
                                        <a:schemeClr val="accent1"/>
                                      </a:fillRef>
                                      <a:effectRef idx="0">
                                        <a:schemeClr val="accent1"/>
                                      </a:effectRef>
                                      <a:fontRef idx="minor">
                                        <a:schemeClr val="tx1"/>
                                      </a:fontRef>
                                    </xdr:style>
                                  </xdr:cxnSp>
                                </xdr:grpSp>
                                <xdr:grpSp>
                                  <xdr:nvGrpSpPr>
                                    <xdr:cNvPr id="1060" name="Group 1059"/>
                                    <xdr:cNvGrpSpPr/>
                                  </xdr:nvGrpSpPr>
                                  <xdr:grpSpPr>
                                    <a:xfrm>
                                      <a:off x="7648958" y="48374573"/>
                                      <a:ext cx="1205614" cy="345768"/>
                                      <a:chOff x="5889349" y="43129613"/>
                                      <a:chExt cx="1262270" cy="349113"/>
                                    </a:xfrm>
                                  </xdr:grpSpPr>
                                  <xdr:cxnSp macro="">
                                    <xdr:nvCxnSpPr>
                                      <xdr:cNvPr id="1062" name="Straight Connector 1061"/>
                                      <xdr:cNvCxnSpPr/>
                                    </xdr:nvCxnSpPr>
                                    <xdr:spPr>
                                      <a:xfrm>
                                        <a:off x="5904672" y="43129613"/>
                                        <a:ext cx="1246947" cy="0"/>
                                      </a:xfrm>
                                      <a:prstGeom prst="line">
                                        <a:avLst/>
                                      </a:prstGeom>
                                      <a:ln w="19050">
                                        <a:solidFill>
                                          <a:srgbClr val="00B050"/>
                                        </a:solidFill>
                                      </a:ln>
                                    </xdr:spPr>
                                    <xdr:style>
                                      <a:lnRef idx="1">
                                        <a:schemeClr val="accent1"/>
                                      </a:lnRef>
                                      <a:fillRef idx="0">
                                        <a:schemeClr val="accent1"/>
                                      </a:fillRef>
                                      <a:effectRef idx="0">
                                        <a:schemeClr val="accent1"/>
                                      </a:effectRef>
                                      <a:fontRef idx="minor">
                                        <a:schemeClr val="tx1"/>
                                      </a:fontRef>
                                    </xdr:style>
                                  </xdr:cxnSp>
                                  <xdr:cxnSp macro="">
                                    <xdr:nvCxnSpPr>
                                      <xdr:cNvPr id="1063" name="Straight Connector 1062"/>
                                      <xdr:cNvCxnSpPr/>
                                    </xdr:nvCxnSpPr>
                                    <xdr:spPr>
                                      <a:xfrm>
                                        <a:off x="5889349" y="43241429"/>
                                        <a:ext cx="1246947" cy="0"/>
                                      </a:xfrm>
                                      <a:prstGeom prst="line">
                                        <a:avLst/>
                                      </a:prstGeom>
                                      <a:ln w="19050">
                                        <a:solidFill>
                                          <a:srgbClr val="00B050"/>
                                        </a:solidFill>
                                      </a:ln>
                                    </xdr:spPr>
                                    <xdr:style>
                                      <a:lnRef idx="1">
                                        <a:schemeClr val="accent1"/>
                                      </a:lnRef>
                                      <a:fillRef idx="0">
                                        <a:schemeClr val="accent1"/>
                                      </a:fillRef>
                                      <a:effectRef idx="0">
                                        <a:schemeClr val="accent1"/>
                                      </a:effectRef>
                                      <a:fontRef idx="minor">
                                        <a:schemeClr val="tx1"/>
                                      </a:fontRef>
                                    </xdr:style>
                                  </xdr:cxnSp>
                                  <xdr:cxnSp macro="">
                                    <xdr:nvCxnSpPr>
                                      <xdr:cNvPr id="1064" name="Straight Connector 1063"/>
                                      <xdr:cNvCxnSpPr/>
                                    </xdr:nvCxnSpPr>
                                    <xdr:spPr>
                                      <a:xfrm>
                                        <a:off x="5897631" y="43358628"/>
                                        <a:ext cx="1246947" cy="0"/>
                                      </a:xfrm>
                                      <a:prstGeom prst="line">
                                        <a:avLst/>
                                      </a:prstGeom>
                                      <a:ln w="19050">
                                        <a:solidFill>
                                          <a:srgbClr val="00B050"/>
                                        </a:solidFill>
                                      </a:ln>
                                    </xdr:spPr>
                                    <xdr:style>
                                      <a:lnRef idx="1">
                                        <a:schemeClr val="accent1"/>
                                      </a:lnRef>
                                      <a:fillRef idx="0">
                                        <a:schemeClr val="accent1"/>
                                      </a:fillRef>
                                      <a:effectRef idx="0">
                                        <a:schemeClr val="accent1"/>
                                      </a:effectRef>
                                      <a:fontRef idx="minor">
                                        <a:schemeClr val="tx1"/>
                                      </a:fontRef>
                                    </xdr:style>
                                  </xdr:cxnSp>
                                  <xdr:cxnSp macro="">
                                    <xdr:nvCxnSpPr>
                                      <xdr:cNvPr id="1065" name="Straight Connector 1064"/>
                                      <xdr:cNvCxnSpPr/>
                                    </xdr:nvCxnSpPr>
                                    <xdr:spPr>
                                      <a:xfrm>
                                        <a:off x="5898837" y="43478726"/>
                                        <a:ext cx="1246947" cy="0"/>
                                      </a:xfrm>
                                      <a:prstGeom prst="line">
                                        <a:avLst/>
                                      </a:prstGeom>
                                      <a:ln w="19050">
                                        <a:solidFill>
                                          <a:srgbClr val="00B050"/>
                                        </a:solidFill>
                                      </a:ln>
                                    </xdr:spPr>
                                    <xdr:style>
                                      <a:lnRef idx="1">
                                        <a:schemeClr val="accent1"/>
                                      </a:lnRef>
                                      <a:fillRef idx="0">
                                        <a:schemeClr val="accent1"/>
                                      </a:fillRef>
                                      <a:effectRef idx="0">
                                        <a:schemeClr val="accent1"/>
                                      </a:effectRef>
                                      <a:fontRef idx="minor">
                                        <a:schemeClr val="tx1"/>
                                      </a:fontRef>
                                    </xdr:style>
                                  </xdr:cxnSp>
                                </xdr:grpSp>
                                <xdr:grpSp>
                                  <xdr:nvGrpSpPr>
                                    <xdr:cNvPr id="1066" name="Group 1065"/>
                                    <xdr:cNvGrpSpPr/>
                                  </xdr:nvGrpSpPr>
                                  <xdr:grpSpPr>
                                    <a:xfrm>
                                      <a:off x="5976699" y="48386168"/>
                                      <a:ext cx="1208513" cy="345768"/>
                                      <a:chOff x="5889349" y="43129613"/>
                                      <a:chExt cx="1262270" cy="349113"/>
                                    </a:xfrm>
                                  </xdr:grpSpPr>
                                  <xdr:cxnSp macro="">
                                    <xdr:nvCxnSpPr>
                                      <xdr:cNvPr id="1067" name="Straight Connector 1066"/>
                                      <xdr:cNvCxnSpPr/>
                                    </xdr:nvCxnSpPr>
                                    <xdr:spPr>
                                      <a:xfrm>
                                        <a:off x="5904672" y="43129613"/>
                                        <a:ext cx="1246947" cy="0"/>
                                      </a:xfrm>
                                      <a:prstGeom prst="line">
                                        <a:avLst/>
                                      </a:prstGeom>
                                      <a:ln w="19050">
                                        <a:solidFill>
                                          <a:srgbClr val="00B050"/>
                                        </a:solidFill>
                                      </a:ln>
                                    </xdr:spPr>
                                    <xdr:style>
                                      <a:lnRef idx="1">
                                        <a:schemeClr val="accent1"/>
                                      </a:lnRef>
                                      <a:fillRef idx="0">
                                        <a:schemeClr val="accent1"/>
                                      </a:fillRef>
                                      <a:effectRef idx="0">
                                        <a:schemeClr val="accent1"/>
                                      </a:effectRef>
                                      <a:fontRef idx="minor">
                                        <a:schemeClr val="tx1"/>
                                      </a:fontRef>
                                    </xdr:style>
                                  </xdr:cxnSp>
                                  <xdr:cxnSp macro="">
                                    <xdr:nvCxnSpPr>
                                      <xdr:cNvPr id="1068" name="Straight Connector 1067"/>
                                      <xdr:cNvCxnSpPr/>
                                    </xdr:nvCxnSpPr>
                                    <xdr:spPr>
                                      <a:xfrm>
                                        <a:off x="5889349" y="43241429"/>
                                        <a:ext cx="1246947" cy="0"/>
                                      </a:xfrm>
                                      <a:prstGeom prst="line">
                                        <a:avLst/>
                                      </a:prstGeom>
                                      <a:ln w="19050">
                                        <a:solidFill>
                                          <a:srgbClr val="00B050"/>
                                        </a:solidFill>
                                      </a:ln>
                                    </xdr:spPr>
                                    <xdr:style>
                                      <a:lnRef idx="1">
                                        <a:schemeClr val="accent1"/>
                                      </a:lnRef>
                                      <a:fillRef idx="0">
                                        <a:schemeClr val="accent1"/>
                                      </a:fillRef>
                                      <a:effectRef idx="0">
                                        <a:schemeClr val="accent1"/>
                                      </a:effectRef>
                                      <a:fontRef idx="minor">
                                        <a:schemeClr val="tx1"/>
                                      </a:fontRef>
                                    </xdr:style>
                                  </xdr:cxnSp>
                                  <xdr:cxnSp macro="">
                                    <xdr:nvCxnSpPr>
                                      <xdr:cNvPr id="1069" name="Straight Connector 1068"/>
                                      <xdr:cNvCxnSpPr/>
                                    </xdr:nvCxnSpPr>
                                    <xdr:spPr>
                                      <a:xfrm>
                                        <a:off x="5897631" y="43358628"/>
                                        <a:ext cx="1246947" cy="0"/>
                                      </a:xfrm>
                                      <a:prstGeom prst="line">
                                        <a:avLst/>
                                      </a:prstGeom>
                                      <a:ln w="19050">
                                        <a:solidFill>
                                          <a:srgbClr val="00B050"/>
                                        </a:solidFill>
                                      </a:ln>
                                    </xdr:spPr>
                                    <xdr:style>
                                      <a:lnRef idx="1">
                                        <a:schemeClr val="accent1"/>
                                      </a:lnRef>
                                      <a:fillRef idx="0">
                                        <a:schemeClr val="accent1"/>
                                      </a:fillRef>
                                      <a:effectRef idx="0">
                                        <a:schemeClr val="accent1"/>
                                      </a:effectRef>
                                      <a:fontRef idx="minor">
                                        <a:schemeClr val="tx1"/>
                                      </a:fontRef>
                                    </xdr:style>
                                  </xdr:cxnSp>
                                  <xdr:cxnSp macro="">
                                    <xdr:nvCxnSpPr>
                                      <xdr:cNvPr id="1070" name="Straight Connector 1069"/>
                                      <xdr:cNvCxnSpPr/>
                                    </xdr:nvCxnSpPr>
                                    <xdr:spPr>
                                      <a:xfrm>
                                        <a:off x="5898837" y="43478726"/>
                                        <a:ext cx="1246947" cy="0"/>
                                      </a:xfrm>
                                      <a:prstGeom prst="line">
                                        <a:avLst/>
                                      </a:prstGeom>
                                      <a:ln w="19050">
                                        <a:solidFill>
                                          <a:srgbClr val="00B050"/>
                                        </a:solidFill>
                                      </a:ln>
                                    </xdr:spPr>
                                    <xdr:style>
                                      <a:lnRef idx="1">
                                        <a:schemeClr val="accent1"/>
                                      </a:lnRef>
                                      <a:fillRef idx="0">
                                        <a:schemeClr val="accent1"/>
                                      </a:fillRef>
                                      <a:effectRef idx="0">
                                        <a:schemeClr val="accent1"/>
                                      </a:effectRef>
                                      <a:fontRef idx="minor">
                                        <a:schemeClr val="tx1"/>
                                      </a:fontRef>
                                    </xdr:style>
                                  </xdr:cxnSp>
                                </xdr:grpSp>
                                <xdr:grpSp>
                                  <xdr:nvGrpSpPr>
                                    <xdr:cNvPr id="1071" name="Group 1070"/>
                                    <xdr:cNvGrpSpPr/>
                                  </xdr:nvGrpSpPr>
                                  <xdr:grpSpPr>
                                    <a:xfrm>
                                      <a:off x="9276904" y="48389481"/>
                                      <a:ext cx="368608" cy="345768"/>
                                      <a:chOff x="5889349" y="43129613"/>
                                      <a:chExt cx="1262270" cy="349113"/>
                                    </a:xfrm>
                                  </xdr:grpSpPr>
                                  <xdr:cxnSp macro="">
                                    <xdr:nvCxnSpPr>
                                      <xdr:cNvPr id="1072" name="Straight Connector 1071"/>
                                      <xdr:cNvCxnSpPr/>
                                    </xdr:nvCxnSpPr>
                                    <xdr:spPr>
                                      <a:xfrm>
                                        <a:off x="5904672" y="43129613"/>
                                        <a:ext cx="1246947" cy="0"/>
                                      </a:xfrm>
                                      <a:prstGeom prst="line">
                                        <a:avLst/>
                                      </a:prstGeom>
                                      <a:ln w="19050">
                                        <a:solidFill>
                                          <a:srgbClr val="00B050"/>
                                        </a:solidFill>
                                      </a:ln>
                                    </xdr:spPr>
                                    <xdr:style>
                                      <a:lnRef idx="1">
                                        <a:schemeClr val="accent1"/>
                                      </a:lnRef>
                                      <a:fillRef idx="0">
                                        <a:schemeClr val="accent1"/>
                                      </a:fillRef>
                                      <a:effectRef idx="0">
                                        <a:schemeClr val="accent1"/>
                                      </a:effectRef>
                                      <a:fontRef idx="minor">
                                        <a:schemeClr val="tx1"/>
                                      </a:fontRef>
                                    </xdr:style>
                                  </xdr:cxnSp>
                                  <xdr:cxnSp macro="">
                                    <xdr:nvCxnSpPr>
                                      <xdr:cNvPr id="1073" name="Straight Connector 1072"/>
                                      <xdr:cNvCxnSpPr/>
                                    </xdr:nvCxnSpPr>
                                    <xdr:spPr>
                                      <a:xfrm>
                                        <a:off x="5889349" y="43241429"/>
                                        <a:ext cx="1246947" cy="0"/>
                                      </a:xfrm>
                                      <a:prstGeom prst="line">
                                        <a:avLst/>
                                      </a:prstGeom>
                                      <a:ln w="19050">
                                        <a:solidFill>
                                          <a:srgbClr val="00B050"/>
                                        </a:solidFill>
                                      </a:ln>
                                    </xdr:spPr>
                                    <xdr:style>
                                      <a:lnRef idx="1">
                                        <a:schemeClr val="accent1"/>
                                      </a:lnRef>
                                      <a:fillRef idx="0">
                                        <a:schemeClr val="accent1"/>
                                      </a:fillRef>
                                      <a:effectRef idx="0">
                                        <a:schemeClr val="accent1"/>
                                      </a:effectRef>
                                      <a:fontRef idx="minor">
                                        <a:schemeClr val="tx1"/>
                                      </a:fontRef>
                                    </xdr:style>
                                  </xdr:cxnSp>
                                  <xdr:cxnSp macro="">
                                    <xdr:nvCxnSpPr>
                                      <xdr:cNvPr id="1074" name="Straight Connector 1073"/>
                                      <xdr:cNvCxnSpPr/>
                                    </xdr:nvCxnSpPr>
                                    <xdr:spPr>
                                      <a:xfrm>
                                        <a:off x="5897631" y="43358628"/>
                                        <a:ext cx="1246947" cy="0"/>
                                      </a:xfrm>
                                      <a:prstGeom prst="line">
                                        <a:avLst/>
                                      </a:prstGeom>
                                      <a:ln w="19050">
                                        <a:solidFill>
                                          <a:srgbClr val="00B050"/>
                                        </a:solidFill>
                                      </a:ln>
                                    </xdr:spPr>
                                    <xdr:style>
                                      <a:lnRef idx="1">
                                        <a:schemeClr val="accent1"/>
                                      </a:lnRef>
                                      <a:fillRef idx="0">
                                        <a:schemeClr val="accent1"/>
                                      </a:fillRef>
                                      <a:effectRef idx="0">
                                        <a:schemeClr val="accent1"/>
                                      </a:effectRef>
                                      <a:fontRef idx="minor">
                                        <a:schemeClr val="tx1"/>
                                      </a:fontRef>
                                    </xdr:style>
                                  </xdr:cxnSp>
                                  <xdr:cxnSp macro="">
                                    <xdr:nvCxnSpPr>
                                      <xdr:cNvPr id="1075" name="Straight Connector 1074"/>
                                      <xdr:cNvCxnSpPr/>
                                    </xdr:nvCxnSpPr>
                                    <xdr:spPr>
                                      <a:xfrm>
                                        <a:off x="5898837" y="43478726"/>
                                        <a:ext cx="1246947" cy="0"/>
                                      </a:xfrm>
                                      <a:prstGeom prst="line">
                                        <a:avLst/>
                                      </a:prstGeom>
                                      <a:ln w="19050">
                                        <a:solidFill>
                                          <a:srgbClr val="00B050"/>
                                        </a:solidFill>
                                      </a:ln>
                                    </xdr:spPr>
                                    <xdr:style>
                                      <a:lnRef idx="1">
                                        <a:schemeClr val="accent1"/>
                                      </a:lnRef>
                                      <a:fillRef idx="0">
                                        <a:schemeClr val="accent1"/>
                                      </a:fillRef>
                                      <a:effectRef idx="0">
                                        <a:schemeClr val="accent1"/>
                                      </a:effectRef>
                                      <a:fontRef idx="minor">
                                        <a:schemeClr val="tx1"/>
                                      </a:fontRef>
                                    </xdr:style>
                                  </xdr:cxnSp>
                                </xdr:grpSp>
                                <xdr:grpSp>
                                  <xdr:nvGrpSpPr>
                                    <xdr:cNvPr id="1076" name="Group 1075"/>
                                    <xdr:cNvGrpSpPr/>
                                  </xdr:nvGrpSpPr>
                                  <xdr:grpSpPr>
                                    <a:xfrm>
                                      <a:off x="7660553" y="49970218"/>
                                      <a:ext cx="1205614" cy="345768"/>
                                      <a:chOff x="5889349" y="43129613"/>
                                      <a:chExt cx="1262270" cy="349113"/>
                                    </a:xfrm>
                                  </xdr:grpSpPr>
                                  <xdr:cxnSp macro="">
                                    <xdr:nvCxnSpPr>
                                      <xdr:cNvPr id="1077" name="Straight Connector 1076"/>
                                      <xdr:cNvCxnSpPr/>
                                    </xdr:nvCxnSpPr>
                                    <xdr:spPr>
                                      <a:xfrm>
                                        <a:off x="5904672" y="43129613"/>
                                        <a:ext cx="1246947" cy="0"/>
                                      </a:xfrm>
                                      <a:prstGeom prst="line">
                                        <a:avLst/>
                                      </a:prstGeom>
                                      <a:ln w="19050">
                                        <a:solidFill>
                                          <a:srgbClr val="00B050"/>
                                        </a:solidFill>
                                      </a:ln>
                                    </xdr:spPr>
                                    <xdr:style>
                                      <a:lnRef idx="1">
                                        <a:schemeClr val="accent1"/>
                                      </a:lnRef>
                                      <a:fillRef idx="0">
                                        <a:schemeClr val="accent1"/>
                                      </a:fillRef>
                                      <a:effectRef idx="0">
                                        <a:schemeClr val="accent1"/>
                                      </a:effectRef>
                                      <a:fontRef idx="minor">
                                        <a:schemeClr val="tx1"/>
                                      </a:fontRef>
                                    </xdr:style>
                                  </xdr:cxnSp>
                                  <xdr:cxnSp macro="">
                                    <xdr:nvCxnSpPr>
                                      <xdr:cNvPr id="1078" name="Straight Connector 1077"/>
                                      <xdr:cNvCxnSpPr/>
                                    </xdr:nvCxnSpPr>
                                    <xdr:spPr>
                                      <a:xfrm>
                                        <a:off x="5889349" y="43241429"/>
                                        <a:ext cx="1246947" cy="0"/>
                                      </a:xfrm>
                                      <a:prstGeom prst="line">
                                        <a:avLst/>
                                      </a:prstGeom>
                                      <a:ln w="19050">
                                        <a:solidFill>
                                          <a:srgbClr val="00B050"/>
                                        </a:solidFill>
                                      </a:ln>
                                    </xdr:spPr>
                                    <xdr:style>
                                      <a:lnRef idx="1">
                                        <a:schemeClr val="accent1"/>
                                      </a:lnRef>
                                      <a:fillRef idx="0">
                                        <a:schemeClr val="accent1"/>
                                      </a:fillRef>
                                      <a:effectRef idx="0">
                                        <a:schemeClr val="accent1"/>
                                      </a:effectRef>
                                      <a:fontRef idx="minor">
                                        <a:schemeClr val="tx1"/>
                                      </a:fontRef>
                                    </xdr:style>
                                  </xdr:cxnSp>
                                  <xdr:cxnSp macro="">
                                    <xdr:nvCxnSpPr>
                                      <xdr:cNvPr id="1079" name="Straight Connector 1078"/>
                                      <xdr:cNvCxnSpPr/>
                                    </xdr:nvCxnSpPr>
                                    <xdr:spPr>
                                      <a:xfrm>
                                        <a:off x="5897631" y="43358628"/>
                                        <a:ext cx="1246947" cy="0"/>
                                      </a:xfrm>
                                      <a:prstGeom prst="line">
                                        <a:avLst/>
                                      </a:prstGeom>
                                      <a:ln w="19050">
                                        <a:solidFill>
                                          <a:srgbClr val="00B050"/>
                                        </a:solidFill>
                                      </a:ln>
                                    </xdr:spPr>
                                    <xdr:style>
                                      <a:lnRef idx="1">
                                        <a:schemeClr val="accent1"/>
                                      </a:lnRef>
                                      <a:fillRef idx="0">
                                        <a:schemeClr val="accent1"/>
                                      </a:fillRef>
                                      <a:effectRef idx="0">
                                        <a:schemeClr val="accent1"/>
                                      </a:effectRef>
                                      <a:fontRef idx="minor">
                                        <a:schemeClr val="tx1"/>
                                      </a:fontRef>
                                    </xdr:style>
                                  </xdr:cxnSp>
                                  <xdr:cxnSp macro="">
                                    <xdr:nvCxnSpPr>
                                      <xdr:cNvPr id="1080" name="Straight Connector 1079"/>
                                      <xdr:cNvCxnSpPr/>
                                    </xdr:nvCxnSpPr>
                                    <xdr:spPr>
                                      <a:xfrm>
                                        <a:off x="5898837" y="43478726"/>
                                        <a:ext cx="1246947" cy="0"/>
                                      </a:xfrm>
                                      <a:prstGeom prst="line">
                                        <a:avLst/>
                                      </a:prstGeom>
                                      <a:ln w="19050">
                                        <a:solidFill>
                                          <a:srgbClr val="00B050"/>
                                        </a:solidFill>
                                      </a:ln>
                                    </xdr:spPr>
                                    <xdr:style>
                                      <a:lnRef idx="1">
                                        <a:schemeClr val="accent1"/>
                                      </a:lnRef>
                                      <a:fillRef idx="0">
                                        <a:schemeClr val="accent1"/>
                                      </a:fillRef>
                                      <a:effectRef idx="0">
                                        <a:schemeClr val="accent1"/>
                                      </a:effectRef>
                                      <a:fontRef idx="minor">
                                        <a:schemeClr val="tx1"/>
                                      </a:fontRef>
                                    </xdr:style>
                                  </xdr:cxnSp>
                                </xdr:grpSp>
                                <xdr:grpSp>
                                  <xdr:nvGrpSpPr>
                                    <xdr:cNvPr id="1081" name="Group 1080"/>
                                    <xdr:cNvGrpSpPr/>
                                  </xdr:nvGrpSpPr>
                                  <xdr:grpSpPr>
                                    <a:xfrm>
                                      <a:off x="5988294" y="49981813"/>
                                      <a:ext cx="1208513" cy="342869"/>
                                      <a:chOff x="5889349" y="43129613"/>
                                      <a:chExt cx="1262270" cy="349113"/>
                                    </a:xfrm>
                                  </xdr:grpSpPr>
                                  <xdr:cxnSp macro="">
                                    <xdr:nvCxnSpPr>
                                      <xdr:cNvPr id="1082" name="Straight Connector 1081"/>
                                      <xdr:cNvCxnSpPr/>
                                    </xdr:nvCxnSpPr>
                                    <xdr:spPr>
                                      <a:xfrm>
                                        <a:off x="5904672" y="43129613"/>
                                        <a:ext cx="1246947" cy="0"/>
                                      </a:xfrm>
                                      <a:prstGeom prst="line">
                                        <a:avLst/>
                                      </a:prstGeom>
                                      <a:ln w="19050">
                                        <a:solidFill>
                                          <a:srgbClr val="00B050"/>
                                        </a:solidFill>
                                      </a:ln>
                                    </xdr:spPr>
                                    <xdr:style>
                                      <a:lnRef idx="1">
                                        <a:schemeClr val="accent1"/>
                                      </a:lnRef>
                                      <a:fillRef idx="0">
                                        <a:schemeClr val="accent1"/>
                                      </a:fillRef>
                                      <a:effectRef idx="0">
                                        <a:schemeClr val="accent1"/>
                                      </a:effectRef>
                                      <a:fontRef idx="minor">
                                        <a:schemeClr val="tx1"/>
                                      </a:fontRef>
                                    </xdr:style>
                                  </xdr:cxnSp>
                                  <xdr:cxnSp macro="">
                                    <xdr:nvCxnSpPr>
                                      <xdr:cNvPr id="1083" name="Straight Connector 1082"/>
                                      <xdr:cNvCxnSpPr/>
                                    </xdr:nvCxnSpPr>
                                    <xdr:spPr>
                                      <a:xfrm>
                                        <a:off x="5889349" y="43241429"/>
                                        <a:ext cx="1246947" cy="0"/>
                                      </a:xfrm>
                                      <a:prstGeom prst="line">
                                        <a:avLst/>
                                      </a:prstGeom>
                                      <a:ln w="19050">
                                        <a:solidFill>
                                          <a:srgbClr val="00B050"/>
                                        </a:solidFill>
                                      </a:ln>
                                    </xdr:spPr>
                                    <xdr:style>
                                      <a:lnRef idx="1">
                                        <a:schemeClr val="accent1"/>
                                      </a:lnRef>
                                      <a:fillRef idx="0">
                                        <a:schemeClr val="accent1"/>
                                      </a:fillRef>
                                      <a:effectRef idx="0">
                                        <a:schemeClr val="accent1"/>
                                      </a:effectRef>
                                      <a:fontRef idx="minor">
                                        <a:schemeClr val="tx1"/>
                                      </a:fontRef>
                                    </xdr:style>
                                  </xdr:cxnSp>
                                  <xdr:cxnSp macro="">
                                    <xdr:nvCxnSpPr>
                                      <xdr:cNvPr id="1084" name="Straight Connector 1083"/>
                                      <xdr:cNvCxnSpPr/>
                                    </xdr:nvCxnSpPr>
                                    <xdr:spPr>
                                      <a:xfrm>
                                        <a:off x="5897631" y="43358628"/>
                                        <a:ext cx="1246947" cy="0"/>
                                      </a:xfrm>
                                      <a:prstGeom prst="line">
                                        <a:avLst/>
                                      </a:prstGeom>
                                      <a:ln w="19050">
                                        <a:solidFill>
                                          <a:srgbClr val="00B050"/>
                                        </a:solidFill>
                                      </a:ln>
                                    </xdr:spPr>
                                    <xdr:style>
                                      <a:lnRef idx="1">
                                        <a:schemeClr val="accent1"/>
                                      </a:lnRef>
                                      <a:fillRef idx="0">
                                        <a:schemeClr val="accent1"/>
                                      </a:fillRef>
                                      <a:effectRef idx="0">
                                        <a:schemeClr val="accent1"/>
                                      </a:effectRef>
                                      <a:fontRef idx="minor">
                                        <a:schemeClr val="tx1"/>
                                      </a:fontRef>
                                    </xdr:style>
                                  </xdr:cxnSp>
                                  <xdr:cxnSp macro="">
                                    <xdr:nvCxnSpPr>
                                      <xdr:cNvPr id="1085" name="Straight Connector 1084"/>
                                      <xdr:cNvCxnSpPr/>
                                    </xdr:nvCxnSpPr>
                                    <xdr:spPr>
                                      <a:xfrm>
                                        <a:off x="5898837" y="43478726"/>
                                        <a:ext cx="1246947" cy="0"/>
                                      </a:xfrm>
                                      <a:prstGeom prst="line">
                                        <a:avLst/>
                                      </a:prstGeom>
                                      <a:ln w="19050">
                                        <a:solidFill>
                                          <a:srgbClr val="00B050"/>
                                        </a:solidFill>
                                      </a:ln>
                                    </xdr:spPr>
                                    <xdr:style>
                                      <a:lnRef idx="1">
                                        <a:schemeClr val="accent1"/>
                                      </a:lnRef>
                                      <a:fillRef idx="0">
                                        <a:schemeClr val="accent1"/>
                                      </a:fillRef>
                                      <a:effectRef idx="0">
                                        <a:schemeClr val="accent1"/>
                                      </a:effectRef>
                                      <a:fontRef idx="minor">
                                        <a:schemeClr val="tx1"/>
                                      </a:fontRef>
                                    </xdr:style>
                                  </xdr:cxnSp>
                                </xdr:grpSp>
                                <xdr:grpSp>
                                  <xdr:nvGrpSpPr>
                                    <xdr:cNvPr id="1086" name="Group 1085"/>
                                    <xdr:cNvGrpSpPr/>
                                  </xdr:nvGrpSpPr>
                                  <xdr:grpSpPr>
                                    <a:xfrm>
                                      <a:off x="9288499" y="49985126"/>
                                      <a:ext cx="368608" cy="342869"/>
                                      <a:chOff x="5889349" y="43129613"/>
                                      <a:chExt cx="1262270" cy="349113"/>
                                    </a:xfrm>
                                  </xdr:grpSpPr>
                                  <xdr:cxnSp macro="">
                                    <xdr:nvCxnSpPr>
                                      <xdr:cNvPr id="1087" name="Straight Connector 1086"/>
                                      <xdr:cNvCxnSpPr/>
                                    </xdr:nvCxnSpPr>
                                    <xdr:spPr>
                                      <a:xfrm>
                                        <a:off x="5904672" y="43129613"/>
                                        <a:ext cx="1246947" cy="0"/>
                                      </a:xfrm>
                                      <a:prstGeom prst="line">
                                        <a:avLst/>
                                      </a:prstGeom>
                                      <a:ln w="19050">
                                        <a:solidFill>
                                          <a:srgbClr val="00B050"/>
                                        </a:solidFill>
                                      </a:ln>
                                    </xdr:spPr>
                                    <xdr:style>
                                      <a:lnRef idx="1">
                                        <a:schemeClr val="accent1"/>
                                      </a:lnRef>
                                      <a:fillRef idx="0">
                                        <a:schemeClr val="accent1"/>
                                      </a:fillRef>
                                      <a:effectRef idx="0">
                                        <a:schemeClr val="accent1"/>
                                      </a:effectRef>
                                      <a:fontRef idx="minor">
                                        <a:schemeClr val="tx1"/>
                                      </a:fontRef>
                                    </xdr:style>
                                  </xdr:cxnSp>
                                  <xdr:cxnSp macro="">
                                    <xdr:nvCxnSpPr>
                                      <xdr:cNvPr id="1088" name="Straight Connector 1087"/>
                                      <xdr:cNvCxnSpPr/>
                                    </xdr:nvCxnSpPr>
                                    <xdr:spPr>
                                      <a:xfrm>
                                        <a:off x="5889349" y="43241429"/>
                                        <a:ext cx="1246947" cy="0"/>
                                      </a:xfrm>
                                      <a:prstGeom prst="line">
                                        <a:avLst/>
                                      </a:prstGeom>
                                      <a:ln w="19050">
                                        <a:solidFill>
                                          <a:srgbClr val="00B050"/>
                                        </a:solidFill>
                                      </a:ln>
                                    </xdr:spPr>
                                    <xdr:style>
                                      <a:lnRef idx="1">
                                        <a:schemeClr val="accent1"/>
                                      </a:lnRef>
                                      <a:fillRef idx="0">
                                        <a:schemeClr val="accent1"/>
                                      </a:fillRef>
                                      <a:effectRef idx="0">
                                        <a:schemeClr val="accent1"/>
                                      </a:effectRef>
                                      <a:fontRef idx="minor">
                                        <a:schemeClr val="tx1"/>
                                      </a:fontRef>
                                    </xdr:style>
                                  </xdr:cxnSp>
                                  <xdr:cxnSp macro="">
                                    <xdr:nvCxnSpPr>
                                      <xdr:cNvPr id="1089" name="Straight Connector 1088"/>
                                      <xdr:cNvCxnSpPr/>
                                    </xdr:nvCxnSpPr>
                                    <xdr:spPr>
                                      <a:xfrm>
                                        <a:off x="5897631" y="43358628"/>
                                        <a:ext cx="1246947" cy="0"/>
                                      </a:xfrm>
                                      <a:prstGeom prst="line">
                                        <a:avLst/>
                                      </a:prstGeom>
                                      <a:ln w="19050">
                                        <a:solidFill>
                                          <a:srgbClr val="00B050"/>
                                        </a:solidFill>
                                      </a:ln>
                                    </xdr:spPr>
                                    <xdr:style>
                                      <a:lnRef idx="1">
                                        <a:schemeClr val="accent1"/>
                                      </a:lnRef>
                                      <a:fillRef idx="0">
                                        <a:schemeClr val="accent1"/>
                                      </a:fillRef>
                                      <a:effectRef idx="0">
                                        <a:schemeClr val="accent1"/>
                                      </a:effectRef>
                                      <a:fontRef idx="minor">
                                        <a:schemeClr val="tx1"/>
                                      </a:fontRef>
                                    </xdr:style>
                                  </xdr:cxnSp>
                                  <xdr:cxnSp macro="">
                                    <xdr:nvCxnSpPr>
                                      <xdr:cNvPr id="1090" name="Straight Connector 1089"/>
                                      <xdr:cNvCxnSpPr/>
                                    </xdr:nvCxnSpPr>
                                    <xdr:spPr>
                                      <a:xfrm>
                                        <a:off x="5898837" y="43478726"/>
                                        <a:ext cx="1246947" cy="0"/>
                                      </a:xfrm>
                                      <a:prstGeom prst="line">
                                        <a:avLst/>
                                      </a:prstGeom>
                                      <a:ln w="19050">
                                        <a:solidFill>
                                          <a:srgbClr val="00B050"/>
                                        </a:solidFill>
                                      </a:ln>
                                    </xdr:spPr>
                                    <xdr:style>
                                      <a:lnRef idx="1">
                                        <a:schemeClr val="accent1"/>
                                      </a:lnRef>
                                      <a:fillRef idx="0">
                                        <a:schemeClr val="accent1"/>
                                      </a:fillRef>
                                      <a:effectRef idx="0">
                                        <a:schemeClr val="accent1"/>
                                      </a:effectRef>
                                      <a:fontRef idx="minor">
                                        <a:schemeClr val="tx1"/>
                                      </a:fontRef>
                                    </xdr:style>
                                  </xdr:cxnSp>
                                </xdr:grpSp>
                              </xdr:grpSp>
                              <xdr:cxnSp macro="">
                                <xdr:nvCxnSpPr>
                                  <xdr:cNvPr id="1093" name="Straight Connector 1092"/>
                                  <xdr:cNvCxnSpPr/>
                                </xdr:nvCxnSpPr>
                                <xdr:spPr>
                                  <a:xfrm>
                                    <a:off x="6527537" y="46810406"/>
                                    <a:ext cx="0" cy="3950634"/>
                                  </a:xfrm>
                                  <a:prstGeom prst="line">
                                    <a:avLst/>
                                  </a:prstGeom>
                                  <a:ln w="28575">
                                    <a:solidFill>
                                      <a:srgbClr val="FF00FF"/>
                                    </a:solidFill>
                                  </a:ln>
                                </xdr:spPr>
                                <xdr:style>
                                  <a:lnRef idx="1">
                                    <a:schemeClr val="accent1"/>
                                  </a:lnRef>
                                  <a:fillRef idx="0">
                                    <a:schemeClr val="accent1"/>
                                  </a:fillRef>
                                  <a:effectRef idx="0">
                                    <a:schemeClr val="accent1"/>
                                  </a:effectRef>
                                  <a:fontRef idx="minor">
                                    <a:schemeClr val="tx1"/>
                                  </a:fontRef>
                                </xdr:style>
                              </xdr:cxnSp>
                              <xdr:cxnSp macro="">
                                <xdr:nvCxnSpPr>
                                  <xdr:cNvPr id="1094" name="Straight Arrow Connector 1093"/>
                                  <xdr:cNvCxnSpPr/>
                                </xdr:nvCxnSpPr>
                                <xdr:spPr>
                                  <a:xfrm>
                                    <a:off x="5640043" y="47891984"/>
                                    <a:ext cx="3917772" cy="0"/>
                                  </a:xfrm>
                                  <a:prstGeom prst="straightConnector1">
                                    <a:avLst/>
                                  </a:prstGeom>
                                  <a:ln>
                                    <a:headEnd type="arrow"/>
                                    <a:tailEnd type="arrow"/>
                                  </a:ln>
                                </xdr:spPr>
                                <xdr:style>
                                  <a:lnRef idx="1">
                                    <a:schemeClr val="accent1"/>
                                  </a:lnRef>
                                  <a:fillRef idx="0">
                                    <a:schemeClr val="accent1"/>
                                  </a:fillRef>
                                  <a:effectRef idx="0">
                                    <a:schemeClr val="accent1"/>
                                  </a:effectRef>
                                  <a:fontRef idx="minor">
                                    <a:schemeClr val="tx1"/>
                                  </a:fontRef>
                                </xdr:style>
                              </xdr:cxnSp>
                              <xdr:sp macro="" textlink="">
                                <xdr:nvSpPr>
                                  <xdr:cNvPr id="1095" name="Oval 1094"/>
                                  <xdr:cNvSpPr/>
                                </xdr:nvSpPr>
                                <xdr:spPr>
                                  <a:xfrm>
                                    <a:off x="6432007" y="47833252"/>
                                    <a:ext cx="138953" cy="129889"/>
                                  </a:xfrm>
                                  <a:prstGeom prst="ellipse">
                                    <a:avLst/>
                                  </a:prstGeom>
                                </xdr:spPr>
                                <xdr:style>
                                  <a:lnRef idx="2">
                                    <a:schemeClr val="accent1">
                                      <a:shade val="50000"/>
                                    </a:schemeClr>
                                  </a:lnRef>
                                  <a:fillRef idx="1">
                                    <a:schemeClr val="accent1"/>
                                  </a:fillRef>
                                  <a:effectRef idx="0">
                                    <a:schemeClr val="accent1"/>
                                  </a:effectRef>
                                  <a:fontRef idx="minor">
                                    <a:schemeClr val="lt1"/>
                                  </a:fontRef>
                                </xdr:style>
                                <xdr:txBody>
                                  <a:bodyPr vertOverflow="clip" horzOverflow="clip" rtlCol="0" anchor="t"/>
                                  <a:lstStyle/>
                                  <a:p>
                                    <a:pPr algn="l"/>
                                    <a:endParaRPr lang="th-TH" sz="1100"/>
                                  </a:p>
                                </xdr:txBody>
                              </xdr:sp>
                            </xdr:grpSp>
                          </xdr:grpSp>
                        </xdr:grpSp>
                        <xdr:grpSp>
                          <xdr:nvGrpSpPr>
                            <xdr:cNvPr id="80" name="Group 79"/>
                            <xdr:cNvGrpSpPr/>
                          </xdr:nvGrpSpPr>
                          <xdr:grpSpPr>
                            <a:xfrm>
                              <a:off x="5682076" y="46931929"/>
                              <a:ext cx="3550179" cy="3854713"/>
                              <a:chOff x="5682076" y="46931929"/>
                              <a:chExt cx="3550179" cy="3854713"/>
                            </a:xfrm>
                          </xdr:grpSpPr>
                          <xdr:grpSp>
                            <xdr:nvGrpSpPr>
                              <xdr:cNvPr id="969" name="Group 968"/>
                              <xdr:cNvGrpSpPr/>
                            </xdr:nvGrpSpPr>
                            <xdr:grpSpPr>
                              <a:xfrm>
                                <a:off x="5692588" y="47008862"/>
                                <a:ext cx="284467" cy="1293034"/>
                                <a:chOff x="5680041" y="43058077"/>
                                <a:chExt cx="284467" cy="1534415"/>
                              </a:xfrm>
                            </xdr:grpSpPr>
                            <xdr:cxnSp macro="">
                              <xdr:nvCxnSpPr>
                                <xdr:cNvPr id="966" name="Straight Connector 965"/>
                                <xdr:cNvCxnSpPr/>
                              </xdr:nvCxnSpPr>
                              <xdr:spPr>
                                <a:xfrm>
                                  <a:off x="5820065" y="43066542"/>
                                  <a:ext cx="0" cy="1519812"/>
                                </a:xfrm>
                                <a:prstGeom prst="line">
                                  <a:avLst/>
                                </a:prstGeom>
                                <a:ln w="19050">
                                  <a:solidFill>
                                    <a:schemeClr val="accent4">
                                      <a:lumMod val="75000"/>
                                    </a:schemeClr>
                                  </a:solidFill>
                                </a:ln>
                              </xdr:spPr>
                              <xdr:style>
                                <a:lnRef idx="1">
                                  <a:schemeClr val="accent1"/>
                                </a:lnRef>
                                <a:fillRef idx="0">
                                  <a:schemeClr val="accent1"/>
                                </a:fillRef>
                                <a:effectRef idx="0">
                                  <a:schemeClr val="accent1"/>
                                </a:effectRef>
                                <a:fontRef idx="minor">
                                  <a:schemeClr val="tx1"/>
                                </a:fontRef>
                              </xdr:style>
                            </xdr:cxnSp>
                            <xdr:cxnSp macro="">
                              <xdr:nvCxnSpPr>
                                <xdr:cNvPr id="967" name="Straight Connector 966"/>
                                <xdr:cNvCxnSpPr/>
                              </xdr:nvCxnSpPr>
                              <xdr:spPr>
                                <a:xfrm>
                                  <a:off x="5964508" y="43072680"/>
                                  <a:ext cx="0" cy="1519812"/>
                                </a:xfrm>
                                <a:prstGeom prst="line">
                                  <a:avLst/>
                                </a:prstGeom>
                                <a:ln w="19050">
                                  <a:solidFill>
                                    <a:schemeClr val="accent4">
                                      <a:lumMod val="75000"/>
                                    </a:schemeClr>
                                  </a:solidFill>
                                </a:ln>
                              </xdr:spPr>
                              <xdr:style>
                                <a:lnRef idx="1">
                                  <a:schemeClr val="accent1"/>
                                </a:lnRef>
                                <a:fillRef idx="0">
                                  <a:schemeClr val="accent1"/>
                                </a:fillRef>
                                <a:effectRef idx="0">
                                  <a:schemeClr val="accent1"/>
                                </a:effectRef>
                                <a:fontRef idx="minor">
                                  <a:schemeClr val="tx1"/>
                                </a:fontRef>
                              </xdr:style>
                            </xdr:cxnSp>
                            <xdr:cxnSp macro="">
                              <xdr:nvCxnSpPr>
                                <xdr:cNvPr id="968" name="Straight Connector 967"/>
                                <xdr:cNvCxnSpPr/>
                              </xdr:nvCxnSpPr>
                              <xdr:spPr>
                                <a:xfrm>
                                  <a:off x="5680041" y="43058077"/>
                                  <a:ext cx="0" cy="1519812"/>
                                </a:xfrm>
                                <a:prstGeom prst="line">
                                  <a:avLst/>
                                </a:prstGeom>
                                <a:ln w="19050">
                                  <a:solidFill>
                                    <a:schemeClr val="accent4">
                                      <a:lumMod val="75000"/>
                                    </a:schemeClr>
                                  </a:solidFill>
                                </a:ln>
                              </xdr:spPr>
                              <xdr:style>
                                <a:lnRef idx="1">
                                  <a:schemeClr val="accent1"/>
                                </a:lnRef>
                                <a:fillRef idx="0">
                                  <a:schemeClr val="accent1"/>
                                </a:fillRef>
                                <a:effectRef idx="0">
                                  <a:schemeClr val="accent1"/>
                                </a:effectRef>
                                <a:fontRef idx="minor">
                                  <a:schemeClr val="tx1"/>
                                </a:fontRef>
                              </xdr:style>
                            </xdr:cxnSp>
                          </xdr:grpSp>
                          <xdr:grpSp>
                            <xdr:nvGrpSpPr>
                              <xdr:cNvPr id="1003" name="Group 1002"/>
                              <xdr:cNvGrpSpPr/>
                            </xdr:nvGrpSpPr>
                            <xdr:grpSpPr>
                              <a:xfrm>
                                <a:off x="7273738" y="46999337"/>
                                <a:ext cx="284467" cy="1293034"/>
                                <a:chOff x="5680041" y="43058077"/>
                                <a:chExt cx="284467" cy="1534415"/>
                              </a:xfrm>
                            </xdr:grpSpPr>
                            <xdr:cxnSp macro="">
                              <xdr:nvCxnSpPr>
                                <xdr:cNvPr id="1004" name="Straight Connector 1003"/>
                                <xdr:cNvCxnSpPr/>
                              </xdr:nvCxnSpPr>
                              <xdr:spPr>
                                <a:xfrm>
                                  <a:off x="5820065" y="43066542"/>
                                  <a:ext cx="0" cy="1519812"/>
                                </a:xfrm>
                                <a:prstGeom prst="line">
                                  <a:avLst/>
                                </a:prstGeom>
                                <a:ln w="19050">
                                  <a:solidFill>
                                    <a:srgbClr val="E1DA4B"/>
                                  </a:solidFill>
                                </a:ln>
                              </xdr:spPr>
                              <xdr:style>
                                <a:lnRef idx="1">
                                  <a:schemeClr val="accent1"/>
                                </a:lnRef>
                                <a:fillRef idx="0">
                                  <a:schemeClr val="accent1"/>
                                </a:fillRef>
                                <a:effectRef idx="0">
                                  <a:schemeClr val="accent1"/>
                                </a:effectRef>
                                <a:fontRef idx="minor">
                                  <a:schemeClr val="tx1"/>
                                </a:fontRef>
                              </xdr:style>
                            </xdr:cxnSp>
                            <xdr:cxnSp macro="">
                              <xdr:nvCxnSpPr>
                                <xdr:cNvPr id="1005" name="Straight Connector 1004"/>
                                <xdr:cNvCxnSpPr/>
                              </xdr:nvCxnSpPr>
                              <xdr:spPr>
                                <a:xfrm>
                                  <a:off x="5964508" y="43072680"/>
                                  <a:ext cx="0" cy="1519812"/>
                                </a:xfrm>
                                <a:prstGeom prst="line">
                                  <a:avLst/>
                                </a:prstGeom>
                                <a:ln w="19050">
                                  <a:solidFill>
                                    <a:srgbClr val="E1DA4B"/>
                                  </a:solidFill>
                                </a:ln>
                              </xdr:spPr>
                              <xdr:style>
                                <a:lnRef idx="1">
                                  <a:schemeClr val="accent1"/>
                                </a:lnRef>
                                <a:fillRef idx="0">
                                  <a:schemeClr val="accent1"/>
                                </a:fillRef>
                                <a:effectRef idx="0">
                                  <a:schemeClr val="accent1"/>
                                </a:effectRef>
                                <a:fontRef idx="minor">
                                  <a:schemeClr val="tx1"/>
                                </a:fontRef>
                              </xdr:style>
                            </xdr:cxnSp>
                            <xdr:cxnSp macro="">
                              <xdr:nvCxnSpPr>
                                <xdr:cNvPr id="1006" name="Straight Connector 1005"/>
                                <xdr:cNvCxnSpPr/>
                              </xdr:nvCxnSpPr>
                              <xdr:spPr>
                                <a:xfrm>
                                  <a:off x="5680041" y="43058077"/>
                                  <a:ext cx="0" cy="1519812"/>
                                </a:xfrm>
                                <a:prstGeom prst="line">
                                  <a:avLst/>
                                </a:prstGeom>
                                <a:ln w="19050">
                                  <a:solidFill>
                                    <a:srgbClr val="E1DA4B"/>
                                  </a:solidFill>
                                </a:ln>
                              </xdr:spPr>
                              <xdr:style>
                                <a:lnRef idx="1">
                                  <a:schemeClr val="accent1"/>
                                </a:lnRef>
                                <a:fillRef idx="0">
                                  <a:schemeClr val="accent1"/>
                                </a:fillRef>
                                <a:effectRef idx="0">
                                  <a:schemeClr val="accent1"/>
                                </a:effectRef>
                                <a:fontRef idx="minor">
                                  <a:schemeClr val="tx1"/>
                                </a:fontRef>
                              </xdr:style>
                            </xdr:cxnSp>
                          </xdr:grpSp>
                          <xdr:grpSp>
                            <xdr:nvGrpSpPr>
                              <xdr:cNvPr id="1017" name="Group 1016"/>
                              <xdr:cNvGrpSpPr/>
                            </xdr:nvGrpSpPr>
                            <xdr:grpSpPr>
                              <a:xfrm>
                                <a:off x="8949405" y="46931929"/>
                                <a:ext cx="281537" cy="1290835"/>
                                <a:chOff x="5680041" y="43058077"/>
                                <a:chExt cx="284467" cy="1534415"/>
                              </a:xfrm>
                            </xdr:grpSpPr>
                            <xdr:cxnSp macro="">
                              <xdr:nvCxnSpPr>
                                <xdr:cNvPr id="1018" name="Straight Connector 1017"/>
                                <xdr:cNvCxnSpPr/>
                              </xdr:nvCxnSpPr>
                              <xdr:spPr>
                                <a:xfrm>
                                  <a:off x="5820065" y="43066542"/>
                                  <a:ext cx="0" cy="1519812"/>
                                </a:xfrm>
                                <a:prstGeom prst="line">
                                  <a:avLst/>
                                </a:prstGeom>
                                <a:ln w="19050">
                                  <a:solidFill>
                                    <a:srgbClr val="E1DA4B"/>
                                  </a:solidFill>
                                </a:ln>
                              </xdr:spPr>
                              <xdr:style>
                                <a:lnRef idx="1">
                                  <a:schemeClr val="accent1"/>
                                </a:lnRef>
                                <a:fillRef idx="0">
                                  <a:schemeClr val="accent1"/>
                                </a:fillRef>
                                <a:effectRef idx="0">
                                  <a:schemeClr val="accent1"/>
                                </a:effectRef>
                                <a:fontRef idx="minor">
                                  <a:schemeClr val="tx1"/>
                                </a:fontRef>
                              </xdr:style>
                            </xdr:cxnSp>
                            <xdr:cxnSp macro="">
                              <xdr:nvCxnSpPr>
                                <xdr:cNvPr id="1019" name="Straight Connector 1018"/>
                                <xdr:cNvCxnSpPr/>
                              </xdr:nvCxnSpPr>
                              <xdr:spPr>
                                <a:xfrm>
                                  <a:off x="5964508" y="43072680"/>
                                  <a:ext cx="0" cy="1519812"/>
                                </a:xfrm>
                                <a:prstGeom prst="line">
                                  <a:avLst/>
                                </a:prstGeom>
                                <a:ln w="19050">
                                  <a:solidFill>
                                    <a:srgbClr val="E1DA4B"/>
                                  </a:solidFill>
                                </a:ln>
                              </xdr:spPr>
                              <xdr:style>
                                <a:lnRef idx="1">
                                  <a:schemeClr val="accent1"/>
                                </a:lnRef>
                                <a:fillRef idx="0">
                                  <a:schemeClr val="accent1"/>
                                </a:fillRef>
                                <a:effectRef idx="0">
                                  <a:schemeClr val="accent1"/>
                                </a:effectRef>
                                <a:fontRef idx="minor">
                                  <a:schemeClr val="tx1"/>
                                </a:fontRef>
                              </xdr:style>
                            </xdr:cxnSp>
                            <xdr:cxnSp macro="">
                              <xdr:nvCxnSpPr>
                                <xdr:cNvPr id="1020" name="Straight Connector 1019"/>
                                <xdr:cNvCxnSpPr/>
                              </xdr:nvCxnSpPr>
                              <xdr:spPr>
                                <a:xfrm>
                                  <a:off x="5680041" y="43058077"/>
                                  <a:ext cx="0" cy="1519812"/>
                                </a:xfrm>
                                <a:prstGeom prst="line">
                                  <a:avLst/>
                                </a:prstGeom>
                                <a:ln w="19050">
                                  <a:solidFill>
                                    <a:srgbClr val="E1DA4B"/>
                                  </a:solidFill>
                                </a:ln>
                              </xdr:spPr>
                              <xdr:style>
                                <a:lnRef idx="1">
                                  <a:schemeClr val="accent1"/>
                                </a:lnRef>
                                <a:fillRef idx="0">
                                  <a:schemeClr val="accent1"/>
                                </a:fillRef>
                                <a:effectRef idx="0">
                                  <a:schemeClr val="accent1"/>
                                </a:effectRef>
                                <a:fontRef idx="minor">
                                  <a:schemeClr val="tx1"/>
                                </a:fontRef>
                              </xdr:style>
                            </xdr:cxnSp>
                          </xdr:grpSp>
                          <xdr:grpSp>
                            <xdr:nvGrpSpPr>
                              <xdr:cNvPr id="1035" name="Group 1034"/>
                              <xdr:cNvGrpSpPr/>
                            </xdr:nvGrpSpPr>
                            <xdr:grpSpPr>
                              <a:xfrm>
                                <a:off x="5693901" y="48657015"/>
                                <a:ext cx="284467" cy="1293363"/>
                                <a:chOff x="5680041" y="43058077"/>
                                <a:chExt cx="284467" cy="1534415"/>
                              </a:xfrm>
                            </xdr:grpSpPr>
                            <xdr:cxnSp macro="">
                              <xdr:nvCxnSpPr>
                                <xdr:cNvPr id="1036" name="Straight Connector 1035"/>
                                <xdr:cNvCxnSpPr/>
                              </xdr:nvCxnSpPr>
                              <xdr:spPr>
                                <a:xfrm>
                                  <a:off x="5820065" y="43066542"/>
                                  <a:ext cx="0" cy="1519812"/>
                                </a:xfrm>
                                <a:prstGeom prst="line">
                                  <a:avLst/>
                                </a:prstGeom>
                                <a:ln w="19050">
                                  <a:solidFill>
                                    <a:schemeClr val="accent4">
                                      <a:lumMod val="75000"/>
                                    </a:schemeClr>
                                  </a:solidFill>
                                </a:ln>
                              </xdr:spPr>
                              <xdr:style>
                                <a:lnRef idx="1">
                                  <a:schemeClr val="accent1"/>
                                </a:lnRef>
                                <a:fillRef idx="0">
                                  <a:schemeClr val="accent1"/>
                                </a:fillRef>
                                <a:effectRef idx="0">
                                  <a:schemeClr val="accent1"/>
                                </a:effectRef>
                                <a:fontRef idx="minor">
                                  <a:schemeClr val="tx1"/>
                                </a:fontRef>
                              </xdr:style>
                            </xdr:cxnSp>
                            <xdr:cxnSp macro="">
                              <xdr:nvCxnSpPr>
                                <xdr:cNvPr id="1037" name="Straight Connector 1036"/>
                                <xdr:cNvCxnSpPr/>
                              </xdr:nvCxnSpPr>
                              <xdr:spPr>
                                <a:xfrm>
                                  <a:off x="5964508" y="43072680"/>
                                  <a:ext cx="0" cy="1519812"/>
                                </a:xfrm>
                                <a:prstGeom prst="line">
                                  <a:avLst/>
                                </a:prstGeom>
                                <a:ln w="19050">
                                  <a:solidFill>
                                    <a:schemeClr val="accent4">
                                      <a:lumMod val="75000"/>
                                    </a:schemeClr>
                                  </a:solidFill>
                                </a:ln>
                              </xdr:spPr>
                              <xdr:style>
                                <a:lnRef idx="1">
                                  <a:schemeClr val="accent1"/>
                                </a:lnRef>
                                <a:fillRef idx="0">
                                  <a:schemeClr val="accent1"/>
                                </a:fillRef>
                                <a:effectRef idx="0">
                                  <a:schemeClr val="accent1"/>
                                </a:effectRef>
                                <a:fontRef idx="minor">
                                  <a:schemeClr val="tx1"/>
                                </a:fontRef>
                              </xdr:style>
                            </xdr:cxnSp>
                            <xdr:cxnSp macro="">
                              <xdr:nvCxnSpPr>
                                <xdr:cNvPr id="1038" name="Straight Connector 1037"/>
                                <xdr:cNvCxnSpPr/>
                              </xdr:nvCxnSpPr>
                              <xdr:spPr>
                                <a:xfrm>
                                  <a:off x="5680041" y="43058077"/>
                                  <a:ext cx="0" cy="1519812"/>
                                </a:xfrm>
                                <a:prstGeom prst="line">
                                  <a:avLst/>
                                </a:prstGeom>
                                <a:ln w="19050">
                                  <a:solidFill>
                                    <a:schemeClr val="accent4">
                                      <a:lumMod val="75000"/>
                                    </a:schemeClr>
                                  </a:solidFill>
                                </a:ln>
                              </xdr:spPr>
                              <xdr:style>
                                <a:lnRef idx="1">
                                  <a:schemeClr val="accent1"/>
                                </a:lnRef>
                                <a:fillRef idx="0">
                                  <a:schemeClr val="accent1"/>
                                </a:fillRef>
                                <a:effectRef idx="0">
                                  <a:schemeClr val="accent1"/>
                                </a:effectRef>
                                <a:fontRef idx="minor">
                                  <a:schemeClr val="tx1"/>
                                </a:fontRef>
                              </xdr:style>
                            </xdr:cxnSp>
                          </xdr:grpSp>
                          <xdr:grpSp>
                            <xdr:nvGrpSpPr>
                              <xdr:cNvPr id="1039" name="Group 1038"/>
                              <xdr:cNvGrpSpPr/>
                            </xdr:nvGrpSpPr>
                            <xdr:grpSpPr>
                              <a:xfrm>
                                <a:off x="7275050" y="48589511"/>
                                <a:ext cx="284467" cy="1293363"/>
                                <a:chOff x="5680041" y="43058077"/>
                                <a:chExt cx="284467" cy="1534415"/>
                              </a:xfrm>
                            </xdr:grpSpPr>
                            <xdr:cxnSp macro="">
                              <xdr:nvCxnSpPr>
                                <xdr:cNvPr id="1040" name="Straight Connector 1039"/>
                                <xdr:cNvCxnSpPr/>
                              </xdr:nvCxnSpPr>
                              <xdr:spPr>
                                <a:xfrm>
                                  <a:off x="5820065" y="43066542"/>
                                  <a:ext cx="0" cy="1519812"/>
                                </a:xfrm>
                                <a:prstGeom prst="line">
                                  <a:avLst/>
                                </a:prstGeom>
                                <a:ln w="19050">
                                  <a:solidFill>
                                    <a:srgbClr val="E1DA4B"/>
                                  </a:solidFill>
                                </a:ln>
                              </xdr:spPr>
                              <xdr:style>
                                <a:lnRef idx="1">
                                  <a:schemeClr val="accent1"/>
                                </a:lnRef>
                                <a:fillRef idx="0">
                                  <a:schemeClr val="accent1"/>
                                </a:fillRef>
                                <a:effectRef idx="0">
                                  <a:schemeClr val="accent1"/>
                                </a:effectRef>
                                <a:fontRef idx="minor">
                                  <a:schemeClr val="tx1"/>
                                </a:fontRef>
                              </xdr:style>
                            </xdr:cxnSp>
                            <xdr:cxnSp macro="">
                              <xdr:nvCxnSpPr>
                                <xdr:cNvPr id="1041" name="Straight Connector 1040"/>
                                <xdr:cNvCxnSpPr/>
                              </xdr:nvCxnSpPr>
                              <xdr:spPr>
                                <a:xfrm>
                                  <a:off x="5964508" y="43072680"/>
                                  <a:ext cx="0" cy="1519812"/>
                                </a:xfrm>
                                <a:prstGeom prst="line">
                                  <a:avLst/>
                                </a:prstGeom>
                                <a:ln w="19050">
                                  <a:solidFill>
                                    <a:srgbClr val="E1DA4B"/>
                                  </a:solidFill>
                                </a:ln>
                              </xdr:spPr>
                              <xdr:style>
                                <a:lnRef idx="1">
                                  <a:schemeClr val="accent1"/>
                                </a:lnRef>
                                <a:fillRef idx="0">
                                  <a:schemeClr val="accent1"/>
                                </a:fillRef>
                                <a:effectRef idx="0">
                                  <a:schemeClr val="accent1"/>
                                </a:effectRef>
                                <a:fontRef idx="minor">
                                  <a:schemeClr val="tx1"/>
                                </a:fontRef>
                              </xdr:style>
                            </xdr:cxnSp>
                            <xdr:cxnSp macro="">
                              <xdr:nvCxnSpPr>
                                <xdr:cNvPr id="1042" name="Straight Connector 1041"/>
                                <xdr:cNvCxnSpPr/>
                              </xdr:nvCxnSpPr>
                              <xdr:spPr>
                                <a:xfrm>
                                  <a:off x="5680041" y="43058077"/>
                                  <a:ext cx="0" cy="1519812"/>
                                </a:xfrm>
                                <a:prstGeom prst="line">
                                  <a:avLst/>
                                </a:prstGeom>
                                <a:ln w="19050">
                                  <a:solidFill>
                                    <a:srgbClr val="E1DA4B"/>
                                  </a:solidFill>
                                </a:ln>
                              </xdr:spPr>
                              <xdr:style>
                                <a:lnRef idx="1">
                                  <a:schemeClr val="accent1"/>
                                </a:lnRef>
                                <a:fillRef idx="0">
                                  <a:schemeClr val="accent1"/>
                                </a:fillRef>
                                <a:effectRef idx="0">
                                  <a:schemeClr val="accent1"/>
                                </a:effectRef>
                                <a:fontRef idx="minor">
                                  <a:schemeClr val="tx1"/>
                                </a:fontRef>
                              </xdr:style>
                            </xdr:cxnSp>
                          </xdr:grpSp>
                          <xdr:grpSp>
                            <xdr:nvGrpSpPr>
                              <xdr:cNvPr id="1043" name="Group 1042"/>
                              <xdr:cNvGrpSpPr/>
                            </xdr:nvGrpSpPr>
                            <xdr:grpSpPr>
                              <a:xfrm>
                                <a:off x="8950718" y="48580082"/>
                                <a:ext cx="281537" cy="1290836"/>
                                <a:chOff x="5680041" y="43058077"/>
                                <a:chExt cx="284467" cy="1534415"/>
                              </a:xfrm>
                            </xdr:grpSpPr>
                            <xdr:cxnSp macro="">
                              <xdr:nvCxnSpPr>
                                <xdr:cNvPr id="1044" name="Straight Connector 1043"/>
                                <xdr:cNvCxnSpPr/>
                              </xdr:nvCxnSpPr>
                              <xdr:spPr>
                                <a:xfrm>
                                  <a:off x="5820065" y="43066542"/>
                                  <a:ext cx="0" cy="1519812"/>
                                </a:xfrm>
                                <a:prstGeom prst="line">
                                  <a:avLst/>
                                </a:prstGeom>
                                <a:ln w="19050">
                                  <a:solidFill>
                                    <a:srgbClr val="E1DA4B"/>
                                  </a:solidFill>
                                </a:ln>
                              </xdr:spPr>
                              <xdr:style>
                                <a:lnRef idx="1">
                                  <a:schemeClr val="accent1"/>
                                </a:lnRef>
                                <a:fillRef idx="0">
                                  <a:schemeClr val="accent1"/>
                                </a:fillRef>
                                <a:effectRef idx="0">
                                  <a:schemeClr val="accent1"/>
                                </a:effectRef>
                                <a:fontRef idx="minor">
                                  <a:schemeClr val="tx1"/>
                                </a:fontRef>
                              </xdr:style>
                            </xdr:cxnSp>
                            <xdr:cxnSp macro="">
                              <xdr:nvCxnSpPr>
                                <xdr:cNvPr id="1045" name="Straight Connector 1044"/>
                                <xdr:cNvCxnSpPr/>
                              </xdr:nvCxnSpPr>
                              <xdr:spPr>
                                <a:xfrm>
                                  <a:off x="5964508" y="43072680"/>
                                  <a:ext cx="0" cy="1519812"/>
                                </a:xfrm>
                                <a:prstGeom prst="line">
                                  <a:avLst/>
                                </a:prstGeom>
                                <a:ln w="19050">
                                  <a:solidFill>
                                    <a:srgbClr val="E1DA4B"/>
                                  </a:solidFill>
                                </a:ln>
                              </xdr:spPr>
                              <xdr:style>
                                <a:lnRef idx="1">
                                  <a:schemeClr val="accent1"/>
                                </a:lnRef>
                                <a:fillRef idx="0">
                                  <a:schemeClr val="accent1"/>
                                </a:fillRef>
                                <a:effectRef idx="0">
                                  <a:schemeClr val="accent1"/>
                                </a:effectRef>
                                <a:fontRef idx="minor">
                                  <a:schemeClr val="tx1"/>
                                </a:fontRef>
                              </xdr:style>
                            </xdr:cxnSp>
                            <xdr:cxnSp macro="">
                              <xdr:nvCxnSpPr>
                                <xdr:cNvPr id="1046" name="Straight Connector 1045"/>
                                <xdr:cNvCxnSpPr/>
                              </xdr:nvCxnSpPr>
                              <xdr:spPr>
                                <a:xfrm>
                                  <a:off x="5680041" y="43058077"/>
                                  <a:ext cx="0" cy="1519812"/>
                                </a:xfrm>
                                <a:prstGeom prst="line">
                                  <a:avLst/>
                                </a:prstGeom>
                                <a:ln w="19050">
                                  <a:solidFill>
                                    <a:srgbClr val="E1DA4B"/>
                                  </a:solidFill>
                                </a:ln>
                              </xdr:spPr>
                              <xdr:style>
                                <a:lnRef idx="1">
                                  <a:schemeClr val="accent1"/>
                                </a:lnRef>
                                <a:fillRef idx="0">
                                  <a:schemeClr val="accent1"/>
                                </a:fillRef>
                                <a:effectRef idx="0">
                                  <a:schemeClr val="accent1"/>
                                </a:effectRef>
                                <a:fontRef idx="minor">
                                  <a:schemeClr val="tx1"/>
                                </a:fontRef>
                              </xdr:style>
                            </xdr:cxnSp>
                          </xdr:grpSp>
                          <xdr:grpSp>
                            <xdr:nvGrpSpPr>
                              <xdr:cNvPr id="1047" name="Group 1046"/>
                              <xdr:cNvGrpSpPr/>
                            </xdr:nvGrpSpPr>
                            <xdr:grpSpPr>
                              <a:xfrm>
                                <a:off x="5682076" y="50266083"/>
                                <a:ext cx="284467" cy="516947"/>
                                <a:chOff x="5680041" y="43058077"/>
                                <a:chExt cx="284467" cy="1534415"/>
                              </a:xfrm>
                            </xdr:grpSpPr>
                            <xdr:cxnSp macro="">
                              <xdr:nvCxnSpPr>
                                <xdr:cNvPr id="1048" name="Straight Connector 1047"/>
                                <xdr:cNvCxnSpPr/>
                              </xdr:nvCxnSpPr>
                              <xdr:spPr>
                                <a:xfrm>
                                  <a:off x="5820065" y="43066542"/>
                                  <a:ext cx="0" cy="1519812"/>
                                </a:xfrm>
                                <a:prstGeom prst="line">
                                  <a:avLst/>
                                </a:prstGeom>
                                <a:ln w="19050">
                                  <a:solidFill>
                                    <a:schemeClr val="accent4">
                                      <a:lumMod val="75000"/>
                                    </a:schemeClr>
                                  </a:solidFill>
                                </a:ln>
                              </xdr:spPr>
                              <xdr:style>
                                <a:lnRef idx="1">
                                  <a:schemeClr val="accent1"/>
                                </a:lnRef>
                                <a:fillRef idx="0">
                                  <a:schemeClr val="accent1"/>
                                </a:fillRef>
                                <a:effectRef idx="0">
                                  <a:schemeClr val="accent1"/>
                                </a:effectRef>
                                <a:fontRef idx="minor">
                                  <a:schemeClr val="tx1"/>
                                </a:fontRef>
                              </xdr:style>
                            </xdr:cxnSp>
                            <xdr:cxnSp macro="">
                              <xdr:nvCxnSpPr>
                                <xdr:cNvPr id="1049" name="Straight Connector 1048"/>
                                <xdr:cNvCxnSpPr/>
                              </xdr:nvCxnSpPr>
                              <xdr:spPr>
                                <a:xfrm>
                                  <a:off x="5964508" y="43072680"/>
                                  <a:ext cx="0" cy="1519812"/>
                                </a:xfrm>
                                <a:prstGeom prst="line">
                                  <a:avLst/>
                                </a:prstGeom>
                                <a:ln w="19050">
                                  <a:solidFill>
                                    <a:schemeClr val="accent4">
                                      <a:lumMod val="75000"/>
                                    </a:schemeClr>
                                  </a:solidFill>
                                </a:ln>
                              </xdr:spPr>
                              <xdr:style>
                                <a:lnRef idx="1">
                                  <a:schemeClr val="accent1"/>
                                </a:lnRef>
                                <a:fillRef idx="0">
                                  <a:schemeClr val="accent1"/>
                                </a:fillRef>
                                <a:effectRef idx="0">
                                  <a:schemeClr val="accent1"/>
                                </a:effectRef>
                                <a:fontRef idx="minor">
                                  <a:schemeClr val="tx1"/>
                                </a:fontRef>
                              </xdr:style>
                            </xdr:cxnSp>
                            <xdr:cxnSp macro="">
                              <xdr:nvCxnSpPr>
                                <xdr:cNvPr id="1050" name="Straight Connector 1049"/>
                                <xdr:cNvCxnSpPr/>
                              </xdr:nvCxnSpPr>
                              <xdr:spPr>
                                <a:xfrm>
                                  <a:off x="5680041" y="43058077"/>
                                  <a:ext cx="0" cy="1519812"/>
                                </a:xfrm>
                                <a:prstGeom prst="line">
                                  <a:avLst/>
                                </a:prstGeom>
                                <a:ln w="19050">
                                  <a:solidFill>
                                    <a:schemeClr val="accent4">
                                      <a:lumMod val="75000"/>
                                    </a:schemeClr>
                                  </a:solidFill>
                                </a:ln>
                              </xdr:spPr>
                              <xdr:style>
                                <a:lnRef idx="1">
                                  <a:schemeClr val="accent1"/>
                                </a:lnRef>
                                <a:fillRef idx="0">
                                  <a:schemeClr val="accent1"/>
                                </a:fillRef>
                                <a:effectRef idx="0">
                                  <a:schemeClr val="accent1"/>
                                </a:effectRef>
                                <a:fontRef idx="minor">
                                  <a:schemeClr val="tx1"/>
                                </a:fontRef>
                              </xdr:style>
                            </xdr:cxnSp>
                          </xdr:grpSp>
                          <xdr:grpSp>
                            <xdr:nvGrpSpPr>
                              <xdr:cNvPr id="1051" name="Group 1050"/>
                              <xdr:cNvGrpSpPr/>
                            </xdr:nvGrpSpPr>
                            <xdr:grpSpPr>
                              <a:xfrm>
                                <a:off x="7263226" y="50256558"/>
                                <a:ext cx="284467" cy="516947"/>
                                <a:chOff x="5680041" y="43058077"/>
                                <a:chExt cx="284467" cy="1534415"/>
                              </a:xfrm>
                            </xdr:grpSpPr>
                            <xdr:cxnSp macro="">
                              <xdr:nvCxnSpPr>
                                <xdr:cNvPr id="1052" name="Straight Connector 1051"/>
                                <xdr:cNvCxnSpPr/>
                              </xdr:nvCxnSpPr>
                              <xdr:spPr>
                                <a:xfrm>
                                  <a:off x="5820065" y="43066542"/>
                                  <a:ext cx="0" cy="1519812"/>
                                </a:xfrm>
                                <a:prstGeom prst="line">
                                  <a:avLst/>
                                </a:prstGeom>
                                <a:ln w="19050">
                                  <a:solidFill>
                                    <a:srgbClr val="E1DA4B"/>
                                  </a:solidFill>
                                </a:ln>
                              </xdr:spPr>
                              <xdr:style>
                                <a:lnRef idx="1">
                                  <a:schemeClr val="accent1"/>
                                </a:lnRef>
                                <a:fillRef idx="0">
                                  <a:schemeClr val="accent1"/>
                                </a:fillRef>
                                <a:effectRef idx="0">
                                  <a:schemeClr val="accent1"/>
                                </a:effectRef>
                                <a:fontRef idx="minor">
                                  <a:schemeClr val="tx1"/>
                                </a:fontRef>
                              </xdr:style>
                            </xdr:cxnSp>
                            <xdr:cxnSp macro="">
                              <xdr:nvCxnSpPr>
                                <xdr:cNvPr id="1053" name="Straight Connector 1052"/>
                                <xdr:cNvCxnSpPr/>
                              </xdr:nvCxnSpPr>
                              <xdr:spPr>
                                <a:xfrm>
                                  <a:off x="5964508" y="43072680"/>
                                  <a:ext cx="0" cy="1519812"/>
                                </a:xfrm>
                                <a:prstGeom prst="line">
                                  <a:avLst/>
                                </a:prstGeom>
                                <a:ln w="19050">
                                  <a:solidFill>
                                    <a:srgbClr val="E1DA4B"/>
                                  </a:solidFill>
                                </a:ln>
                              </xdr:spPr>
                              <xdr:style>
                                <a:lnRef idx="1">
                                  <a:schemeClr val="accent1"/>
                                </a:lnRef>
                                <a:fillRef idx="0">
                                  <a:schemeClr val="accent1"/>
                                </a:fillRef>
                                <a:effectRef idx="0">
                                  <a:schemeClr val="accent1"/>
                                </a:effectRef>
                                <a:fontRef idx="minor">
                                  <a:schemeClr val="tx1"/>
                                </a:fontRef>
                              </xdr:style>
                            </xdr:cxnSp>
                            <xdr:cxnSp macro="">
                              <xdr:nvCxnSpPr>
                                <xdr:cNvPr id="1054" name="Straight Connector 1053"/>
                                <xdr:cNvCxnSpPr/>
                              </xdr:nvCxnSpPr>
                              <xdr:spPr>
                                <a:xfrm>
                                  <a:off x="5680041" y="43058077"/>
                                  <a:ext cx="0" cy="1519812"/>
                                </a:xfrm>
                                <a:prstGeom prst="line">
                                  <a:avLst/>
                                </a:prstGeom>
                                <a:ln w="19050">
                                  <a:solidFill>
                                    <a:srgbClr val="E1DA4B"/>
                                  </a:solidFill>
                                </a:ln>
                              </xdr:spPr>
                              <xdr:style>
                                <a:lnRef idx="1">
                                  <a:schemeClr val="accent1"/>
                                </a:lnRef>
                                <a:fillRef idx="0">
                                  <a:schemeClr val="accent1"/>
                                </a:fillRef>
                                <a:effectRef idx="0">
                                  <a:schemeClr val="accent1"/>
                                </a:effectRef>
                                <a:fontRef idx="minor">
                                  <a:schemeClr val="tx1"/>
                                </a:fontRef>
                              </xdr:style>
                            </xdr:cxnSp>
                          </xdr:grpSp>
                          <xdr:grpSp>
                            <xdr:nvGrpSpPr>
                              <xdr:cNvPr id="1055" name="Group 1054"/>
                              <xdr:cNvGrpSpPr/>
                            </xdr:nvGrpSpPr>
                            <xdr:grpSpPr>
                              <a:xfrm>
                                <a:off x="8938893" y="50189150"/>
                                <a:ext cx="281537" cy="597492"/>
                                <a:chOff x="5680041" y="43058077"/>
                                <a:chExt cx="284467" cy="1534415"/>
                              </a:xfrm>
                            </xdr:grpSpPr>
                            <xdr:cxnSp macro="">
                              <xdr:nvCxnSpPr>
                                <xdr:cNvPr id="1056" name="Straight Connector 1055"/>
                                <xdr:cNvCxnSpPr/>
                              </xdr:nvCxnSpPr>
                              <xdr:spPr>
                                <a:xfrm>
                                  <a:off x="5820065" y="43066542"/>
                                  <a:ext cx="0" cy="1519812"/>
                                </a:xfrm>
                                <a:prstGeom prst="line">
                                  <a:avLst/>
                                </a:prstGeom>
                                <a:ln w="19050">
                                  <a:solidFill>
                                    <a:srgbClr val="E1DA4B"/>
                                  </a:solidFill>
                                </a:ln>
                              </xdr:spPr>
                              <xdr:style>
                                <a:lnRef idx="1">
                                  <a:schemeClr val="accent1"/>
                                </a:lnRef>
                                <a:fillRef idx="0">
                                  <a:schemeClr val="accent1"/>
                                </a:fillRef>
                                <a:effectRef idx="0">
                                  <a:schemeClr val="accent1"/>
                                </a:effectRef>
                                <a:fontRef idx="minor">
                                  <a:schemeClr val="tx1"/>
                                </a:fontRef>
                              </xdr:style>
                            </xdr:cxnSp>
                            <xdr:cxnSp macro="">
                              <xdr:nvCxnSpPr>
                                <xdr:cNvPr id="1057" name="Straight Connector 1056"/>
                                <xdr:cNvCxnSpPr/>
                              </xdr:nvCxnSpPr>
                              <xdr:spPr>
                                <a:xfrm>
                                  <a:off x="5964508" y="43072680"/>
                                  <a:ext cx="0" cy="1519812"/>
                                </a:xfrm>
                                <a:prstGeom prst="line">
                                  <a:avLst/>
                                </a:prstGeom>
                                <a:ln w="19050">
                                  <a:solidFill>
                                    <a:srgbClr val="E1DA4B"/>
                                  </a:solidFill>
                                </a:ln>
                              </xdr:spPr>
                              <xdr:style>
                                <a:lnRef idx="1">
                                  <a:schemeClr val="accent1"/>
                                </a:lnRef>
                                <a:fillRef idx="0">
                                  <a:schemeClr val="accent1"/>
                                </a:fillRef>
                                <a:effectRef idx="0">
                                  <a:schemeClr val="accent1"/>
                                </a:effectRef>
                                <a:fontRef idx="minor">
                                  <a:schemeClr val="tx1"/>
                                </a:fontRef>
                              </xdr:style>
                            </xdr:cxnSp>
                            <xdr:cxnSp macro="">
                              <xdr:nvCxnSpPr>
                                <xdr:cNvPr id="1058" name="Straight Connector 1057"/>
                                <xdr:cNvCxnSpPr/>
                              </xdr:nvCxnSpPr>
                              <xdr:spPr>
                                <a:xfrm>
                                  <a:off x="5680041" y="43058077"/>
                                  <a:ext cx="0" cy="1519812"/>
                                </a:xfrm>
                                <a:prstGeom prst="line">
                                  <a:avLst/>
                                </a:prstGeom>
                                <a:ln w="19050">
                                  <a:solidFill>
                                    <a:srgbClr val="E1DA4B"/>
                                  </a:solidFill>
                                </a:ln>
                              </xdr:spPr>
                              <xdr:style>
                                <a:lnRef idx="1">
                                  <a:schemeClr val="accent1"/>
                                </a:lnRef>
                                <a:fillRef idx="0">
                                  <a:schemeClr val="accent1"/>
                                </a:fillRef>
                                <a:effectRef idx="0">
                                  <a:schemeClr val="accent1"/>
                                </a:effectRef>
                                <a:fontRef idx="minor">
                                  <a:schemeClr val="tx1"/>
                                </a:fontRef>
                              </xdr:style>
                            </xdr:cxnSp>
                          </xdr:grpSp>
                        </xdr:grpSp>
                      </xdr:grpSp>
                      <xdr:grpSp>
                        <xdr:nvGrpSpPr>
                          <xdr:cNvPr id="206" name="Group 205"/>
                          <xdr:cNvGrpSpPr/>
                        </xdr:nvGrpSpPr>
                        <xdr:grpSpPr>
                          <a:xfrm>
                            <a:off x="5195395" y="46366020"/>
                            <a:ext cx="3885641" cy="3737291"/>
                            <a:chOff x="339327" y="42238893"/>
                            <a:chExt cx="3889563" cy="3861676"/>
                          </a:xfrm>
                        </xdr:grpSpPr>
                        <xdr:grpSp>
                          <xdr:nvGrpSpPr>
                            <xdr:cNvPr id="200" name="Group 199"/>
                            <xdr:cNvGrpSpPr/>
                          </xdr:nvGrpSpPr>
                          <xdr:grpSpPr>
                            <a:xfrm>
                              <a:off x="339327" y="43255917"/>
                              <a:ext cx="358691" cy="284271"/>
                              <a:chOff x="2416968" y="42955649"/>
                              <a:chExt cx="360792" cy="290574"/>
                            </a:xfrm>
                          </xdr:grpSpPr>
                          <xdr:sp macro="" textlink="$C$12">
                            <xdr:nvSpPr>
                              <xdr:cNvPr id="849" name="Text Box 1095"/>
                              <xdr:cNvSpPr txBox="1">
                                <a:spLocks noChangeArrowheads="1" noTextEdit="1"/>
                              </xdr:cNvSpPr>
                            </xdr:nvSpPr>
                            <xdr:spPr bwMode="auto">
                              <a:xfrm flipH="1">
                                <a:off x="2416968" y="42981476"/>
                                <a:ext cx="154781" cy="247460"/>
                              </a:xfrm>
                              <a:prstGeom prst="rect">
                                <a:avLst/>
                              </a:prstGeom>
                              <a:noFill/>
                              <a:ln>
                                <a:noFill/>
                              </a:ln>
                              <a:extLst/>
                            </xdr:spPr>
                            <xdr:txBody>
                              <a:bodyPr vertOverflow="clip" wrap="square" lIns="27432" tIns="22860" rIns="0" bIns="0" anchor="t" upright="1"/>
                              <a:lstStyle/>
                              <a:p>
                                <a:pPr algn="l" rtl="0">
                                  <a:defRPr sz="1000"/>
                                </a:pPr>
                                <a:fld id="{15BFA61B-081B-4A77-A80A-7EC60AA58554}" type="TxLink">
                                  <a:rPr lang="th-TH" sz="1600" b="0" i="0" u="none" strike="noStrike" baseline="0">
                                    <a:solidFill>
                                      <a:schemeClr val="tx1"/>
                                    </a:solidFill>
                                    <a:latin typeface="Times New Roman"/>
                                  </a:rPr>
                                  <a:pPr algn="l" rtl="0">
                                    <a:defRPr sz="1000"/>
                                  </a:pPr>
                                  <a:t>5.00</a:t>
                                </a:fld>
                                <a:endParaRPr lang="th-TH" sz="1600" b="0" i="0" u="none" strike="noStrike" baseline="0">
                                  <a:solidFill>
                                    <a:schemeClr val="tx1"/>
                                  </a:solidFill>
                                  <a:latin typeface="Times New Roman"/>
                                </a:endParaRPr>
                              </a:p>
                            </xdr:txBody>
                          </xdr:sp>
                          <xdr:sp macro="" textlink="$D$11">
                            <xdr:nvSpPr>
                              <xdr:cNvPr id="853" name="Text Box 1095"/>
                              <xdr:cNvSpPr txBox="1">
                                <a:spLocks noChangeArrowheads="1" noTextEdit="1"/>
                              </xdr:cNvSpPr>
                            </xdr:nvSpPr>
                            <xdr:spPr bwMode="auto">
                              <a:xfrm flipH="1">
                                <a:off x="2551501" y="42955649"/>
                                <a:ext cx="226259" cy="290574"/>
                              </a:xfrm>
                              <a:prstGeom prst="rect">
                                <a:avLst/>
                              </a:prstGeom>
                              <a:noFill/>
                              <a:ln>
                                <a:noFill/>
                              </a:ln>
                              <a:extLst/>
                            </xdr:spPr>
                            <xdr:txBody>
                              <a:bodyPr vertOverflow="clip" wrap="square" lIns="27432" tIns="22860" rIns="0" bIns="0" anchor="t" upright="1"/>
                              <a:lstStyle/>
                              <a:p>
                                <a:pPr algn="l" rtl="0">
                                  <a:defRPr sz="1000"/>
                                </a:pPr>
                                <a:fld id="{56FD61AE-B2ED-4111-B674-A685DA69DE48}" type="TxLink">
                                  <a:rPr lang="th-TH" sz="1600" b="0" i="0" u="none" strike="noStrike" baseline="0">
                                    <a:solidFill>
                                      <a:schemeClr val="tx1"/>
                                    </a:solidFill>
                                    <a:latin typeface="Times New Roman"/>
                                  </a:rPr>
                                  <a:pPr algn="l" rtl="0">
                                    <a:defRPr sz="1000"/>
                                  </a:pPr>
                                  <a:t>ม.</a:t>
                                </a:fld>
                                <a:endParaRPr lang="th-TH" sz="1600" b="0" i="0" u="none" strike="noStrike" baseline="0">
                                  <a:solidFill>
                                    <a:schemeClr val="tx1"/>
                                  </a:solidFill>
                                  <a:latin typeface="Times New Roman"/>
                                </a:endParaRPr>
                              </a:p>
                            </xdr:txBody>
                          </xdr:sp>
                        </xdr:grpSp>
                        <xdr:cxnSp macro="">
                          <xdr:nvCxnSpPr>
                            <xdr:cNvPr id="202" name="Straight Arrow Connector 201"/>
                            <xdr:cNvCxnSpPr/>
                          </xdr:nvCxnSpPr>
                          <xdr:spPr>
                            <a:xfrm>
                              <a:off x="920633" y="42576400"/>
                              <a:ext cx="1660572" cy="0"/>
                            </a:xfrm>
                            <a:prstGeom prst="straightConnector1">
                              <a:avLst/>
                            </a:prstGeom>
                            <a:ln>
                              <a:headEnd type="arrow"/>
                              <a:tailEnd type="arrow"/>
                            </a:ln>
                          </xdr:spPr>
                          <xdr:style>
                            <a:lnRef idx="1">
                              <a:schemeClr val="dk1"/>
                            </a:lnRef>
                            <a:fillRef idx="0">
                              <a:schemeClr val="dk1"/>
                            </a:fillRef>
                            <a:effectRef idx="0">
                              <a:schemeClr val="dk1"/>
                            </a:effectRef>
                            <a:fontRef idx="minor">
                              <a:schemeClr val="tx1"/>
                            </a:fontRef>
                          </xdr:style>
                        </xdr:cxnSp>
                        <xdr:grpSp>
                          <xdr:nvGrpSpPr>
                            <xdr:cNvPr id="854" name="Group 853"/>
                            <xdr:cNvGrpSpPr/>
                          </xdr:nvGrpSpPr>
                          <xdr:grpSpPr>
                            <a:xfrm>
                              <a:off x="3150324" y="42238893"/>
                              <a:ext cx="361843" cy="284271"/>
                              <a:chOff x="2416968" y="42955649"/>
                              <a:chExt cx="360792" cy="290574"/>
                            </a:xfrm>
                          </xdr:grpSpPr>
                          <xdr:sp macro="" textlink="$C$11">
                            <xdr:nvSpPr>
                              <xdr:cNvPr id="855" name="Text Box 1095"/>
                              <xdr:cNvSpPr txBox="1">
                                <a:spLocks noChangeArrowheads="1" noTextEdit="1"/>
                              </xdr:cNvSpPr>
                            </xdr:nvSpPr>
                            <xdr:spPr bwMode="auto">
                              <a:xfrm flipH="1">
                                <a:off x="2416968" y="42981476"/>
                                <a:ext cx="154781" cy="247460"/>
                              </a:xfrm>
                              <a:prstGeom prst="rect">
                                <a:avLst/>
                              </a:prstGeom>
                              <a:noFill/>
                              <a:ln>
                                <a:noFill/>
                              </a:ln>
                              <a:extLst/>
                            </xdr:spPr>
                            <xdr:txBody>
                              <a:bodyPr vertOverflow="clip" wrap="square" lIns="27432" tIns="22860" rIns="0" bIns="0" anchor="t" upright="1"/>
                              <a:lstStyle/>
                              <a:p>
                                <a:pPr algn="l" rtl="0">
                                  <a:defRPr sz="1000"/>
                                </a:pPr>
                                <a:fld id="{857E6B45-D96C-4383-B474-095F5209D02A}" type="TxLink">
                                  <a:rPr lang="th-TH" sz="1600" b="0" i="0" u="none" strike="noStrike" baseline="0">
                                    <a:solidFill>
                                      <a:schemeClr val="tx1"/>
                                    </a:solidFill>
                                    <a:latin typeface="Times New Roman"/>
                                  </a:rPr>
                                  <a:pPr algn="l" rtl="0">
                                    <a:defRPr sz="1000"/>
                                  </a:pPr>
                                  <a:t>4.00</a:t>
                                </a:fld>
                                <a:endParaRPr lang="th-TH" sz="1600" b="0" i="0" u="none" strike="noStrike" baseline="0">
                                  <a:solidFill>
                                    <a:schemeClr val="tx1"/>
                                  </a:solidFill>
                                  <a:latin typeface="Times New Roman"/>
                                </a:endParaRPr>
                              </a:p>
                            </xdr:txBody>
                          </xdr:sp>
                          <xdr:sp macro="" textlink="$D$11">
                            <xdr:nvSpPr>
                              <xdr:cNvPr id="856" name="Text Box 1095"/>
                              <xdr:cNvSpPr txBox="1">
                                <a:spLocks noChangeArrowheads="1" noTextEdit="1"/>
                              </xdr:cNvSpPr>
                            </xdr:nvSpPr>
                            <xdr:spPr bwMode="auto">
                              <a:xfrm flipH="1">
                                <a:off x="2551501" y="42955649"/>
                                <a:ext cx="226259" cy="290574"/>
                              </a:xfrm>
                              <a:prstGeom prst="rect">
                                <a:avLst/>
                              </a:prstGeom>
                              <a:noFill/>
                              <a:ln>
                                <a:noFill/>
                              </a:ln>
                              <a:extLst/>
                            </xdr:spPr>
                            <xdr:txBody>
                              <a:bodyPr vertOverflow="clip" wrap="square" lIns="27432" tIns="22860" rIns="0" bIns="0" anchor="t" upright="1"/>
                              <a:lstStyle/>
                              <a:p>
                                <a:pPr algn="l" rtl="0">
                                  <a:defRPr sz="1000"/>
                                </a:pPr>
                                <a:fld id="{56FD61AE-B2ED-4111-B674-A685DA69DE48}" type="TxLink">
                                  <a:rPr lang="th-TH" sz="1600" b="0" i="0" u="none" strike="noStrike" baseline="0">
                                    <a:solidFill>
                                      <a:schemeClr val="tx1"/>
                                    </a:solidFill>
                                    <a:latin typeface="Times New Roman"/>
                                  </a:rPr>
                                  <a:pPr algn="l" rtl="0">
                                    <a:defRPr sz="1000"/>
                                  </a:pPr>
                                  <a:t>ม.</a:t>
                                </a:fld>
                                <a:endParaRPr lang="th-TH" sz="1600" b="0" i="0" u="none" strike="noStrike" baseline="0">
                                  <a:solidFill>
                                    <a:schemeClr val="tx1"/>
                                  </a:solidFill>
                                  <a:latin typeface="Times New Roman"/>
                                </a:endParaRPr>
                              </a:p>
                            </xdr:txBody>
                          </xdr:sp>
                        </xdr:grpSp>
                        <xdr:cxnSp macro="">
                          <xdr:nvCxnSpPr>
                            <xdr:cNvPr id="857" name="Straight Arrow Connector 856"/>
                            <xdr:cNvCxnSpPr/>
                          </xdr:nvCxnSpPr>
                          <xdr:spPr>
                            <a:xfrm>
                              <a:off x="2572870" y="42579972"/>
                              <a:ext cx="1656020" cy="0"/>
                            </a:xfrm>
                            <a:prstGeom prst="straightConnector1">
                              <a:avLst/>
                            </a:prstGeom>
                            <a:ln>
                              <a:headEnd type="arrow"/>
                              <a:tailEnd type="arrow"/>
                            </a:ln>
                          </xdr:spPr>
                          <xdr:style>
                            <a:lnRef idx="1">
                              <a:schemeClr val="dk1"/>
                            </a:lnRef>
                            <a:fillRef idx="0">
                              <a:schemeClr val="dk1"/>
                            </a:fillRef>
                            <a:effectRef idx="0">
                              <a:schemeClr val="dk1"/>
                            </a:effectRef>
                            <a:fontRef idx="minor">
                              <a:schemeClr val="tx1"/>
                            </a:fontRef>
                          </xdr:style>
                        </xdr:cxnSp>
                        <xdr:grpSp>
                          <xdr:nvGrpSpPr>
                            <xdr:cNvPr id="858" name="Group 857"/>
                            <xdr:cNvGrpSpPr/>
                          </xdr:nvGrpSpPr>
                          <xdr:grpSpPr>
                            <a:xfrm>
                              <a:off x="395653" y="44993772"/>
                              <a:ext cx="358691" cy="284271"/>
                              <a:chOff x="2416968" y="42955649"/>
                              <a:chExt cx="360792" cy="290574"/>
                            </a:xfrm>
                          </xdr:grpSpPr>
                          <xdr:sp macro="" textlink="$G$12">
                            <xdr:nvSpPr>
                              <xdr:cNvPr id="859" name="Text Box 1095"/>
                              <xdr:cNvSpPr txBox="1">
                                <a:spLocks noChangeArrowheads="1" noTextEdit="1"/>
                              </xdr:cNvSpPr>
                            </xdr:nvSpPr>
                            <xdr:spPr bwMode="auto">
                              <a:xfrm flipH="1">
                                <a:off x="2416968" y="42981476"/>
                                <a:ext cx="154781" cy="247460"/>
                              </a:xfrm>
                              <a:prstGeom prst="rect">
                                <a:avLst/>
                              </a:prstGeom>
                              <a:noFill/>
                              <a:ln>
                                <a:noFill/>
                              </a:ln>
                              <a:extLst/>
                            </xdr:spPr>
                            <xdr:txBody>
                              <a:bodyPr vertOverflow="clip" wrap="square" lIns="27432" tIns="22860" rIns="0" bIns="0" anchor="t" upright="1"/>
                              <a:lstStyle/>
                              <a:p>
                                <a:pPr algn="l" rtl="0">
                                  <a:defRPr sz="1000"/>
                                </a:pPr>
                                <a:fld id="{2570743B-0FF0-4E52-80C2-38A660BF5A26}" type="TxLink">
                                  <a:rPr lang="th-TH" sz="1600" b="0" i="0" u="none" strike="noStrike" baseline="0">
                                    <a:solidFill>
                                      <a:schemeClr val="tx1"/>
                                    </a:solidFill>
                                    <a:latin typeface="Times New Roman"/>
                                  </a:rPr>
                                  <a:pPr algn="l" rtl="0">
                                    <a:defRPr sz="1000"/>
                                  </a:pPr>
                                  <a:t>5.50</a:t>
                                </a:fld>
                                <a:endParaRPr lang="th-TH" sz="1600" b="0" i="0" u="none" strike="noStrike" baseline="0">
                                  <a:solidFill>
                                    <a:schemeClr val="tx1"/>
                                  </a:solidFill>
                                  <a:latin typeface="Times New Roman"/>
                                </a:endParaRPr>
                              </a:p>
                            </xdr:txBody>
                          </xdr:sp>
                          <xdr:sp macro="" textlink="$D$11">
                            <xdr:nvSpPr>
                              <xdr:cNvPr id="860" name="Text Box 1095"/>
                              <xdr:cNvSpPr txBox="1">
                                <a:spLocks noChangeArrowheads="1" noTextEdit="1"/>
                              </xdr:cNvSpPr>
                            </xdr:nvSpPr>
                            <xdr:spPr bwMode="auto">
                              <a:xfrm flipH="1">
                                <a:off x="2551501" y="42955649"/>
                                <a:ext cx="226259" cy="290574"/>
                              </a:xfrm>
                              <a:prstGeom prst="rect">
                                <a:avLst/>
                              </a:prstGeom>
                              <a:noFill/>
                              <a:ln>
                                <a:noFill/>
                              </a:ln>
                              <a:extLst/>
                            </xdr:spPr>
                            <xdr:txBody>
                              <a:bodyPr vertOverflow="clip" wrap="square" lIns="27432" tIns="22860" rIns="0" bIns="0" anchor="t" upright="1"/>
                              <a:lstStyle/>
                              <a:p>
                                <a:pPr algn="l" rtl="0">
                                  <a:defRPr sz="1000"/>
                                </a:pPr>
                                <a:fld id="{56FD61AE-B2ED-4111-B674-A685DA69DE48}" type="TxLink">
                                  <a:rPr lang="th-TH" sz="1600" b="0" i="0" u="none" strike="noStrike" baseline="0">
                                    <a:solidFill>
                                      <a:schemeClr val="tx1"/>
                                    </a:solidFill>
                                    <a:latin typeface="Times New Roman"/>
                                  </a:rPr>
                                  <a:pPr algn="l" rtl="0">
                                    <a:defRPr sz="1000"/>
                                  </a:pPr>
                                  <a:t>ม.</a:t>
                                </a:fld>
                                <a:endParaRPr lang="th-TH" sz="1600" b="0" i="0" u="none" strike="noStrike" baseline="0">
                                  <a:solidFill>
                                    <a:schemeClr val="tx1"/>
                                  </a:solidFill>
                                  <a:latin typeface="Times New Roman"/>
                                </a:endParaRPr>
                              </a:p>
                            </xdr:txBody>
                          </xdr:sp>
                        </xdr:grpSp>
                        <xdr:cxnSp macro="">
                          <xdr:nvCxnSpPr>
                            <xdr:cNvPr id="204" name="Straight Arrow Connector 203"/>
                            <xdr:cNvCxnSpPr/>
                          </xdr:nvCxnSpPr>
                          <xdr:spPr>
                            <a:xfrm>
                              <a:off x="678387" y="42763802"/>
                              <a:ext cx="0" cy="1667522"/>
                            </a:xfrm>
                            <a:prstGeom prst="straightConnector1">
                              <a:avLst/>
                            </a:prstGeom>
                            <a:ln>
                              <a:headEnd type="arrow"/>
                              <a:tailEnd type="arrow"/>
                            </a:ln>
                          </xdr:spPr>
                          <xdr:style>
                            <a:lnRef idx="1">
                              <a:schemeClr val="dk1"/>
                            </a:lnRef>
                            <a:fillRef idx="0">
                              <a:schemeClr val="dk1"/>
                            </a:fillRef>
                            <a:effectRef idx="0">
                              <a:schemeClr val="dk1"/>
                            </a:effectRef>
                            <a:fontRef idx="minor">
                              <a:schemeClr val="tx1"/>
                            </a:fontRef>
                          </xdr:style>
                        </xdr:cxnSp>
                        <xdr:cxnSp macro="">
                          <xdr:nvCxnSpPr>
                            <xdr:cNvPr id="865" name="Straight Arrow Connector 864"/>
                            <xdr:cNvCxnSpPr/>
                          </xdr:nvCxnSpPr>
                          <xdr:spPr>
                            <a:xfrm>
                              <a:off x="678386" y="44431325"/>
                              <a:ext cx="0" cy="1669244"/>
                            </a:xfrm>
                            <a:prstGeom prst="straightConnector1">
                              <a:avLst/>
                            </a:prstGeom>
                            <a:ln>
                              <a:headEnd type="arrow"/>
                              <a:tailEnd type="arrow"/>
                            </a:ln>
                          </xdr:spPr>
                          <xdr:style>
                            <a:lnRef idx="1">
                              <a:schemeClr val="dk1"/>
                            </a:lnRef>
                            <a:fillRef idx="0">
                              <a:schemeClr val="dk1"/>
                            </a:fillRef>
                            <a:effectRef idx="0">
                              <a:schemeClr val="dk1"/>
                            </a:effectRef>
                            <a:fontRef idx="minor">
                              <a:schemeClr val="tx1"/>
                            </a:fontRef>
                          </xdr:style>
                        </xdr:cxnSp>
                        <xdr:grpSp>
                          <xdr:nvGrpSpPr>
                            <xdr:cNvPr id="866" name="Group 865"/>
                            <xdr:cNvGrpSpPr/>
                          </xdr:nvGrpSpPr>
                          <xdr:grpSpPr>
                            <a:xfrm>
                              <a:off x="1621842" y="42245617"/>
                              <a:ext cx="361843" cy="284271"/>
                              <a:chOff x="2416968" y="42955649"/>
                              <a:chExt cx="360792" cy="290574"/>
                            </a:xfrm>
                          </xdr:grpSpPr>
                          <xdr:sp macro="" textlink="$C$11">
                            <xdr:nvSpPr>
                              <xdr:cNvPr id="867" name="Text Box 1095"/>
                              <xdr:cNvSpPr txBox="1">
                                <a:spLocks noChangeArrowheads="1" noTextEdit="1"/>
                              </xdr:cNvSpPr>
                            </xdr:nvSpPr>
                            <xdr:spPr bwMode="auto">
                              <a:xfrm flipH="1">
                                <a:off x="2416968" y="42981476"/>
                                <a:ext cx="154781" cy="247460"/>
                              </a:xfrm>
                              <a:prstGeom prst="rect">
                                <a:avLst/>
                              </a:prstGeom>
                              <a:noFill/>
                              <a:ln>
                                <a:noFill/>
                              </a:ln>
                              <a:extLst/>
                            </xdr:spPr>
                            <xdr:txBody>
                              <a:bodyPr vertOverflow="clip" wrap="square" lIns="27432" tIns="22860" rIns="0" bIns="0" anchor="t" upright="1"/>
                              <a:lstStyle/>
                              <a:p>
                                <a:pPr algn="l" rtl="0">
                                  <a:defRPr sz="1000"/>
                                </a:pPr>
                                <a:fld id="{857E6B45-D96C-4383-B474-095F5209D02A}" type="TxLink">
                                  <a:rPr lang="th-TH" sz="1600" b="0" i="0" u="none" strike="noStrike" baseline="0">
                                    <a:solidFill>
                                      <a:schemeClr val="tx1"/>
                                    </a:solidFill>
                                    <a:latin typeface="Times New Roman"/>
                                  </a:rPr>
                                  <a:pPr algn="l" rtl="0">
                                    <a:defRPr sz="1000"/>
                                  </a:pPr>
                                  <a:t>4.00</a:t>
                                </a:fld>
                                <a:endParaRPr lang="th-TH" sz="1600" b="0" i="0" u="none" strike="noStrike" baseline="0">
                                  <a:solidFill>
                                    <a:schemeClr val="tx1"/>
                                  </a:solidFill>
                                  <a:latin typeface="Times New Roman"/>
                                </a:endParaRPr>
                              </a:p>
                            </xdr:txBody>
                          </xdr:sp>
                          <xdr:sp macro="" textlink="$D$11">
                            <xdr:nvSpPr>
                              <xdr:cNvPr id="868" name="Text Box 1095"/>
                              <xdr:cNvSpPr txBox="1">
                                <a:spLocks noChangeArrowheads="1" noTextEdit="1"/>
                              </xdr:cNvSpPr>
                            </xdr:nvSpPr>
                            <xdr:spPr bwMode="auto">
                              <a:xfrm flipH="1">
                                <a:off x="2551501" y="42955649"/>
                                <a:ext cx="226259" cy="290574"/>
                              </a:xfrm>
                              <a:prstGeom prst="rect">
                                <a:avLst/>
                              </a:prstGeom>
                              <a:noFill/>
                              <a:ln>
                                <a:noFill/>
                              </a:ln>
                              <a:extLst/>
                            </xdr:spPr>
                            <xdr:txBody>
                              <a:bodyPr vertOverflow="clip" wrap="square" lIns="27432" tIns="22860" rIns="0" bIns="0" anchor="t" upright="1"/>
                              <a:lstStyle/>
                              <a:p>
                                <a:pPr algn="l" rtl="0">
                                  <a:defRPr sz="1000"/>
                                </a:pPr>
                                <a:fld id="{56FD61AE-B2ED-4111-B674-A685DA69DE48}" type="TxLink">
                                  <a:rPr lang="th-TH" sz="1600" b="0" i="0" u="none" strike="noStrike" baseline="0">
                                    <a:solidFill>
                                      <a:schemeClr val="tx1"/>
                                    </a:solidFill>
                                    <a:latin typeface="Times New Roman"/>
                                  </a:rPr>
                                  <a:pPr algn="l" rtl="0">
                                    <a:defRPr sz="1000"/>
                                  </a:pPr>
                                  <a:t>ม.</a:t>
                                </a:fld>
                                <a:endParaRPr lang="th-TH" sz="1600" b="0" i="0" u="none" strike="noStrike" baseline="0">
                                  <a:solidFill>
                                    <a:schemeClr val="tx1"/>
                                  </a:solidFill>
                                  <a:latin typeface="Times New Roman"/>
                                </a:endParaRPr>
                              </a:p>
                            </xdr:txBody>
                          </xdr:sp>
                        </xdr:grpSp>
                      </xdr:grpSp>
                    </xdr:grpSp>
                    <xdr:grpSp>
                      <xdr:nvGrpSpPr>
                        <xdr:cNvPr id="1097" name="Group 1096"/>
                        <xdr:cNvGrpSpPr/>
                      </xdr:nvGrpSpPr>
                      <xdr:grpSpPr>
                        <a:xfrm>
                          <a:off x="7215423" y="47903980"/>
                          <a:ext cx="667437" cy="319497"/>
                          <a:chOff x="1877658" y="46090189"/>
                          <a:chExt cx="661812" cy="317326"/>
                        </a:xfrm>
                      </xdr:grpSpPr>
                      <xdr:sp macro="" textlink="$Q$172">
                        <xdr:nvSpPr>
                          <xdr:cNvPr id="1102" name="Text Box 1095"/>
                          <xdr:cNvSpPr txBox="1">
                            <a:spLocks noChangeArrowheads="1" noTextEdit="1"/>
                          </xdr:cNvSpPr>
                        </xdr:nvSpPr>
                        <xdr:spPr bwMode="auto">
                          <a:xfrm flipH="1">
                            <a:off x="1877658" y="46090189"/>
                            <a:ext cx="361929" cy="317158"/>
                          </a:xfrm>
                          <a:prstGeom prst="rect">
                            <a:avLst/>
                          </a:prstGeom>
                          <a:noFill/>
                          <a:ln>
                            <a:noFill/>
                          </a:ln>
                          <a:extLst/>
                        </xdr:spPr>
                        <xdr:txBody>
                          <a:bodyPr vertOverflow="clip" wrap="square" lIns="27432" tIns="22860" rIns="0" bIns="0" anchor="t" upright="1"/>
                          <a:lstStyle/>
                          <a:p>
                            <a:pPr algn="l" rtl="0">
                              <a:defRPr sz="1000"/>
                            </a:pPr>
                            <a:fld id="{F4B6A53D-9811-4D19-A69D-1D94A39BAFA4}" type="TxLink">
                              <a:rPr lang="th-TH" sz="1000" b="0" i="0" u="none" strike="noStrike" baseline="0">
                                <a:solidFill>
                                  <a:srgbClr val="FF00FF"/>
                                </a:solidFill>
                                <a:latin typeface="Times New Roman"/>
                              </a:rPr>
                              <a:pPr algn="l" rtl="0">
                                <a:defRPr sz="1000"/>
                              </a:pPr>
                              <a:t> </a:t>
                            </a:fld>
                            <a:endParaRPr lang="th-TH" sz="1000" b="0" i="0" u="none" strike="noStrike" baseline="0">
                              <a:solidFill>
                                <a:srgbClr val="FF00FF"/>
                              </a:solidFill>
                              <a:latin typeface="Times New Roman"/>
                            </a:endParaRPr>
                          </a:p>
                        </xdr:txBody>
                      </xdr:sp>
                      <xdr:sp macro="" textlink="#REF!">
                        <xdr:nvSpPr>
                          <xdr:cNvPr id="1100" name="Text Box 1095"/>
                          <xdr:cNvSpPr txBox="1">
                            <a:spLocks noChangeArrowheads="1" noTextEdit="1"/>
                          </xdr:cNvSpPr>
                        </xdr:nvSpPr>
                        <xdr:spPr bwMode="auto">
                          <a:xfrm flipH="1">
                            <a:off x="2177541" y="46090348"/>
                            <a:ext cx="361929" cy="317167"/>
                          </a:xfrm>
                          <a:prstGeom prst="rect">
                            <a:avLst/>
                          </a:prstGeom>
                          <a:noFill/>
                          <a:ln>
                            <a:noFill/>
                          </a:ln>
                          <a:extLst/>
                        </xdr:spPr>
                        <xdr:txBody>
                          <a:bodyPr vertOverflow="clip" wrap="square" lIns="27432" tIns="22860" rIns="0" bIns="0" anchor="t" upright="1"/>
                          <a:lstStyle/>
                          <a:p>
                            <a:pPr algn="l" rtl="0">
                              <a:defRPr sz="1000"/>
                            </a:pPr>
                            <a:fld id="{B16E19B1-F291-4FC8-8FB0-2321C0638FFB}" type="TxLink">
                              <a:rPr lang="th-TH" sz="1000" b="0" i="0" u="none" strike="noStrike" baseline="0">
                                <a:solidFill>
                                  <a:srgbClr val="FF00FF"/>
                                </a:solidFill>
                                <a:latin typeface="Times New Roman"/>
                              </a:rPr>
                              <a:pPr algn="l" rtl="0">
                                <a:defRPr sz="1000"/>
                              </a:pPr>
                              <a:t> </a:t>
                            </a:fld>
                            <a:endParaRPr lang="th-TH" sz="1000" b="0" i="0" u="none" strike="noStrike" baseline="0">
                              <a:solidFill>
                                <a:srgbClr val="FF00FF"/>
                              </a:solidFill>
                              <a:latin typeface="Times New Roman"/>
                            </a:endParaRPr>
                          </a:p>
                        </xdr:txBody>
                      </xdr:sp>
                    </xdr:grpSp>
                  </xdr:grpSp>
                  <xdr:sp macro="" textlink="$Q$172">
                    <xdr:nvSpPr>
                      <xdr:cNvPr id="1011" name="Text Box 1095"/>
                      <xdr:cNvSpPr txBox="1">
                        <a:spLocks noChangeArrowheads="1" noTextEdit="1"/>
                      </xdr:cNvSpPr>
                    </xdr:nvSpPr>
                    <xdr:spPr bwMode="auto">
                      <a:xfrm flipH="1">
                        <a:off x="11068690" y="47615206"/>
                        <a:ext cx="321238" cy="314275"/>
                      </a:xfrm>
                      <a:prstGeom prst="rect">
                        <a:avLst/>
                      </a:prstGeom>
                      <a:noFill/>
                      <a:ln>
                        <a:noFill/>
                      </a:ln>
                      <a:extLst/>
                    </xdr:spPr>
                    <xdr:txBody>
                      <a:bodyPr vertOverflow="clip" wrap="square" lIns="27432" tIns="22860" rIns="0" bIns="0" anchor="t" upright="1"/>
                      <a:lstStyle/>
                      <a:p>
                        <a:pPr algn="l" rtl="0">
                          <a:defRPr sz="1000"/>
                        </a:pPr>
                        <a:fld id="{47AD428A-E7B8-4CC1-9B0A-64E433957008}" type="TxLink">
                          <a:rPr lang="th-TH" sz="1000" b="0" i="0" u="none" strike="noStrike" baseline="0">
                            <a:solidFill>
                              <a:srgbClr val="E1DA4B"/>
                            </a:solidFill>
                            <a:latin typeface="Times New Roman"/>
                          </a:rPr>
                          <a:pPr algn="l" rtl="0">
                            <a:defRPr sz="1000"/>
                          </a:pPr>
                          <a:t> </a:t>
                        </a:fld>
                        <a:endParaRPr lang="th-TH" sz="1000" b="0" i="0" u="none" strike="noStrike" baseline="0">
                          <a:solidFill>
                            <a:srgbClr val="E1DA4B"/>
                          </a:solidFill>
                          <a:latin typeface="Times New Roman"/>
                        </a:endParaRPr>
                      </a:p>
                    </xdr:txBody>
                  </xdr:sp>
                </xdr:grpSp>
                <xdr:grpSp>
                  <xdr:nvGrpSpPr>
                    <xdr:cNvPr id="417" name="Group 416"/>
                    <xdr:cNvGrpSpPr/>
                  </xdr:nvGrpSpPr>
                  <xdr:grpSpPr>
                    <a:xfrm>
                      <a:off x="9495691" y="47888770"/>
                      <a:ext cx="864577" cy="331563"/>
                      <a:chOff x="6352442" y="48877904"/>
                      <a:chExt cx="864577" cy="331563"/>
                    </a:xfrm>
                  </xdr:grpSpPr>
                  <xdr:sp macro="" textlink="$D$142">
                    <xdr:nvSpPr>
                      <xdr:cNvPr id="1337" name="Text Box 1095"/>
                      <xdr:cNvSpPr txBox="1">
                        <a:spLocks noChangeArrowheads="1" noTextEdit="1"/>
                      </xdr:cNvSpPr>
                    </xdr:nvSpPr>
                    <xdr:spPr bwMode="auto">
                      <a:xfrm flipH="1">
                        <a:off x="6897169" y="48900141"/>
                        <a:ext cx="319850" cy="175590"/>
                      </a:xfrm>
                      <a:prstGeom prst="rect">
                        <a:avLst/>
                      </a:prstGeom>
                      <a:solidFill>
                        <a:schemeClr val="accent3">
                          <a:lumMod val="60000"/>
                          <a:lumOff val="40000"/>
                        </a:schemeClr>
                      </a:solidFill>
                      <a:ln>
                        <a:noFill/>
                      </a:ln>
                      <a:extLst/>
                    </xdr:spPr>
                    <xdr:txBody>
                      <a:bodyPr vertOverflow="clip" wrap="square" lIns="27432" tIns="22860" rIns="0" bIns="0" anchor="t" upright="1"/>
                      <a:lstStyle/>
                      <a:p>
                        <a:pPr algn="l" rtl="0">
                          <a:defRPr sz="1000"/>
                        </a:pPr>
                        <a:fld id="{57A0ACDF-5CC4-457D-B29E-3E6006BA2019}" type="TxLink">
                          <a:rPr lang="th-TH" sz="1000" b="1" i="0" u="none" strike="noStrike" baseline="0">
                            <a:solidFill>
                              <a:schemeClr val="tx1"/>
                            </a:solidFill>
                            <a:latin typeface="Times New Roman"/>
                          </a:rPr>
                          <a:pPr algn="l" rtl="0">
                            <a:defRPr sz="1000"/>
                          </a:pPr>
                          <a:t>AS2</a:t>
                        </a:fld>
                        <a:endParaRPr lang="th-TH" sz="1000" b="1" i="0" u="none" strike="noStrike" baseline="0">
                          <a:solidFill>
                            <a:schemeClr val="tx1"/>
                          </a:solidFill>
                          <a:latin typeface="Times New Roman"/>
                        </a:endParaRPr>
                      </a:p>
                    </xdr:txBody>
                  </xdr:sp>
                  <xdr:sp macro="" textlink="$D$144">
                    <xdr:nvSpPr>
                      <xdr:cNvPr id="1338" name="Text Box 1095"/>
                      <xdr:cNvSpPr txBox="1">
                        <a:spLocks noChangeArrowheads="1" noTextEdit="1"/>
                      </xdr:cNvSpPr>
                    </xdr:nvSpPr>
                    <xdr:spPr bwMode="auto">
                      <a:xfrm flipH="1">
                        <a:off x="6352442" y="48885331"/>
                        <a:ext cx="315953" cy="314879"/>
                      </a:xfrm>
                      <a:prstGeom prst="rect">
                        <a:avLst/>
                      </a:prstGeom>
                      <a:noFill/>
                      <a:ln>
                        <a:noFill/>
                      </a:ln>
                      <a:extLst/>
                    </xdr:spPr>
                    <xdr:txBody>
                      <a:bodyPr vertOverflow="clip" wrap="square" lIns="27432" tIns="22860" rIns="0" bIns="0" anchor="t" upright="1"/>
                      <a:lstStyle/>
                      <a:p>
                        <a:pPr algn="l" rtl="0">
                          <a:defRPr sz="1000"/>
                        </a:pPr>
                        <a:fld id="{E5A10D23-CC58-4B66-8F00-875F0CA064C2}" type="TxLink">
                          <a:rPr lang="th-TH" sz="1000" b="1" i="0" u="none" strike="noStrike" baseline="0">
                            <a:solidFill>
                              <a:srgbClr val="00B050"/>
                            </a:solidFill>
                            <a:latin typeface="Times New Roman"/>
                          </a:rPr>
                          <a:pPr algn="l" rtl="0">
                            <a:defRPr sz="1000"/>
                          </a:pPr>
                          <a:t>4</a:t>
                        </a:fld>
                        <a:endParaRPr lang="th-TH" sz="1000" b="1" i="0" u="none" strike="noStrike" baseline="0">
                          <a:solidFill>
                            <a:srgbClr val="00B050"/>
                          </a:solidFill>
                          <a:latin typeface="Times New Roman"/>
                        </a:endParaRPr>
                      </a:p>
                    </xdr:txBody>
                  </xdr:sp>
                  <xdr:sp macro="" textlink="$E$6">
                    <xdr:nvSpPr>
                      <xdr:cNvPr id="1339" name="Text Box 1095"/>
                      <xdr:cNvSpPr txBox="1">
                        <a:spLocks noChangeArrowheads="1" noTextEdit="1"/>
                      </xdr:cNvSpPr>
                    </xdr:nvSpPr>
                    <xdr:spPr bwMode="auto">
                      <a:xfrm flipH="1">
                        <a:off x="6488471" y="48877904"/>
                        <a:ext cx="270980" cy="315271"/>
                      </a:xfrm>
                      <a:prstGeom prst="rect">
                        <a:avLst/>
                      </a:prstGeom>
                      <a:noFill/>
                      <a:ln>
                        <a:noFill/>
                      </a:ln>
                      <a:extLst/>
                    </xdr:spPr>
                    <xdr:txBody>
                      <a:bodyPr vertOverflow="clip" wrap="square" lIns="27432" tIns="22860" rIns="0" bIns="0" anchor="t" upright="1"/>
                      <a:lstStyle/>
                      <a:p>
                        <a:pPr algn="l" rtl="0">
                          <a:defRPr sz="1000"/>
                        </a:pPr>
                        <a:fld id="{51AD2732-3627-4634-B19D-3903E7E2A057}" type="TxLink">
                          <a:rPr lang="th-TH" sz="1000" b="1" i="0" u="none" strike="noStrike" baseline="0">
                            <a:solidFill>
                              <a:srgbClr val="00B050"/>
                            </a:solidFill>
                            <a:latin typeface="Times New Roman"/>
                          </a:rPr>
                          <a:pPr algn="l" rtl="0">
                            <a:defRPr sz="1000"/>
                          </a:pPr>
                          <a:t>DB</a:t>
                        </a:fld>
                        <a:endParaRPr lang="th-TH" sz="1000" b="1" i="0" u="none" strike="noStrike" baseline="0">
                          <a:solidFill>
                            <a:srgbClr val="00B050"/>
                          </a:solidFill>
                          <a:latin typeface="Times New Roman"/>
                        </a:endParaRPr>
                      </a:p>
                    </xdr:txBody>
                  </xdr:sp>
                  <xdr:sp macro="" textlink="$D$141">
                    <xdr:nvSpPr>
                      <xdr:cNvPr id="1340" name="Text Box 1095"/>
                      <xdr:cNvSpPr txBox="1">
                        <a:spLocks noChangeArrowheads="1" noTextEdit="1"/>
                      </xdr:cNvSpPr>
                    </xdr:nvSpPr>
                    <xdr:spPr bwMode="auto">
                      <a:xfrm flipH="1">
                        <a:off x="6679903" y="48894196"/>
                        <a:ext cx="270462" cy="315271"/>
                      </a:xfrm>
                      <a:prstGeom prst="rect">
                        <a:avLst/>
                      </a:prstGeom>
                      <a:noFill/>
                      <a:ln>
                        <a:noFill/>
                      </a:ln>
                      <a:extLst/>
                    </xdr:spPr>
                    <xdr:txBody>
                      <a:bodyPr vertOverflow="clip" wrap="square" lIns="27432" tIns="22860" rIns="0" bIns="0" anchor="t" upright="1"/>
                      <a:lstStyle/>
                      <a:p>
                        <a:pPr algn="l" rtl="0">
                          <a:defRPr sz="1000"/>
                        </a:pPr>
                        <a:fld id="{D50D9B73-6B29-47E7-9490-391BA2E44D96}" type="TxLink">
                          <a:rPr lang="th-TH" sz="1000" b="1" i="0" u="none" strike="noStrike" baseline="0">
                            <a:solidFill>
                              <a:srgbClr val="00B050"/>
                            </a:solidFill>
                            <a:latin typeface="Times New Roman"/>
                          </a:rPr>
                          <a:pPr algn="l" rtl="0">
                            <a:defRPr sz="1000"/>
                          </a:pPr>
                          <a:t>12</a:t>
                        </a:fld>
                        <a:endParaRPr lang="th-TH" sz="1000" b="1" i="0" u="none" strike="noStrike" baseline="0">
                          <a:solidFill>
                            <a:srgbClr val="00B050"/>
                          </a:solidFill>
                          <a:latin typeface="Times New Roman"/>
                        </a:endParaRPr>
                      </a:p>
                    </xdr:txBody>
                  </xdr:sp>
                </xdr:grpSp>
              </xdr:grpSp>
              <xdr:grpSp>
                <xdr:nvGrpSpPr>
                  <xdr:cNvPr id="420" name="Group 419"/>
                  <xdr:cNvGrpSpPr/>
                </xdr:nvGrpSpPr>
                <xdr:grpSpPr>
                  <a:xfrm>
                    <a:off x="10960635" y="50907507"/>
                    <a:ext cx="1914106" cy="624062"/>
                    <a:chOff x="10960635" y="50907507"/>
                    <a:chExt cx="1914106" cy="624062"/>
                  </a:xfrm>
                </xdr:grpSpPr>
                <xdr:sp macro="" textlink="$O$166">
                  <xdr:nvSpPr>
                    <xdr:cNvPr id="1347" name="Text Box 1095"/>
                    <xdr:cNvSpPr txBox="1">
                      <a:spLocks noChangeArrowheads="1" noTextEdit="1"/>
                    </xdr:cNvSpPr>
                  </xdr:nvSpPr>
                  <xdr:spPr bwMode="auto">
                    <a:xfrm flipH="1">
                      <a:off x="12020447" y="51190562"/>
                      <a:ext cx="854294" cy="191188"/>
                    </a:xfrm>
                    <a:prstGeom prst="rect">
                      <a:avLst/>
                    </a:prstGeom>
                    <a:solidFill>
                      <a:schemeClr val="accent3">
                        <a:lumMod val="60000"/>
                        <a:lumOff val="40000"/>
                      </a:schemeClr>
                    </a:solidFill>
                    <a:ln>
                      <a:noFill/>
                    </a:ln>
                    <a:extLst/>
                  </xdr:spPr>
                  <xdr:txBody>
                    <a:bodyPr vertOverflow="clip" wrap="square" lIns="27432" tIns="22860" rIns="0" bIns="0" anchor="t" upright="1"/>
                    <a:lstStyle/>
                    <a:p>
                      <a:pPr algn="l" rtl="0">
                        <a:defRPr sz="1000"/>
                      </a:pPr>
                      <a:fld id="{2414990D-7CE4-409E-B494-8160C38C92C9}" type="TxLink">
                        <a:rPr lang="th-TH" sz="1000" b="1" i="0" u="none" strike="noStrike" baseline="0">
                          <a:solidFill>
                            <a:schemeClr val="tx1"/>
                          </a:solidFill>
                          <a:latin typeface="Times New Roman"/>
                        </a:rPr>
                        <a:pPr algn="l" rtl="0">
                          <a:defRPr sz="1000"/>
                        </a:pPr>
                        <a:t>Max:AS7,10</a:t>
                      </a:fld>
                      <a:endParaRPr lang="th-TH" sz="1000" b="1" i="0" u="none" strike="noStrike" baseline="0">
                        <a:solidFill>
                          <a:schemeClr val="tx1"/>
                        </a:solidFill>
                        <a:latin typeface="Times New Roman"/>
                      </a:endParaRPr>
                    </a:p>
                  </xdr:txBody>
                </xdr:sp>
                <xdr:sp macro="" textlink="$R$166">
                  <xdr:nvSpPr>
                    <xdr:cNvPr id="1348" name="Text Box 1095"/>
                    <xdr:cNvSpPr txBox="1">
                      <a:spLocks noChangeArrowheads="1" noTextEdit="1"/>
                    </xdr:cNvSpPr>
                  </xdr:nvSpPr>
                  <xdr:spPr bwMode="auto">
                    <a:xfrm flipH="1">
                      <a:off x="11687170" y="51202551"/>
                      <a:ext cx="314979" cy="319976"/>
                    </a:xfrm>
                    <a:prstGeom prst="rect">
                      <a:avLst/>
                    </a:prstGeom>
                    <a:noFill/>
                    <a:ln>
                      <a:noFill/>
                    </a:ln>
                    <a:extLst/>
                  </xdr:spPr>
                  <xdr:txBody>
                    <a:bodyPr vertOverflow="clip" wrap="square" lIns="27432" tIns="22860" rIns="0" bIns="0" anchor="t" upright="1"/>
                    <a:lstStyle/>
                    <a:p>
                      <a:pPr algn="l" rtl="0">
                        <a:defRPr sz="1000"/>
                      </a:pPr>
                      <a:fld id="{A47508DF-1968-42C7-B535-8FF83219AB32}" type="TxLink">
                        <a:rPr lang="th-TH" sz="1000" b="1" i="0" u="none" strike="noStrike" baseline="0">
                          <a:solidFill>
                            <a:srgbClr val="CC6600"/>
                          </a:solidFill>
                          <a:latin typeface="Times New Roman"/>
                        </a:rPr>
                        <a:pPr algn="l" rtl="0">
                          <a:defRPr sz="1000"/>
                        </a:pPr>
                        <a:t>0.286</a:t>
                      </a:fld>
                      <a:endParaRPr lang="th-TH" sz="1000" b="1" i="0" u="none" strike="noStrike" baseline="0">
                        <a:solidFill>
                          <a:srgbClr val="CC6600"/>
                        </a:solidFill>
                        <a:latin typeface="Times New Roman"/>
                      </a:endParaRPr>
                    </a:p>
                  </xdr:txBody>
                </xdr:sp>
                <xdr:sp macro="" textlink="$E$6">
                  <xdr:nvSpPr>
                    <xdr:cNvPr id="1349" name="Text Box 1095"/>
                    <xdr:cNvSpPr txBox="1">
                      <a:spLocks noChangeArrowheads="1" noTextEdit="1"/>
                    </xdr:cNvSpPr>
                  </xdr:nvSpPr>
                  <xdr:spPr bwMode="auto">
                    <a:xfrm flipH="1">
                      <a:off x="11453894" y="51211201"/>
                      <a:ext cx="270980" cy="320368"/>
                    </a:xfrm>
                    <a:prstGeom prst="rect">
                      <a:avLst/>
                    </a:prstGeom>
                    <a:noFill/>
                    <a:ln>
                      <a:noFill/>
                    </a:ln>
                    <a:extLst/>
                  </xdr:spPr>
                  <xdr:txBody>
                    <a:bodyPr vertOverflow="clip" wrap="square" lIns="27432" tIns="22860" rIns="0" bIns="0" anchor="t" upright="1"/>
                    <a:lstStyle/>
                    <a:p>
                      <a:pPr algn="l" rtl="0">
                        <a:defRPr sz="1000"/>
                      </a:pPr>
                      <a:fld id="{51AD2732-3627-4634-B19D-3903E7E2A057}" type="TxLink">
                        <a:rPr lang="th-TH" sz="1000" b="1" i="0" u="none" strike="noStrike" baseline="0">
                          <a:solidFill>
                            <a:srgbClr val="CC6600"/>
                          </a:solidFill>
                          <a:latin typeface="Times New Roman"/>
                        </a:rPr>
                        <a:pPr algn="l" rtl="0">
                          <a:defRPr sz="1000"/>
                        </a:pPr>
                        <a:t>DB</a:t>
                      </a:fld>
                      <a:endParaRPr lang="th-TH" sz="1000" b="1" i="0" u="none" strike="noStrike" baseline="0">
                        <a:solidFill>
                          <a:srgbClr val="CC6600"/>
                        </a:solidFill>
                        <a:latin typeface="Times New Roman"/>
                      </a:endParaRPr>
                    </a:p>
                  </xdr:txBody>
                </xdr:sp>
                <xdr:sp macro="" textlink="$Q$166">
                  <xdr:nvSpPr>
                    <xdr:cNvPr id="1350" name="Text Box 1095"/>
                    <xdr:cNvSpPr txBox="1">
                      <a:spLocks noChangeArrowheads="1" noTextEdit="1"/>
                    </xdr:cNvSpPr>
                  </xdr:nvSpPr>
                  <xdr:spPr bwMode="auto">
                    <a:xfrm flipH="1">
                      <a:off x="11241198" y="51199241"/>
                      <a:ext cx="253027" cy="301363"/>
                    </a:xfrm>
                    <a:prstGeom prst="rect">
                      <a:avLst/>
                    </a:prstGeom>
                    <a:noFill/>
                    <a:ln>
                      <a:noFill/>
                    </a:ln>
                    <a:extLst/>
                  </xdr:spPr>
                  <xdr:txBody>
                    <a:bodyPr vertOverflow="clip" wrap="square" lIns="27432" tIns="22860" rIns="0" bIns="0" anchor="t" upright="1"/>
                    <a:lstStyle/>
                    <a:p>
                      <a:pPr algn="l" rtl="0">
                        <a:defRPr sz="1000"/>
                      </a:pPr>
                      <a:fld id="{1F80ADB9-92B2-4DD3-8F8E-E6ACD31D61D7}" type="TxLink">
                        <a:rPr lang="th-TH" sz="1000" b="1" i="0" u="none" strike="noStrike" baseline="0">
                          <a:solidFill>
                            <a:srgbClr val="CC6600"/>
                          </a:solidFill>
                          <a:latin typeface="Times New Roman"/>
                        </a:rPr>
                        <a:pPr algn="l" rtl="0">
                          <a:defRPr sz="1000"/>
                        </a:pPr>
                        <a:t>12</a:t>
                      </a:fld>
                      <a:endParaRPr lang="th-TH" sz="1000" b="1" i="0" u="none" strike="noStrike" baseline="0">
                        <a:solidFill>
                          <a:srgbClr val="CC6600"/>
                        </a:solidFill>
                        <a:latin typeface="Times New Roman"/>
                      </a:endParaRPr>
                    </a:p>
                  </xdr:txBody>
                </xdr:sp>
                <xdr:cxnSp macro="">
                  <xdr:nvCxnSpPr>
                    <xdr:cNvPr id="1351" name="Straight Arrow Connector 1350"/>
                    <xdr:cNvCxnSpPr/>
                  </xdr:nvCxnSpPr>
                  <xdr:spPr>
                    <a:xfrm flipH="1" flipV="1">
                      <a:off x="10960635" y="50907507"/>
                      <a:ext cx="269190" cy="391243"/>
                    </a:xfrm>
                    <a:prstGeom prst="straightConnector1">
                      <a:avLst/>
                    </a:prstGeom>
                    <a:ln>
                      <a:solidFill>
                        <a:srgbClr val="CC6600"/>
                      </a:solidFill>
                      <a:tailEnd type="arrow"/>
                    </a:ln>
                  </xdr:spPr>
                  <xdr:style>
                    <a:lnRef idx="1">
                      <a:schemeClr val="accent2"/>
                    </a:lnRef>
                    <a:fillRef idx="0">
                      <a:schemeClr val="accent2"/>
                    </a:fillRef>
                    <a:effectRef idx="0">
                      <a:schemeClr val="accent2"/>
                    </a:effectRef>
                    <a:fontRef idx="minor">
                      <a:schemeClr val="tx1"/>
                    </a:fontRef>
                  </xdr:style>
                </xdr:cxnSp>
              </xdr:grpSp>
            </xdr:grpSp>
            <xdr:grpSp>
              <xdr:nvGrpSpPr>
                <xdr:cNvPr id="431" name="Group 430"/>
                <xdr:cNvGrpSpPr/>
              </xdr:nvGrpSpPr>
              <xdr:grpSpPr>
                <a:xfrm>
                  <a:off x="11030079" y="48337987"/>
                  <a:ext cx="1247061" cy="607610"/>
                  <a:chOff x="11030079" y="48337987"/>
                  <a:chExt cx="1247061" cy="607610"/>
                </a:xfrm>
              </xdr:grpSpPr>
              <xdr:sp macro="" textlink="$G$142">
                <xdr:nvSpPr>
                  <xdr:cNvPr id="1343" name="Text Box 1095"/>
                  <xdr:cNvSpPr txBox="1">
                    <a:spLocks noChangeArrowheads="1" noTextEdit="1"/>
                  </xdr:cNvSpPr>
                </xdr:nvSpPr>
                <xdr:spPr bwMode="auto">
                  <a:xfrm flipH="1">
                    <a:off x="11957290" y="48631174"/>
                    <a:ext cx="319850" cy="180687"/>
                  </a:xfrm>
                  <a:prstGeom prst="rect">
                    <a:avLst/>
                  </a:prstGeom>
                  <a:solidFill>
                    <a:schemeClr val="accent3">
                      <a:lumMod val="60000"/>
                      <a:lumOff val="40000"/>
                    </a:schemeClr>
                  </a:solidFill>
                  <a:ln>
                    <a:noFill/>
                  </a:ln>
                  <a:extLst/>
                </xdr:spPr>
                <xdr:txBody>
                  <a:bodyPr vertOverflow="clip" wrap="square" lIns="27432" tIns="22860" rIns="0" bIns="0" anchor="t" upright="1"/>
                  <a:lstStyle/>
                  <a:p>
                    <a:pPr algn="l" rtl="0">
                      <a:defRPr sz="1000"/>
                    </a:pPr>
                    <a:fld id="{18CA16B2-E333-4C3D-A9DB-8C0234996414}" type="TxLink">
                      <a:rPr lang="th-TH" sz="1000" b="1" i="0" u="none" strike="noStrike" baseline="0">
                        <a:solidFill>
                          <a:schemeClr val="tx1"/>
                        </a:solidFill>
                        <a:latin typeface="Times New Roman"/>
                      </a:rPr>
                      <a:pPr algn="l" rtl="0">
                        <a:defRPr sz="1000"/>
                      </a:pPr>
                      <a:t>AS5</a:t>
                    </a:fld>
                    <a:endParaRPr lang="th-TH" sz="1000" b="1" i="0" u="none" strike="noStrike" baseline="0">
                      <a:solidFill>
                        <a:schemeClr val="tx1"/>
                      </a:solidFill>
                      <a:latin typeface="Times New Roman"/>
                    </a:endParaRPr>
                  </a:p>
                </xdr:txBody>
              </xdr:sp>
              <xdr:sp macro="" textlink="$G$144">
                <xdr:nvSpPr>
                  <xdr:cNvPr id="1344" name="Text Box 1095"/>
                  <xdr:cNvSpPr txBox="1">
                    <a:spLocks noChangeArrowheads="1" noTextEdit="1"/>
                  </xdr:cNvSpPr>
                </xdr:nvSpPr>
                <xdr:spPr bwMode="auto">
                  <a:xfrm flipH="1">
                    <a:off x="11412562" y="48616364"/>
                    <a:ext cx="186101" cy="319976"/>
                  </a:xfrm>
                  <a:prstGeom prst="rect">
                    <a:avLst/>
                  </a:prstGeom>
                  <a:noFill/>
                  <a:ln>
                    <a:noFill/>
                  </a:ln>
                  <a:extLst/>
                </xdr:spPr>
                <xdr:txBody>
                  <a:bodyPr vertOverflow="clip" wrap="square" lIns="27432" tIns="22860" rIns="0" bIns="0" anchor="t" upright="1"/>
                  <a:lstStyle/>
                  <a:p>
                    <a:pPr algn="l" rtl="0">
                      <a:defRPr sz="1000"/>
                    </a:pPr>
                    <a:fld id="{E5CD13EA-2745-427B-9D85-260F17CA0971}" type="TxLink">
                      <a:rPr lang="th-TH" sz="1000" b="1" i="0" u="none" strike="noStrike" baseline="0">
                        <a:solidFill>
                          <a:srgbClr val="00B050"/>
                        </a:solidFill>
                        <a:latin typeface="Times New Roman"/>
                      </a:rPr>
                      <a:pPr algn="l" rtl="0">
                        <a:defRPr sz="1000"/>
                      </a:pPr>
                      <a:t>4</a:t>
                    </a:fld>
                    <a:endParaRPr lang="th-TH" sz="1000" b="1" i="0" u="none" strike="noStrike" baseline="0">
                      <a:solidFill>
                        <a:srgbClr val="00B050"/>
                      </a:solidFill>
                      <a:latin typeface="Times New Roman"/>
                    </a:endParaRPr>
                  </a:p>
                </xdr:txBody>
              </xdr:sp>
              <xdr:sp macro="" textlink="$E$6">
                <xdr:nvSpPr>
                  <xdr:cNvPr id="1345" name="Text Box 1095"/>
                  <xdr:cNvSpPr txBox="1">
                    <a:spLocks noChangeArrowheads="1" noTextEdit="1"/>
                  </xdr:cNvSpPr>
                </xdr:nvSpPr>
                <xdr:spPr bwMode="auto">
                  <a:xfrm flipH="1">
                    <a:off x="11548592" y="48608937"/>
                    <a:ext cx="270980" cy="320368"/>
                  </a:xfrm>
                  <a:prstGeom prst="rect">
                    <a:avLst/>
                  </a:prstGeom>
                  <a:noFill/>
                  <a:ln>
                    <a:noFill/>
                  </a:ln>
                  <a:extLst/>
                </xdr:spPr>
                <xdr:txBody>
                  <a:bodyPr vertOverflow="clip" wrap="square" lIns="27432" tIns="22860" rIns="0" bIns="0" anchor="t" upright="1"/>
                  <a:lstStyle/>
                  <a:p>
                    <a:pPr algn="l" rtl="0">
                      <a:defRPr sz="1000"/>
                    </a:pPr>
                    <a:fld id="{51AD2732-3627-4634-B19D-3903E7E2A057}" type="TxLink">
                      <a:rPr lang="th-TH" sz="1000" b="1" i="0" u="none" strike="noStrike" baseline="0">
                        <a:solidFill>
                          <a:srgbClr val="00B050"/>
                        </a:solidFill>
                        <a:latin typeface="Times New Roman"/>
                      </a:rPr>
                      <a:pPr algn="l" rtl="0">
                        <a:defRPr sz="1000"/>
                      </a:pPr>
                      <a:t>DB</a:t>
                    </a:fld>
                    <a:endParaRPr lang="th-TH" sz="1000" b="1" i="0" u="none" strike="noStrike" baseline="0">
                      <a:solidFill>
                        <a:srgbClr val="00B050"/>
                      </a:solidFill>
                      <a:latin typeface="Times New Roman"/>
                    </a:endParaRPr>
                  </a:p>
                </xdr:txBody>
              </xdr:sp>
              <xdr:sp macro="" textlink="$G$141">
                <xdr:nvSpPr>
                  <xdr:cNvPr id="1346" name="Text Box 1095"/>
                  <xdr:cNvSpPr txBox="1">
                    <a:spLocks noChangeArrowheads="1" noTextEdit="1"/>
                  </xdr:cNvSpPr>
                </xdr:nvSpPr>
                <xdr:spPr bwMode="auto">
                  <a:xfrm flipH="1">
                    <a:off x="11740024" y="48625229"/>
                    <a:ext cx="270462" cy="320368"/>
                  </a:xfrm>
                  <a:prstGeom prst="rect">
                    <a:avLst/>
                  </a:prstGeom>
                  <a:noFill/>
                  <a:ln>
                    <a:noFill/>
                  </a:ln>
                  <a:extLst/>
                </xdr:spPr>
                <xdr:txBody>
                  <a:bodyPr vertOverflow="clip" wrap="square" lIns="27432" tIns="22860" rIns="0" bIns="0" anchor="t" upright="1"/>
                  <a:lstStyle/>
                  <a:p>
                    <a:pPr algn="l" rtl="0">
                      <a:defRPr sz="1000"/>
                    </a:pPr>
                    <a:fld id="{FF70DBB0-D6C5-4374-9A59-B6A0D6BBCE3C}" type="TxLink">
                      <a:rPr lang="th-TH" sz="1000" b="1" i="0" u="none" strike="noStrike" baseline="0">
                        <a:solidFill>
                          <a:srgbClr val="00B050"/>
                        </a:solidFill>
                        <a:latin typeface="Times New Roman"/>
                      </a:rPr>
                      <a:pPr algn="l" rtl="0">
                        <a:defRPr sz="1000"/>
                      </a:pPr>
                      <a:t>12</a:t>
                    </a:fld>
                    <a:endParaRPr lang="th-TH" sz="1000" b="1" i="0" u="none" strike="noStrike" baseline="0">
                      <a:solidFill>
                        <a:srgbClr val="00B050"/>
                      </a:solidFill>
                      <a:latin typeface="Times New Roman"/>
                    </a:endParaRPr>
                  </a:p>
                </xdr:txBody>
              </xdr:sp>
              <xdr:cxnSp macro="">
                <xdr:nvCxnSpPr>
                  <xdr:cNvPr id="1366" name="Straight Arrow Connector 1365"/>
                  <xdr:cNvCxnSpPr/>
                </xdr:nvCxnSpPr>
                <xdr:spPr>
                  <a:xfrm flipV="1">
                    <a:off x="11030081" y="48337987"/>
                    <a:ext cx="0" cy="384218"/>
                  </a:xfrm>
                  <a:prstGeom prst="straightConnector1">
                    <a:avLst/>
                  </a:prstGeom>
                  <a:ln>
                    <a:solidFill>
                      <a:srgbClr val="00B050"/>
                    </a:solidFill>
                    <a:tailEnd type="arrow"/>
                  </a:ln>
                </xdr:spPr>
                <xdr:style>
                  <a:lnRef idx="1">
                    <a:schemeClr val="accent2"/>
                  </a:lnRef>
                  <a:fillRef idx="0">
                    <a:schemeClr val="accent2"/>
                  </a:fillRef>
                  <a:effectRef idx="0">
                    <a:schemeClr val="accent2"/>
                  </a:effectRef>
                  <a:fontRef idx="minor">
                    <a:schemeClr val="tx1"/>
                  </a:fontRef>
                </xdr:style>
              </xdr:cxnSp>
              <xdr:cxnSp macro="">
                <xdr:nvCxnSpPr>
                  <xdr:cNvPr id="1367" name="Straight Connector 1366"/>
                  <xdr:cNvCxnSpPr/>
                </xdr:nvCxnSpPr>
                <xdr:spPr>
                  <a:xfrm>
                    <a:off x="11030079" y="48722205"/>
                    <a:ext cx="381942" cy="0"/>
                  </a:xfrm>
                  <a:prstGeom prst="line">
                    <a:avLst/>
                  </a:prstGeom>
                  <a:ln>
                    <a:solidFill>
                      <a:srgbClr val="00B050"/>
                    </a:solidFill>
                  </a:ln>
                </xdr:spPr>
                <xdr:style>
                  <a:lnRef idx="1">
                    <a:schemeClr val="accent2"/>
                  </a:lnRef>
                  <a:fillRef idx="0">
                    <a:schemeClr val="accent2"/>
                  </a:fillRef>
                  <a:effectRef idx="0">
                    <a:schemeClr val="accent2"/>
                  </a:effectRef>
                  <a:fontRef idx="minor">
                    <a:schemeClr val="tx1"/>
                  </a:fontRef>
                </xdr:style>
              </xdr:cxnSp>
            </xdr:grpSp>
          </xdr:grpSp>
          <xdr:grpSp>
            <xdr:nvGrpSpPr>
              <xdr:cNvPr id="434" name="Group 433"/>
              <xdr:cNvGrpSpPr/>
            </xdr:nvGrpSpPr>
            <xdr:grpSpPr>
              <a:xfrm>
                <a:off x="8787849" y="48867392"/>
                <a:ext cx="1509917" cy="406517"/>
                <a:chOff x="8787849" y="48867392"/>
                <a:chExt cx="1509917" cy="406517"/>
              </a:xfrm>
            </xdr:grpSpPr>
            <xdr:sp macro="" textlink="$J$142">
              <xdr:nvSpPr>
                <xdr:cNvPr id="1362" name="Text Box 1095"/>
                <xdr:cNvSpPr txBox="1">
                  <a:spLocks noChangeArrowheads="1" noTextEdit="1"/>
                </xdr:cNvSpPr>
              </xdr:nvSpPr>
              <xdr:spPr bwMode="auto">
                <a:xfrm flipH="1">
                  <a:off x="9890676" y="48963470"/>
                  <a:ext cx="407090" cy="174348"/>
                </a:xfrm>
                <a:prstGeom prst="rect">
                  <a:avLst/>
                </a:prstGeom>
                <a:solidFill>
                  <a:schemeClr val="accent3">
                    <a:lumMod val="60000"/>
                    <a:lumOff val="40000"/>
                  </a:schemeClr>
                </a:solidFill>
                <a:ln>
                  <a:noFill/>
                </a:ln>
                <a:extLst/>
              </xdr:spPr>
              <xdr:txBody>
                <a:bodyPr vertOverflow="clip" wrap="square" lIns="27432" tIns="22860" rIns="0" bIns="0" anchor="t" upright="1"/>
                <a:lstStyle/>
                <a:p>
                  <a:pPr algn="l" rtl="0">
                    <a:defRPr sz="1000"/>
                  </a:pPr>
                  <a:fld id="{4ED04197-A981-4FB2-89AA-0A29BFF687A2}" type="TxLink">
                    <a:rPr lang="th-TH" sz="1000" b="1" i="0" u="none" strike="noStrike" baseline="0">
                      <a:solidFill>
                        <a:schemeClr val="tx1"/>
                      </a:solidFill>
                      <a:latin typeface="Times New Roman"/>
                    </a:rPr>
                    <a:pPr algn="l" rtl="0">
                      <a:defRPr sz="1000"/>
                    </a:pPr>
                    <a:t>AS12</a:t>
                  </a:fld>
                  <a:endParaRPr lang="th-TH" sz="1000" b="1" i="0" u="none" strike="noStrike" baseline="0">
                    <a:solidFill>
                      <a:schemeClr val="tx1"/>
                    </a:solidFill>
                    <a:latin typeface="Times New Roman"/>
                  </a:endParaRPr>
                </a:p>
              </xdr:txBody>
            </xdr:sp>
            <xdr:sp macro="" textlink="$J$143">
              <xdr:nvSpPr>
                <xdr:cNvPr id="1363" name="Text Box 1095"/>
                <xdr:cNvSpPr txBox="1">
                  <a:spLocks noChangeArrowheads="1" noTextEdit="1"/>
                </xdr:cNvSpPr>
              </xdr:nvSpPr>
              <xdr:spPr bwMode="auto">
                <a:xfrm flipH="1">
                  <a:off x="9167320" y="48953385"/>
                  <a:ext cx="180432" cy="320129"/>
                </a:xfrm>
                <a:prstGeom prst="rect">
                  <a:avLst/>
                </a:prstGeom>
                <a:noFill/>
                <a:ln>
                  <a:noFill/>
                </a:ln>
                <a:extLst/>
              </xdr:spPr>
              <xdr:txBody>
                <a:bodyPr vertOverflow="clip" wrap="square" lIns="27432" tIns="22860" rIns="0" bIns="0" anchor="t" upright="1"/>
                <a:lstStyle/>
                <a:p>
                  <a:pPr algn="l" rtl="0">
                    <a:defRPr sz="1000"/>
                  </a:pPr>
                  <a:fld id="{E8C9E8D1-501C-4B4A-AACB-854D64E009F8}" type="TxLink">
                    <a:rPr lang="th-TH" sz="1000" b="1" i="0" u="none" strike="noStrike" baseline="0">
                      <a:solidFill>
                        <a:schemeClr val="accent4">
                          <a:lumMod val="75000"/>
                        </a:schemeClr>
                      </a:solidFill>
                      <a:latin typeface="Times New Roman"/>
                    </a:rPr>
                    <a:pPr algn="l" rtl="0">
                      <a:defRPr sz="1000"/>
                    </a:pPr>
                    <a:t>5</a:t>
                  </a:fld>
                  <a:endParaRPr lang="th-TH" sz="1000" b="1" i="0" u="none" strike="noStrike" baseline="0">
                    <a:solidFill>
                      <a:schemeClr val="accent4">
                        <a:lumMod val="75000"/>
                      </a:schemeClr>
                    </a:solidFill>
                    <a:latin typeface="Times New Roman"/>
                  </a:endParaRPr>
                </a:p>
              </xdr:txBody>
            </xdr:sp>
            <xdr:sp macro="" textlink="$J$141">
              <xdr:nvSpPr>
                <xdr:cNvPr id="1364" name="Text Box 1095"/>
                <xdr:cNvSpPr txBox="1">
                  <a:spLocks noChangeArrowheads="1" noTextEdit="1"/>
                </xdr:cNvSpPr>
              </xdr:nvSpPr>
              <xdr:spPr bwMode="auto">
                <a:xfrm flipH="1">
                  <a:off x="9621840" y="48952792"/>
                  <a:ext cx="270055" cy="320524"/>
                </a:xfrm>
                <a:prstGeom prst="rect">
                  <a:avLst/>
                </a:prstGeom>
                <a:noFill/>
                <a:ln>
                  <a:noFill/>
                </a:ln>
                <a:extLst/>
              </xdr:spPr>
              <xdr:txBody>
                <a:bodyPr vertOverflow="clip" wrap="square" lIns="27432" tIns="22860" rIns="0" bIns="0" anchor="t" upright="1"/>
                <a:lstStyle/>
                <a:p>
                  <a:pPr algn="l" rtl="0">
                    <a:defRPr sz="1000"/>
                  </a:pPr>
                  <a:fld id="{B6289098-51F7-4487-B1D2-21C2514B2372}" type="TxLink">
                    <a:rPr lang="th-TH" sz="1000" b="1" i="0" u="none" strike="noStrike" baseline="0">
                      <a:solidFill>
                        <a:schemeClr val="accent4">
                          <a:lumMod val="75000"/>
                        </a:schemeClr>
                      </a:solidFill>
                      <a:latin typeface="Times New Roman"/>
                    </a:rPr>
                    <a:pPr algn="l" rtl="0">
                      <a:defRPr sz="1000"/>
                    </a:pPr>
                    <a:t>12</a:t>
                  </a:fld>
                  <a:endParaRPr lang="th-TH" sz="1000" b="1" i="0" u="none" strike="noStrike" baseline="0">
                    <a:solidFill>
                      <a:schemeClr val="accent4">
                        <a:lumMod val="75000"/>
                      </a:schemeClr>
                    </a:solidFill>
                    <a:latin typeface="Times New Roman"/>
                  </a:endParaRPr>
                </a:p>
              </xdr:txBody>
            </xdr:sp>
            <xdr:sp macro="" textlink="$E$6">
              <xdr:nvSpPr>
                <xdr:cNvPr id="1365" name="Text Box 1095"/>
                <xdr:cNvSpPr txBox="1">
                  <a:spLocks noChangeArrowheads="1" noTextEdit="1"/>
                </xdr:cNvSpPr>
              </xdr:nvSpPr>
              <xdr:spPr bwMode="auto">
                <a:xfrm flipH="1">
                  <a:off x="9332972" y="48953385"/>
                  <a:ext cx="270572" cy="320524"/>
                </a:xfrm>
                <a:prstGeom prst="rect">
                  <a:avLst/>
                </a:prstGeom>
                <a:noFill/>
                <a:ln>
                  <a:noFill/>
                </a:ln>
                <a:extLst/>
              </xdr:spPr>
              <xdr:txBody>
                <a:bodyPr vertOverflow="clip" wrap="square" lIns="27432" tIns="22860" rIns="0" bIns="0" anchor="t" upright="1"/>
                <a:lstStyle/>
                <a:p>
                  <a:pPr algn="l" rtl="0">
                    <a:defRPr sz="1000"/>
                  </a:pPr>
                  <a:fld id="{51AD2732-3627-4634-B19D-3903E7E2A057}" type="TxLink">
                    <a:rPr lang="th-TH" sz="1000" b="1" i="0" u="none" strike="noStrike" baseline="0">
                      <a:solidFill>
                        <a:schemeClr val="accent4">
                          <a:lumMod val="75000"/>
                        </a:schemeClr>
                      </a:solidFill>
                      <a:latin typeface="Times New Roman"/>
                    </a:rPr>
                    <a:pPr algn="l" rtl="0">
                      <a:defRPr sz="1000"/>
                    </a:pPr>
                    <a:t>DB</a:t>
                  </a:fld>
                  <a:endParaRPr lang="th-TH" sz="1000" b="1" i="0" u="none" strike="noStrike" baseline="0">
                    <a:solidFill>
                      <a:schemeClr val="accent4">
                        <a:lumMod val="75000"/>
                      </a:schemeClr>
                    </a:solidFill>
                    <a:latin typeface="Times New Roman"/>
                  </a:endParaRPr>
                </a:p>
              </xdr:txBody>
            </xdr:sp>
            <xdr:cxnSp macro="">
              <xdr:nvCxnSpPr>
                <xdr:cNvPr id="1368" name="Straight Arrow Connector 1367"/>
                <xdr:cNvCxnSpPr/>
              </xdr:nvCxnSpPr>
              <xdr:spPr>
                <a:xfrm flipH="1" flipV="1">
                  <a:off x="8787849" y="48867392"/>
                  <a:ext cx="331303" cy="198782"/>
                </a:xfrm>
                <a:prstGeom prst="straightConnector1">
                  <a:avLst/>
                </a:prstGeom>
                <a:ln>
                  <a:solidFill>
                    <a:schemeClr val="accent4">
                      <a:lumMod val="75000"/>
                    </a:schemeClr>
                  </a:solidFill>
                  <a:tailEnd type="arrow"/>
                </a:ln>
              </xdr:spPr>
              <xdr:style>
                <a:lnRef idx="1">
                  <a:schemeClr val="accent1"/>
                </a:lnRef>
                <a:fillRef idx="0">
                  <a:schemeClr val="accent1"/>
                </a:fillRef>
                <a:effectRef idx="0">
                  <a:schemeClr val="accent1"/>
                </a:effectRef>
                <a:fontRef idx="minor">
                  <a:schemeClr val="tx1"/>
                </a:fontRef>
              </xdr:style>
            </xdr:cxnSp>
          </xdr:grpSp>
        </xdr:grpSp>
        <xdr:grpSp>
          <xdr:nvGrpSpPr>
            <xdr:cNvPr id="436" name="Group 435"/>
            <xdr:cNvGrpSpPr/>
          </xdr:nvGrpSpPr>
          <xdr:grpSpPr>
            <a:xfrm>
              <a:off x="10853245" y="48548365"/>
              <a:ext cx="1508632" cy="402581"/>
              <a:chOff x="10853245" y="48548365"/>
              <a:chExt cx="1508632" cy="402581"/>
            </a:xfrm>
          </xdr:grpSpPr>
          <xdr:sp macro="" textlink="$M$142">
            <xdr:nvSpPr>
              <xdr:cNvPr id="1369" name="Text Box 1095"/>
              <xdr:cNvSpPr txBox="1">
                <a:spLocks noChangeArrowheads="1" noTextEdit="1"/>
              </xdr:cNvSpPr>
            </xdr:nvSpPr>
            <xdr:spPr bwMode="auto">
              <a:xfrm flipH="1">
                <a:off x="11955133" y="48643513"/>
                <a:ext cx="406744" cy="172660"/>
              </a:xfrm>
              <a:prstGeom prst="rect">
                <a:avLst/>
              </a:prstGeom>
              <a:solidFill>
                <a:schemeClr val="accent3">
                  <a:lumMod val="60000"/>
                  <a:lumOff val="40000"/>
                </a:schemeClr>
              </a:solidFill>
              <a:ln>
                <a:noFill/>
              </a:ln>
              <a:extLst/>
            </xdr:spPr>
            <xdr:txBody>
              <a:bodyPr vertOverflow="clip" wrap="square" lIns="27432" tIns="22860" rIns="0" bIns="0" anchor="t" upright="1"/>
              <a:lstStyle/>
              <a:p>
                <a:pPr algn="l" rtl="0">
                  <a:defRPr sz="1000"/>
                </a:pPr>
                <a:fld id="{4E92ADC0-AA00-4A63-BF4E-15650EC56102}" type="TxLink">
                  <a:rPr lang="th-TH" sz="1000" b="1" i="0" u="none" strike="noStrike" baseline="0">
                    <a:solidFill>
                      <a:schemeClr val="tx1"/>
                    </a:solidFill>
                    <a:latin typeface="Times New Roman"/>
                  </a:rPr>
                  <a:pPr algn="l" rtl="0">
                    <a:defRPr sz="1000"/>
                  </a:pPr>
                  <a:t>AS15</a:t>
                </a:fld>
                <a:endParaRPr lang="th-TH" sz="1000" b="1" i="0" u="none" strike="noStrike" baseline="0">
                  <a:solidFill>
                    <a:schemeClr val="tx1"/>
                  </a:solidFill>
                  <a:latin typeface="Times New Roman"/>
                </a:endParaRPr>
              </a:p>
            </xdr:txBody>
          </xdr:sp>
          <xdr:sp macro="" textlink="$M$144">
            <xdr:nvSpPr>
              <xdr:cNvPr id="1370" name="Text Box 1095"/>
              <xdr:cNvSpPr txBox="1">
                <a:spLocks noChangeArrowheads="1" noTextEdit="1"/>
              </xdr:cNvSpPr>
            </xdr:nvSpPr>
            <xdr:spPr bwMode="auto">
              <a:xfrm flipH="1">
                <a:off x="11232393" y="48633525"/>
                <a:ext cx="180278" cy="317029"/>
              </a:xfrm>
              <a:prstGeom prst="rect">
                <a:avLst/>
              </a:prstGeom>
              <a:noFill/>
              <a:ln>
                <a:noFill/>
              </a:ln>
              <a:extLst/>
            </xdr:spPr>
            <xdr:txBody>
              <a:bodyPr vertOverflow="clip" wrap="square" lIns="27432" tIns="22860" rIns="0" bIns="0" anchor="t" upright="1"/>
              <a:lstStyle/>
              <a:p>
                <a:pPr algn="l" rtl="0">
                  <a:defRPr sz="1000"/>
                </a:pPr>
                <a:fld id="{2FF003ED-B363-4E1F-B173-6FD1A2644ACD}" type="TxLink">
                  <a:rPr lang="th-TH" sz="1000" b="1" i="0" u="none" strike="noStrike" baseline="0">
                    <a:solidFill>
                      <a:srgbClr val="FFC000"/>
                    </a:solidFill>
                    <a:latin typeface="Times New Roman"/>
                  </a:rPr>
                  <a:pPr algn="l" rtl="0">
                    <a:defRPr sz="1000"/>
                  </a:pPr>
                  <a:t>6</a:t>
                </a:fld>
                <a:endParaRPr lang="th-TH" sz="1000" b="1" i="0" u="none" strike="noStrike" baseline="0">
                  <a:solidFill>
                    <a:srgbClr val="FFC000"/>
                  </a:solidFill>
                  <a:latin typeface="Times New Roman"/>
                </a:endParaRPr>
              </a:p>
            </xdr:txBody>
          </xdr:sp>
          <xdr:sp macro="" textlink="$M$141">
            <xdr:nvSpPr>
              <xdr:cNvPr id="1371" name="Text Box 1095"/>
              <xdr:cNvSpPr txBox="1">
                <a:spLocks noChangeArrowheads="1" noTextEdit="1"/>
              </xdr:cNvSpPr>
            </xdr:nvSpPr>
            <xdr:spPr bwMode="auto">
              <a:xfrm flipH="1">
                <a:off x="11686526" y="48632938"/>
                <a:ext cx="269825" cy="317421"/>
              </a:xfrm>
              <a:prstGeom prst="rect">
                <a:avLst/>
              </a:prstGeom>
              <a:noFill/>
              <a:ln>
                <a:noFill/>
              </a:ln>
              <a:extLst/>
            </xdr:spPr>
            <xdr:txBody>
              <a:bodyPr vertOverflow="clip" wrap="square" lIns="27432" tIns="22860" rIns="0" bIns="0" anchor="t" upright="1"/>
              <a:lstStyle/>
              <a:p>
                <a:pPr algn="l" rtl="0">
                  <a:defRPr sz="1000"/>
                </a:pPr>
                <a:fld id="{06AB700A-624E-44A6-8107-4CB44B02A368}" type="TxLink">
                  <a:rPr lang="th-TH" sz="1000" b="1" i="0" u="none" strike="noStrike" baseline="0">
                    <a:solidFill>
                      <a:srgbClr val="FFC000"/>
                    </a:solidFill>
                    <a:latin typeface="Times New Roman"/>
                  </a:rPr>
                  <a:pPr algn="l" rtl="0">
                    <a:defRPr sz="1000"/>
                  </a:pPr>
                  <a:t>12</a:t>
                </a:fld>
                <a:endParaRPr lang="th-TH" sz="1000" b="1" i="0" u="none" strike="noStrike" baseline="0">
                  <a:solidFill>
                    <a:srgbClr val="FFC000"/>
                  </a:solidFill>
                  <a:latin typeface="Times New Roman"/>
                </a:endParaRPr>
              </a:p>
            </xdr:txBody>
          </xdr:sp>
          <xdr:sp macro="" textlink="$E$6">
            <xdr:nvSpPr>
              <xdr:cNvPr id="1372" name="Text Box 1095"/>
              <xdr:cNvSpPr txBox="1">
                <a:spLocks noChangeArrowheads="1" noTextEdit="1"/>
              </xdr:cNvSpPr>
            </xdr:nvSpPr>
            <xdr:spPr bwMode="auto">
              <a:xfrm flipH="1">
                <a:off x="11397904" y="48633525"/>
                <a:ext cx="270342" cy="317421"/>
              </a:xfrm>
              <a:prstGeom prst="rect">
                <a:avLst/>
              </a:prstGeom>
              <a:noFill/>
              <a:ln>
                <a:noFill/>
              </a:ln>
              <a:extLst/>
            </xdr:spPr>
            <xdr:txBody>
              <a:bodyPr vertOverflow="clip" wrap="square" lIns="27432" tIns="22860" rIns="0" bIns="0" anchor="t" upright="1"/>
              <a:lstStyle/>
              <a:p>
                <a:pPr algn="l" rtl="0">
                  <a:defRPr sz="1000"/>
                </a:pPr>
                <a:fld id="{51AD2732-3627-4634-B19D-3903E7E2A057}" type="TxLink">
                  <a:rPr lang="th-TH" sz="1000" b="1" i="0" u="none" strike="noStrike" baseline="0">
                    <a:solidFill>
                      <a:srgbClr val="FFC000"/>
                    </a:solidFill>
                    <a:latin typeface="Times New Roman"/>
                  </a:rPr>
                  <a:pPr algn="l" rtl="0">
                    <a:defRPr sz="1000"/>
                  </a:pPr>
                  <a:t>DB</a:t>
                </a:fld>
                <a:endParaRPr lang="th-TH" sz="1000" b="1" i="0" u="none" strike="noStrike" baseline="0">
                  <a:solidFill>
                    <a:srgbClr val="FFC000"/>
                  </a:solidFill>
                  <a:latin typeface="Times New Roman"/>
                </a:endParaRPr>
              </a:p>
            </xdr:txBody>
          </xdr:sp>
          <xdr:cxnSp macro="">
            <xdr:nvCxnSpPr>
              <xdr:cNvPr id="1373" name="Straight Arrow Connector 1372"/>
              <xdr:cNvCxnSpPr/>
            </xdr:nvCxnSpPr>
            <xdr:spPr>
              <a:xfrm flipH="1" flipV="1">
                <a:off x="10853245" y="48548365"/>
                <a:ext cx="331021" cy="196857"/>
              </a:xfrm>
              <a:prstGeom prst="straightConnector1">
                <a:avLst/>
              </a:prstGeom>
              <a:ln>
                <a:solidFill>
                  <a:srgbClr val="FFC000"/>
                </a:solidFill>
                <a:tailEnd type="arrow"/>
              </a:ln>
            </xdr:spPr>
            <xdr:style>
              <a:lnRef idx="1">
                <a:schemeClr val="accent1"/>
              </a:lnRef>
              <a:fillRef idx="0">
                <a:schemeClr val="accent1"/>
              </a:fillRef>
              <a:effectRef idx="0">
                <a:schemeClr val="accent1"/>
              </a:effectRef>
              <a:fontRef idx="minor">
                <a:schemeClr val="tx1"/>
              </a:fontRef>
            </xdr:style>
          </xdr:cxnSp>
        </xdr:grpSp>
      </xdr:grpSp>
      <xdr:sp macro="" textlink="$O$169">
        <xdr:nvSpPr>
          <xdr:cNvPr id="1379" name="Text Box 1095"/>
          <xdr:cNvSpPr txBox="1">
            <a:spLocks noChangeArrowheads="1" noTextEdit="1"/>
          </xdr:cNvSpPr>
        </xdr:nvSpPr>
        <xdr:spPr bwMode="auto">
          <a:xfrm flipH="1">
            <a:off x="11084647" y="49157965"/>
            <a:ext cx="852584" cy="186832"/>
          </a:xfrm>
          <a:prstGeom prst="rect">
            <a:avLst/>
          </a:prstGeom>
          <a:solidFill>
            <a:schemeClr val="accent3">
              <a:lumMod val="60000"/>
              <a:lumOff val="40000"/>
            </a:schemeClr>
          </a:solidFill>
          <a:ln>
            <a:noFill/>
          </a:ln>
          <a:ex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3C4A7A31-110D-4809-92C1-63DE89421DE0}" type="TxLink">
              <a:rPr lang="th-TH" sz="1000" b="1" i="0" u="none" strike="noStrike" baseline="0">
                <a:solidFill>
                  <a:schemeClr val="tx1"/>
                </a:solidFill>
                <a:latin typeface="Times New Roman"/>
              </a:rPr>
              <a:pPr algn="l" rtl="0">
                <a:defRPr sz="1000"/>
              </a:pPr>
              <a:t>Max:As17,20</a:t>
            </a:fld>
            <a:endParaRPr lang="th-TH" sz="1000" b="1" i="0" u="none" strike="noStrike" baseline="0">
              <a:solidFill>
                <a:schemeClr val="tx1"/>
              </a:solidFill>
              <a:latin typeface="Times New Roman"/>
            </a:endParaRPr>
          </a:p>
        </xdr:txBody>
      </xdr:sp>
      <xdr:grpSp>
        <xdr:nvGrpSpPr>
          <xdr:cNvPr id="443" name="Group 442"/>
          <xdr:cNvGrpSpPr/>
        </xdr:nvGrpSpPr>
        <xdr:grpSpPr>
          <a:xfrm>
            <a:off x="9625854" y="49126587"/>
            <a:ext cx="1463956" cy="501960"/>
            <a:chOff x="6364941" y="49126588"/>
            <a:chExt cx="1463956" cy="501960"/>
          </a:xfrm>
        </xdr:grpSpPr>
        <xdr:sp macro="" textlink="$Q$169">
          <xdr:nvSpPr>
            <xdr:cNvPr id="1380" name="Text Box 1095"/>
            <xdr:cNvSpPr txBox="1">
              <a:spLocks noChangeArrowheads="1" noTextEdit="1"/>
            </xdr:cNvSpPr>
          </xdr:nvSpPr>
          <xdr:spPr bwMode="auto">
            <a:xfrm flipH="1">
              <a:off x="7068250" y="49147304"/>
              <a:ext cx="329603" cy="239440"/>
            </a:xfrm>
            <a:prstGeom prst="rect">
              <a:avLst/>
            </a:prstGeom>
            <a:noFill/>
            <a:ln>
              <a:noFill/>
            </a:ln>
            <a:extLst/>
          </xdr:spPr>
          <xdr:txBody>
            <a:bodyPr vertOverflow="clip" wrap="square" lIns="27432" tIns="22860" rIns="0" bIns="0" anchor="t" upright="1"/>
            <a:lstStyle/>
            <a:p>
              <a:pPr algn="l" rtl="0">
                <a:defRPr sz="1000"/>
              </a:pPr>
              <a:fld id="{8ACE9D14-0CF6-4A65-8670-C7190736E031}" type="TxLink">
                <a:rPr lang="th-TH" sz="1000" b="1" i="0" u="none" strike="noStrike" baseline="0">
                  <a:solidFill>
                    <a:srgbClr val="FF00FF"/>
                  </a:solidFill>
                  <a:latin typeface="Times New Roman"/>
                </a:rPr>
                <a:pPr algn="l" rtl="0">
                  <a:defRPr sz="1000"/>
                </a:pPr>
                <a:t>12</a:t>
              </a:fld>
              <a:endParaRPr lang="th-TH" sz="1000" b="1" i="0" u="none" strike="noStrike" baseline="0">
                <a:solidFill>
                  <a:srgbClr val="FF00FF"/>
                </a:solidFill>
                <a:latin typeface="Times New Roman"/>
              </a:endParaRPr>
            </a:p>
          </xdr:txBody>
        </xdr:sp>
        <xdr:sp macro="" textlink="$E$6">
          <xdr:nvSpPr>
            <xdr:cNvPr id="1381" name="Text Box 1095"/>
            <xdr:cNvSpPr txBox="1">
              <a:spLocks noChangeArrowheads="1" noTextEdit="1"/>
            </xdr:cNvSpPr>
          </xdr:nvSpPr>
          <xdr:spPr bwMode="auto">
            <a:xfrm flipH="1">
              <a:off x="6838585" y="49126588"/>
              <a:ext cx="272185" cy="313426"/>
            </a:xfrm>
            <a:prstGeom prst="rect">
              <a:avLst/>
            </a:prstGeom>
            <a:noFill/>
            <a:ln>
              <a:noFill/>
            </a:ln>
            <a:extLst/>
          </xdr:spPr>
          <xdr:txBody>
            <a:bodyPr vertOverflow="clip" wrap="square" lIns="27432" tIns="22860" rIns="0" bIns="0" anchor="t" upright="1"/>
            <a:lstStyle/>
            <a:p>
              <a:pPr algn="l" rtl="0">
                <a:defRPr sz="1000"/>
              </a:pPr>
              <a:fld id="{51AD2732-3627-4634-B19D-3903E7E2A057}" type="TxLink">
                <a:rPr lang="th-TH" sz="1000" b="1" i="0" u="none" strike="noStrike" baseline="0">
                  <a:solidFill>
                    <a:srgbClr val="FF00FF"/>
                  </a:solidFill>
                  <a:latin typeface="Times New Roman"/>
                </a:rPr>
                <a:pPr algn="l" rtl="0">
                  <a:defRPr sz="1000"/>
                </a:pPr>
                <a:t>DB</a:t>
              </a:fld>
              <a:endParaRPr lang="th-TH" sz="1000" b="1" i="0" u="none" strike="noStrike" baseline="0">
                <a:solidFill>
                  <a:srgbClr val="FF00FF"/>
                </a:solidFill>
                <a:latin typeface="Times New Roman"/>
              </a:endParaRPr>
            </a:p>
          </xdr:txBody>
        </xdr:sp>
        <xdr:sp macro="" textlink="$R$169">
          <xdr:nvSpPr>
            <xdr:cNvPr id="1382" name="Text Box 1095"/>
            <xdr:cNvSpPr txBox="1">
              <a:spLocks noChangeArrowheads="1" noTextEdit="1"/>
            </xdr:cNvSpPr>
          </xdr:nvSpPr>
          <xdr:spPr bwMode="auto">
            <a:xfrm flipH="1">
              <a:off x="7498421" y="49160206"/>
              <a:ext cx="330476" cy="239440"/>
            </a:xfrm>
            <a:prstGeom prst="rect">
              <a:avLst/>
            </a:prstGeom>
            <a:noFill/>
            <a:ln>
              <a:noFill/>
            </a:ln>
            <a:extLst/>
          </xdr:spPr>
          <xdr:txBody>
            <a:bodyPr vertOverflow="clip" wrap="square" lIns="27432" tIns="22860" rIns="0" bIns="0" anchor="t" upright="1"/>
            <a:lstStyle/>
            <a:p>
              <a:pPr algn="l" rtl="0">
                <a:defRPr sz="1000"/>
              </a:pPr>
              <a:fld id="{C41EA8FB-B148-435C-B1F6-998D5536AE38}" type="TxLink">
                <a:rPr lang="th-TH" sz="1000" b="1" i="0" u="none" strike="noStrike" baseline="0">
                  <a:solidFill>
                    <a:srgbClr val="FF00FF"/>
                  </a:solidFill>
                  <a:latin typeface="Times New Roman"/>
                </a:rPr>
                <a:pPr algn="l" rtl="0">
                  <a:defRPr sz="1000"/>
                </a:pPr>
                <a:t>0.250</a:t>
              </a:fld>
              <a:endParaRPr lang="th-TH" sz="1000" b="1" i="0" u="none" strike="noStrike" baseline="0">
                <a:solidFill>
                  <a:srgbClr val="FF00FF"/>
                </a:solidFill>
                <a:latin typeface="Times New Roman"/>
              </a:endParaRPr>
            </a:p>
          </xdr:txBody>
        </xdr:sp>
        <xdr:cxnSp macro="">
          <xdr:nvCxnSpPr>
            <xdr:cNvPr id="1383" name="Straight Arrow Connector 1382"/>
            <xdr:cNvCxnSpPr/>
          </xdr:nvCxnSpPr>
          <xdr:spPr>
            <a:xfrm flipH="1">
              <a:off x="6364941" y="49239935"/>
              <a:ext cx="490630" cy="388613"/>
            </a:xfrm>
            <a:prstGeom prst="straightConnector1">
              <a:avLst/>
            </a:prstGeom>
            <a:ln>
              <a:solidFill>
                <a:srgbClr val="FF00FF"/>
              </a:solidFill>
              <a:tailEnd type="arrow"/>
            </a:ln>
          </xdr:spPr>
          <xdr:style>
            <a:lnRef idx="1">
              <a:schemeClr val="accent1"/>
            </a:lnRef>
            <a:fillRef idx="0">
              <a:schemeClr val="accent1"/>
            </a:fillRef>
            <a:effectRef idx="0">
              <a:schemeClr val="accent1"/>
            </a:effectRef>
            <a:fontRef idx="minor">
              <a:schemeClr val="tx1"/>
            </a:fontRef>
          </xdr:style>
        </xdr:cxnSp>
        <xdr:sp macro="" textlink="$Y$160">
          <xdr:nvSpPr>
            <xdr:cNvPr id="1384" name="Text Box 1095"/>
            <xdr:cNvSpPr txBox="1">
              <a:spLocks noChangeArrowheads="1" noTextEdit="1"/>
            </xdr:cNvSpPr>
          </xdr:nvSpPr>
          <xdr:spPr bwMode="auto">
            <a:xfrm flipH="1">
              <a:off x="7306235" y="49160206"/>
              <a:ext cx="332139" cy="239440"/>
            </a:xfrm>
            <a:prstGeom prst="rect">
              <a:avLst/>
            </a:prstGeom>
            <a:noFill/>
            <a:ln>
              <a:noFill/>
            </a:ln>
            <a:extLst/>
          </xdr:spPr>
          <xdr:txBody>
            <a:bodyPr vertOverflow="clip" wrap="square" lIns="27432" tIns="22860" rIns="0" bIns="0" anchor="t" upright="1"/>
            <a:lstStyle/>
            <a:p>
              <a:pPr algn="l" rtl="0">
                <a:defRPr sz="1000"/>
              </a:pPr>
              <a:fld id="{5BD2B25A-003D-4A13-849F-B569E91E580B}" type="TxLink">
                <a:rPr lang="th-TH" sz="1000" b="1" i="0" u="none" strike="noStrike" baseline="0">
                  <a:solidFill>
                    <a:srgbClr val="FF00FF"/>
                  </a:solidFill>
                  <a:latin typeface="Times New Roman"/>
                </a:rPr>
                <a:pPr algn="l" rtl="0">
                  <a:defRPr sz="1000"/>
                </a:pPr>
                <a:t>@</a:t>
              </a:fld>
              <a:endParaRPr lang="th-TH" sz="1000" b="1" i="0" u="none" strike="noStrike" baseline="0">
                <a:solidFill>
                  <a:srgbClr val="FF00FF"/>
                </a:solidFill>
                <a:latin typeface="Times New Roman"/>
              </a:endParaRPr>
            </a:p>
          </xdr:txBody>
        </xdr:sp>
      </xdr:grpSp>
    </xdr:grpSp>
    <xdr:clientData/>
  </xdr:twoCellAnchor>
  <xdr:twoCellAnchor>
    <xdr:from>
      <xdr:col>1</xdr:col>
      <xdr:colOff>26911</xdr:colOff>
      <xdr:row>179</xdr:row>
      <xdr:rowOff>44332</xdr:rowOff>
    </xdr:from>
    <xdr:to>
      <xdr:col>9</xdr:col>
      <xdr:colOff>106315</xdr:colOff>
      <xdr:row>189</xdr:row>
      <xdr:rowOff>46769</xdr:rowOff>
    </xdr:to>
    <xdr:grpSp>
      <xdr:nvGrpSpPr>
        <xdr:cNvPr id="1410" name="Group 1409"/>
        <xdr:cNvGrpSpPr/>
      </xdr:nvGrpSpPr>
      <xdr:grpSpPr>
        <a:xfrm>
          <a:off x="632029" y="51793097"/>
          <a:ext cx="8730345" cy="2915966"/>
          <a:chOff x="639232" y="53044153"/>
          <a:chExt cx="8787976" cy="2996009"/>
        </a:xfrm>
      </xdr:grpSpPr>
      <xdr:grpSp>
        <xdr:nvGrpSpPr>
          <xdr:cNvPr id="1405" name="Group 1404"/>
          <xdr:cNvGrpSpPr/>
        </xdr:nvGrpSpPr>
        <xdr:grpSpPr>
          <a:xfrm>
            <a:off x="639232" y="53044153"/>
            <a:ext cx="8787976" cy="2996009"/>
            <a:chOff x="639824" y="52953636"/>
            <a:chExt cx="8776143" cy="2984176"/>
          </a:xfrm>
        </xdr:grpSpPr>
        <xdr:grpSp>
          <xdr:nvGrpSpPr>
            <xdr:cNvPr id="358" name="Group 357"/>
            <xdr:cNvGrpSpPr/>
          </xdr:nvGrpSpPr>
          <xdr:grpSpPr>
            <a:xfrm>
              <a:off x="639824" y="52953636"/>
              <a:ext cx="8776143" cy="2776458"/>
              <a:chOff x="632029" y="50605287"/>
              <a:chExt cx="8786374" cy="2712698"/>
            </a:xfrm>
          </xdr:grpSpPr>
          <xdr:grpSp>
            <xdr:nvGrpSpPr>
              <xdr:cNvPr id="209" name="Group 208"/>
              <xdr:cNvGrpSpPr/>
            </xdr:nvGrpSpPr>
            <xdr:grpSpPr>
              <a:xfrm>
                <a:off x="632029" y="50605287"/>
                <a:ext cx="8254917" cy="2712698"/>
                <a:chOff x="1933593" y="48463319"/>
                <a:chExt cx="8244686" cy="2776459"/>
              </a:xfrm>
            </xdr:grpSpPr>
            <xdr:grpSp>
              <xdr:nvGrpSpPr>
                <xdr:cNvPr id="207" name="Group 206"/>
                <xdr:cNvGrpSpPr/>
              </xdr:nvGrpSpPr>
              <xdr:grpSpPr>
                <a:xfrm>
                  <a:off x="1933593" y="48479882"/>
                  <a:ext cx="8244686" cy="2759896"/>
                  <a:chOff x="1933001" y="48577500"/>
                  <a:chExt cx="8256519" cy="2770953"/>
                </a:xfrm>
              </xdr:grpSpPr>
              <xdr:grpSp>
                <xdr:nvGrpSpPr>
                  <xdr:cNvPr id="203" name="Group 202"/>
                  <xdr:cNvGrpSpPr/>
                </xdr:nvGrpSpPr>
                <xdr:grpSpPr>
                  <a:xfrm>
                    <a:off x="1933001" y="48577500"/>
                    <a:ext cx="8256519" cy="2770953"/>
                    <a:chOff x="1933001" y="48577500"/>
                    <a:chExt cx="8256519" cy="2770953"/>
                  </a:xfrm>
                </xdr:grpSpPr>
                <xdr:grpSp>
                  <xdr:nvGrpSpPr>
                    <xdr:cNvPr id="193" name="Group 192"/>
                    <xdr:cNvGrpSpPr/>
                  </xdr:nvGrpSpPr>
                  <xdr:grpSpPr>
                    <a:xfrm>
                      <a:off x="1933001" y="48577500"/>
                      <a:ext cx="8256519" cy="2770953"/>
                      <a:chOff x="1933001" y="48577500"/>
                      <a:chExt cx="8256519" cy="2770953"/>
                    </a:xfrm>
                  </xdr:grpSpPr>
                  <xdr:grpSp>
                    <xdr:nvGrpSpPr>
                      <xdr:cNvPr id="120" name="Group 119"/>
                      <xdr:cNvGrpSpPr/>
                    </xdr:nvGrpSpPr>
                    <xdr:grpSpPr>
                      <a:xfrm>
                        <a:off x="1933001" y="49184566"/>
                        <a:ext cx="8256519" cy="2163887"/>
                        <a:chOff x="1621866" y="48752235"/>
                        <a:chExt cx="8244686" cy="2154788"/>
                      </a:xfrm>
                    </xdr:grpSpPr>
                    <xdr:grpSp>
                      <xdr:nvGrpSpPr>
                        <xdr:cNvPr id="117" name="Group 116"/>
                        <xdr:cNvGrpSpPr/>
                      </xdr:nvGrpSpPr>
                      <xdr:grpSpPr>
                        <a:xfrm>
                          <a:off x="1621866" y="48752235"/>
                          <a:ext cx="8244686" cy="2154788"/>
                          <a:chOff x="1621866" y="48752235"/>
                          <a:chExt cx="8244686" cy="2154788"/>
                        </a:xfrm>
                      </xdr:grpSpPr>
                      <xdr:grpSp>
                        <xdr:nvGrpSpPr>
                          <xdr:cNvPr id="110" name="Group 109"/>
                          <xdr:cNvGrpSpPr/>
                        </xdr:nvGrpSpPr>
                        <xdr:grpSpPr>
                          <a:xfrm>
                            <a:off x="1621866" y="48752235"/>
                            <a:ext cx="8244686" cy="2154788"/>
                            <a:chOff x="874483" y="47344853"/>
                            <a:chExt cx="8254917" cy="2102337"/>
                          </a:xfrm>
                        </xdr:grpSpPr>
                        <xdr:grpSp>
                          <xdr:nvGrpSpPr>
                            <xdr:cNvPr id="87" name="Group 86"/>
                            <xdr:cNvGrpSpPr/>
                          </xdr:nvGrpSpPr>
                          <xdr:grpSpPr>
                            <a:xfrm>
                              <a:off x="1074041" y="48333212"/>
                              <a:ext cx="7904272" cy="412376"/>
                              <a:chOff x="1081244" y="49521836"/>
                              <a:chExt cx="7899470" cy="420380"/>
                            </a:xfrm>
                          </xdr:grpSpPr>
                          <xdr:cxnSp macro="">
                            <xdr:nvCxnSpPr>
                              <xdr:cNvPr id="92" name="Straight Connector 91"/>
                              <xdr:cNvCxnSpPr/>
                            </xdr:nvCxnSpPr>
                            <xdr:spPr>
                              <a:xfrm>
                                <a:off x="1098096" y="49521836"/>
                                <a:ext cx="7855404" cy="0"/>
                              </a:xfrm>
                              <a:prstGeom prst="line">
                                <a:avLst/>
                              </a:prstGeom>
                              <a:ln w="28575">
                                <a:solidFill>
                                  <a:srgbClr val="CC6600"/>
                                </a:solidFill>
                              </a:ln>
                            </xdr:spPr>
                            <xdr:style>
                              <a:lnRef idx="1">
                                <a:schemeClr val="accent1"/>
                              </a:lnRef>
                              <a:fillRef idx="0">
                                <a:schemeClr val="accent1"/>
                              </a:fillRef>
                              <a:effectRef idx="0">
                                <a:schemeClr val="accent1"/>
                              </a:effectRef>
                              <a:fontRef idx="minor">
                                <a:schemeClr val="tx1"/>
                              </a:fontRef>
                            </xdr:style>
                          </xdr:cxnSp>
                          <xdr:cxnSp macro="">
                            <xdr:nvCxnSpPr>
                              <xdr:cNvPr id="94" name="Straight Connector 93"/>
                              <xdr:cNvCxnSpPr/>
                            </xdr:nvCxnSpPr>
                            <xdr:spPr>
                              <a:xfrm>
                                <a:off x="1088571" y="49588511"/>
                                <a:ext cx="1021364" cy="0"/>
                              </a:xfrm>
                              <a:prstGeom prst="line">
                                <a:avLst/>
                              </a:prstGeom>
                              <a:ln w="19050">
                                <a:solidFill>
                                  <a:srgbClr val="FF0000"/>
                                </a:solidFill>
                              </a:ln>
                            </xdr:spPr>
                            <xdr:style>
                              <a:lnRef idx="1">
                                <a:schemeClr val="accent1"/>
                              </a:lnRef>
                              <a:fillRef idx="0">
                                <a:schemeClr val="accent1"/>
                              </a:fillRef>
                              <a:effectRef idx="0">
                                <a:schemeClr val="accent1"/>
                              </a:effectRef>
                              <a:fontRef idx="minor">
                                <a:schemeClr val="tx1"/>
                              </a:fontRef>
                            </xdr:style>
                          </xdr:cxnSp>
                          <xdr:cxnSp macro="">
                            <xdr:nvCxnSpPr>
                              <xdr:cNvPr id="768" name="Straight Connector 767"/>
                              <xdr:cNvCxnSpPr/>
                            </xdr:nvCxnSpPr>
                            <xdr:spPr>
                              <a:xfrm>
                                <a:off x="3580039" y="49588511"/>
                                <a:ext cx="1781175" cy="0"/>
                              </a:xfrm>
                              <a:prstGeom prst="line">
                                <a:avLst/>
                              </a:prstGeom>
                              <a:ln w="19050">
                                <a:solidFill>
                                  <a:srgbClr val="FF0000"/>
                                </a:solidFill>
                              </a:ln>
                            </xdr:spPr>
                            <xdr:style>
                              <a:lnRef idx="1">
                                <a:schemeClr val="accent1"/>
                              </a:lnRef>
                              <a:fillRef idx="0">
                                <a:schemeClr val="accent1"/>
                              </a:fillRef>
                              <a:effectRef idx="0">
                                <a:schemeClr val="accent1"/>
                              </a:effectRef>
                              <a:fontRef idx="minor">
                                <a:schemeClr val="tx1"/>
                              </a:fontRef>
                            </xdr:style>
                          </xdr:cxnSp>
                          <xdr:cxnSp macro="">
                            <xdr:nvCxnSpPr>
                              <xdr:cNvPr id="769" name="Straight Connector 768"/>
                              <xdr:cNvCxnSpPr/>
                            </xdr:nvCxnSpPr>
                            <xdr:spPr>
                              <a:xfrm>
                                <a:off x="6959653" y="49586830"/>
                                <a:ext cx="1802946" cy="0"/>
                              </a:xfrm>
                              <a:prstGeom prst="line">
                                <a:avLst/>
                              </a:prstGeom>
                              <a:ln w="19050">
                                <a:solidFill>
                                  <a:srgbClr val="FF0000"/>
                                </a:solidFill>
                              </a:ln>
                            </xdr:spPr>
                            <xdr:style>
                              <a:lnRef idx="1">
                                <a:schemeClr val="accent1"/>
                              </a:lnRef>
                              <a:fillRef idx="0">
                                <a:schemeClr val="accent1"/>
                              </a:fillRef>
                              <a:effectRef idx="0">
                                <a:schemeClr val="accent1"/>
                              </a:effectRef>
                              <a:fontRef idx="minor">
                                <a:schemeClr val="tx1"/>
                              </a:fontRef>
                            </xdr:style>
                          </xdr:cxnSp>
                          <xdr:cxnSp macro="">
                            <xdr:nvCxnSpPr>
                              <xdr:cNvPr id="822" name="Straight Connector 821"/>
                              <xdr:cNvCxnSpPr/>
                            </xdr:nvCxnSpPr>
                            <xdr:spPr>
                              <a:xfrm>
                                <a:off x="1102578" y="49942216"/>
                                <a:ext cx="7878136" cy="0"/>
                              </a:xfrm>
                              <a:prstGeom prst="line">
                                <a:avLst/>
                              </a:prstGeom>
                              <a:ln w="28575">
                                <a:solidFill>
                                  <a:srgbClr val="CC6600"/>
                                </a:solidFill>
                              </a:ln>
                            </xdr:spPr>
                            <xdr:style>
                              <a:lnRef idx="1">
                                <a:schemeClr val="accent1"/>
                              </a:lnRef>
                              <a:fillRef idx="0">
                                <a:schemeClr val="accent1"/>
                              </a:fillRef>
                              <a:effectRef idx="0">
                                <a:schemeClr val="accent1"/>
                              </a:effectRef>
                              <a:fontRef idx="minor">
                                <a:schemeClr val="tx1"/>
                              </a:fontRef>
                            </xdr:style>
                          </xdr:cxnSp>
                          <xdr:cxnSp macro="">
                            <xdr:nvCxnSpPr>
                              <xdr:cNvPr id="832" name="Straight Connector 831"/>
                              <xdr:cNvCxnSpPr/>
                            </xdr:nvCxnSpPr>
                            <xdr:spPr>
                              <a:xfrm>
                                <a:off x="1552494" y="49874420"/>
                                <a:ext cx="2564867" cy="0"/>
                              </a:xfrm>
                              <a:prstGeom prst="line">
                                <a:avLst/>
                              </a:prstGeom>
                              <a:ln w="19050">
                                <a:solidFill>
                                  <a:srgbClr val="00B050"/>
                                </a:solidFill>
                              </a:ln>
                            </xdr:spPr>
                            <xdr:style>
                              <a:lnRef idx="1">
                                <a:schemeClr val="accent1"/>
                              </a:lnRef>
                              <a:fillRef idx="0">
                                <a:schemeClr val="accent1"/>
                              </a:fillRef>
                              <a:effectRef idx="0">
                                <a:schemeClr val="accent1"/>
                              </a:effectRef>
                              <a:fontRef idx="minor">
                                <a:schemeClr val="tx1"/>
                              </a:fontRef>
                            </xdr:style>
                          </xdr:cxnSp>
                          <xdr:cxnSp macro="">
                            <xdr:nvCxnSpPr>
                              <xdr:cNvPr id="833" name="Straight Connector 832"/>
                              <xdr:cNvCxnSpPr/>
                            </xdr:nvCxnSpPr>
                            <xdr:spPr>
                              <a:xfrm>
                                <a:off x="4652842" y="49881144"/>
                                <a:ext cx="2915131" cy="0"/>
                              </a:xfrm>
                              <a:prstGeom prst="line">
                                <a:avLst/>
                              </a:prstGeom>
                              <a:ln w="19050">
                                <a:solidFill>
                                  <a:srgbClr val="00B050"/>
                                </a:solidFill>
                              </a:ln>
                            </xdr:spPr>
                            <xdr:style>
                              <a:lnRef idx="1">
                                <a:schemeClr val="accent1"/>
                              </a:lnRef>
                              <a:fillRef idx="0">
                                <a:schemeClr val="accent1"/>
                              </a:fillRef>
                              <a:effectRef idx="0">
                                <a:schemeClr val="accent1"/>
                              </a:effectRef>
                              <a:fontRef idx="minor">
                                <a:schemeClr val="tx1"/>
                              </a:fontRef>
                            </xdr:style>
                          </xdr:cxnSp>
                          <xdr:cxnSp macro="">
                            <xdr:nvCxnSpPr>
                              <xdr:cNvPr id="834" name="Straight Connector 833"/>
                              <xdr:cNvCxnSpPr/>
                            </xdr:nvCxnSpPr>
                            <xdr:spPr>
                              <a:xfrm>
                                <a:off x="7916476" y="49887867"/>
                                <a:ext cx="1050631" cy="0"/>
                              </a:xfrm>
                              <a:prstGeom prst="line">
                                <a:avLst/>
                              </a:prstGeom>
                              <a:ln w="19050">
                                <a:solidFill>
                                  <a:srgbClr val="00B050"/>
                                </a:solidFill>
                              </a:ln>
                            </xdr:spPr>
                            <xdr:style>
                              <a:lnRef idx="1">
                                <a:schemeClr val="accent1"/>
                              </a:lnRef>
                              <a:fillRef idx="0">
                                <a:schemeClr val="accent1"/>
                              </a:fillRef>
                              <a:effectRef idx="0">
                                <a:schemeClr val="accent1"/>
                              </a:effectRef>
                              <a:fontRef idx="minor">
                                <a:schemeClr val="tx1"/>
                              </a:fontRef>
                            </xdr:style>
                          </xdr:cxnSp>
                          <xdr:sp macro="" textlink="">
                            <xdr:nvSpPr>
                              <xdr:cNvPr id="218" name="Freeform 217"/>
                              <xdr:cNvSpPr/>
                            </xdr:nvSpPr>
                            <xdr:spPr>
                              <a:xfrm>
                                <a:off x="3719983" y="49634671"/>
                                <a:ext cx="1503066" cy="174799"/>
                              </a:xfrm>
                              <a:custGeom>
                                <a:avLst/>
                                <a:gdLst>
                                  <a:gd name="connsiteX0" fmla="*/ 0 w 1509346"/>
                                  <a:gd name="connsiteY0" fmla="*/ 153865 h 168519"/>
                                  <a:gd name="connsiteX1" fmla="*/ 402981 w 1509346"/>
                                  <a:gd name="connsiteY1" fmla="*/ 153865 h 168519"/>
                                  <a:gd name="connsiteX2" fmla="*/ 476250 w 1509346"/>
                                  <a:gd name="connsiteY2" fmla="*/ 0 h 168519"/>
                                  <a:gd name="connsiteX3" fmla="*/ 1033096 w 1509346"/>
                                  <a:gd name="connsiteY3" fmla="*/ 0 h 168519"/>
                                  <a:gd name="connsiteX4" fmla="*/ 1106366 w 1509346"/>
                                  <a:gd name="connsiteY4" fmla="*/ 168519 h 168519"/>
                                  <a:gd name="connsiteX5" fmla="*/ 1509346 w 1509346"/>
                                  <a:gd name="connsiteY5" fmla="*/ 168519 h 168519"/>
                                  <a:gd name="connsiteX6" fmla="*/ 1509346 w 1509346"/>
                                  <a:gd name="connsiteY6" fmla="*/ 161192 h 168519"/>
                                  <a:gd name="connsiteX7" fmla="*/ 1509346 w 1509346"/>
                                  <a:gd name="connsiteY7" fmla="*/ 161192 h 168519"/>
                                </a:gdLst>
                                <a:ahLst/>
                                <a:cxnLst>
                                  <a:cxn ang="0">
                                    <a:pos x="connsiteX0" y="connsiteY0"/>
                                  </a:cxn>
                                  <a:cxn ang="0">
                                    <a:pos x="connsiteX1" y="connsiteY1"/>
                                  </a:cxn>
                                  <a:cxn ang="0">
                                    <a:pos x="connsiteX2" y="connsiteY2"/>
                                  </a:cxn>
                                  <a:cxn ang="0">
                                    <a:pos x="connsiteX3" y="connsiteY3"/>
                                  </a:cxn>
                                  <a:cxn ang="0">
                                    <a:pos x="connsiteX4" y="connsiteY4"/>
                                  </a:cxn>
                                  <a:cxn ang="0">
                                    <a:pos x="connsiteX5" y="connsiteY5"/>
                                  </a:cxn>
                                  <a:cxn ang="0">
                                    <a:pos x="connsiteX6" y="connsiteY6"/>
                                  </a:cxn>
                                  <a:cxn ang="0">
                                    <a:pos x="connsiteX7" y="connsiteY7"/>
                                  </a:cxn>
                                </a:cxnLst>
                                <a:rect l="l" t="t" r="r" b="b"/>
                                <a:pathLst>
                                  <a:path w="1509346" h="168519">
                                    <a:moveTo>
                                      <a:pt x="0" y="153865"/>
                                    </a:moveTo>
                                    <a:lnTo>
                                      <a:pt x="402981" y="153865"/>
                                    </a:lnTo>
                                    <a:lnTo>
                                      <a:pt x="476250" y="0"/>
                                    </a:lnTo>
                                    <a:lnTo>
                                      <a:pt x="1033096" y="0"/>
                                    </a:lnTo>
                                    <a:lnTo>
                                      <a:pt x="1106366" y="168519"/>
                                    </a:lnTo>
                                    <a:lnTo>
                                      <a:pt x="1509346" y="168519"/>
                                    </a:lnTo>
                                    <a:lnTo>
                                      <a:pt x="1509346" y="161192"/>
                                    </a:lnTo>
                                    <a:lnTo>
                                      <a:pt x="1509346" y="161192"/>
                                    </a:lnTo>
                                  </a:path>
                                </a:pathLst>
                              </a:custGeom>
                              <a:noFill/>
                              <a:ln>
                                <a:prstDash val="sysDot"/>
                              </a:ln>
                            </xdr:spPr>
                            <xdr:style>
                              <a:lnRef idx="2">
                                <a:schemeClr val="accent1">
                                  <a:shade val="50000"/>
                                </a:schemeClr>
                              </a:lnRef>
                              <a:fillRef idx="1">
                                <a:schemeClr val="accent1"/>
                              </a:fillRef>
                              <a:effectRef idx="0">
                                <a:schemeClr val="accent1"/>
                              </a:effectRef>
                              <a:fontRef idx="minor">
                                <a:schemeClr val="lt1"/>
                              </a:fontRef>
                            </xdr:style>
                            <xdr:txBody>
                              <a:bodyPr vertOverflow="clip" horzOverflow="clip" rtlCol="0" anchor="t"/>
                              <a:lstStyle/>
                              <a:p>
                                <a:pPr algn="l"/>
                                <a:endParaRPr lang="th-TH" sz="1100"/>
                              </a:p>
                            </xdr:txBody>
                          </xdr:sp>
                          <xdr:sp macro="" textlink="">
                            <xdr:nvSpPr>
                              <xdr:cNvPr id="219" name="Freeform 218"/>
                              <xdr:cNvSpPr/>
                            </xdr:nvSpPr>
                            <xdr:spPr>
                              <a:xfrm>
                                <a:off x="1081244" y="49627344"/>
                                <a:ext cx="1186962" cy="189453"/>
                              </a:xfrm>
                              <a:custGeom>
                                <a:avLst/>
                                <a:gdLst>
                                  <a:gd name="connsiteX0" fmla="*/ 0 w 1186962"/>
                                  <a:gd name="connsiteY0" fmla="*/ 0 h 183173"/>
                                  <a:gd name="connsiteX1" fmla="*/ 0 w 1186962"/>
                                  <a:gd name="connsiteY1" fmla="*/ 0 h 183173"/>
                                  <a:gd name="connsiteX2" fmla="*/ 564173 w 1186962"/>
                                  <a:gd name="connsiteY2" fmla="*/ 0 h 183173"/>
                                  <a:gd name="connsiteX3" fmla="*/ 644770 w 1186962"/>
                                  <a:gd name="connsiteY3" fmla="*/ 183173 h 183173"/>
                                  <a:gd name="connsiteX4" fmla="*/ 1047750 w 1186962"/>
                                  <a:gd name="connsiteY4" fmla="*/ 183173 h 183173"/>
                                  <a:gd name="connsiteX5" fmla="*/ 1186962 w 1186962"/>
                                  <a:gd name="connsiteY5" fmla="*/ 183173 h 183173"/>
                                </a:gdLst>
                                <a:ahLst/>
                                <a:cxnLst>
                                  <a:cxn ang="0">
                                    <a:pos x="connsiteX0" y="connsiteY0"/>
                                  </a:cxn>
                                  <a:cxn ang="0">
                                    <a:pos x="connsiteX1" y="connsiteY1"/>
                                  </a:cxn>
                                  <a:cxn ang="0">
                                    <a:pos x="connsiteX2" y="connsiteY2"/>
                                  </a:cxn>
                                  <a:cxn ang="0">
                                    <a:pos x="connsiteX3" y="connsiteY3"/>
                                  </a:cxn>
                                  <a:cxn ang="0">
                                    <a:pos x="connsiteX4" y="connsiteY4"/>
                                  </a:cxn>
                                  <a:cxn ang="0">
                                    <a:pos x="connsiteX5" y="connsiteY5"/>
                                  </a:cxn>
                                </a:cxnLst>
                                <a:rect l="l" t="t" r="r" b="b"/>
                                <a:pathLst>
                                  <a:path w="1186962" h="183173">
                                    <a:moveTo>
                                      <a:pt x="0" y="0"/>
                                    </a:moveTo>
                                    <a:lnTo>
                                      <a:pt x="0" y="0"/>
                                    </a:lnTo>
                                    <a:lnTo>
                                      <a:pt x="564173" y="0"/>
                                    </a:lnTo>
                                    <a:lnTo>
                                      <a:pt x="644770" y="183173"/>
                                    </a:lnTo>
                                    <a:lnTo>
                                      <a:pt x="1047750" y="183173"/>
                                    </a:lnTo>
                                    <a:lnTo>
                                      <a:pt x="1186962" y="183173"/>
                                    </a:lnTo>
                                  </a:path>
                                </a:pathLst>
                              </a:custGeom>
                              <a:noFill/>
                              <a:ln>
                                <a:prstDash val="sysDot"/>
                              </a:ln>
                            </xdr:spPr>
                            <xdr:style>
                              <a:lnRef idx="2">
                                <a:schemeClr val="accent1">
                                  <a:shade val="50000"/>
                                </a:schemeClr>
                              </a:lnRef>
                              <a:fillRef idx="1">
                                <a:schemeClr val="accent1"/>
                              </a:fillRef>
                              <a:effectRef idx="0">
                                <a:schemeClr val="accent1"/>
                              </a:effectRef>
                              <a:fontRef idx="minor">
                                <a:schemeClr val="lt1"/>
                              </a:fontRef>
                            </xdr:style>
                            <xdr:txBody>
                              <a:bodyPr vertOverflow="clip" horzOverflow="clip" rtlCol="0" anchor="t"/>
                              <a:lstStyle/>
                              <a:p>
                                <a:pPr algn="l"/>
                                <a:endParaRPr lang="th-TH" sz="1100"/>
                              </a:p>
                            </xdr:txBody>
                          </xdr:sp>
                          <xdr:sp macro="" textlink="">
                            <xdr:nvSpPr>
                              <xdr:cNvPr id="890" name="Freeform 889"/>
                              <xdr:cNvSpPr/>
                            </xdr:nvSpPr>
                            <xdr:spPr>
                              <a:xfrm>
                                <a:off x="7019820" y="49618552"/>
                                <a:ext cx="1520859" cy="174799"/>
                              </a:xfrm>
                              <a:custGeom>
                                <a:avLst/>
                                <a:gdLst>
                                  <a:gd name="connsiteX0" fmla="*/ 0 w 1509346"/>
                                  <a:gd name="connsiteY0" fmla="*/ 153865 h 168519"/>
                                  <a:gd name="connsiteX1" fmla="*/ 402981 w 1509346"/>
                                  <a:gd name="connsiteY1" fmla="*/ 153865 h 168519"/>
                                  <a:gd name="connsiteX2" fmla="*/ 476250 w 1509346"/>
                                  <a:gd name="connsiteY2" fmla="*/ 0 h 168519"/>
                                  <a:gd name="connsiteX3" fmla="*/ 1033096 w 1509346"/>
                                  <a:gd name="connsiteY3" fmla="*/ 0 h 168519"/>
                                  <a:gd name="connsiteX4" fmla="*/ 1106366 w 1509346"/>
                                  <a:gd name="connsiteY4" fmla="*/ 168519 h 168519"/>
                                  <a:gd name="connsiteX5" fmla="*/ 1509346 w 1509346"/>
                                  <a:gd name="connsiteY5" fmla="*/ 168519 h 168519"/>
                                  <a:gd name="connsiteX6" fmla="*/ 1509346 w 1509346"/>
                                  <a:gd name="connsiteY6" fmla="*/ 161192 h 168519"/>
                                  <a:gd name="connsiteX7" fmla="*/ 1509346 w 1509346"/>
                                  <a:gd name="connsiteY7" fmla="*/ 161192 h 168519"/>
                                </a:gdLst>
                                <a:ahLst/>
                                <a:cxnLst>
                                  <a:cxn ang="0">
                                    <a:pos x="connsiteX0" y="connsiteY0"/>
                                  </a:cxn>
                                  <a:cxn ang="0">
                                    <a:pos x="connsiteX1" y="connsiteY1"/>
                                  </a:cxn>
                                  <a:cxn ang="0">
                                    <a:pos x="connsiteX2" y="connsiteY2"/>
                                  </a:cxn>
                                  <a:cxn ang="0">
                                    <a:pos x="connsiteX3" y="connsiteY3"/>
                                  </a:cxn>
                                  <a:cxn ang="0">
                                    <a:pos x="connsiteX4" y="connsiteY4"/>
                                  </a:cxn>
                                  <a:cxn ang="0">
                                    <a:pos x="connsiteX5" y="connsiteY5"/>
                                  </a:cxn>
                                  <a:cxn ang="0">
                                    <a:pos x="connsiteX6" y="connsiteY6"/>
                                  </a:cxn>
                                  <a:cxn ang="0">
                                    <a:pos x="connsiteX7" y="connsiteY7"/>
                                  </a:cxn>
                                </a:cxnLst>
                                <a:rect l="l" t="t" r="r" b="b"/>
                                <a:pathLst>
                                  <a:path w="1509346" h="168519">
                                    <a:moveTo>
                                      <a:pt x="0" y="153865"/>
                                    </a:moveTo>
                                    <a:lnTo>
                                      <a:pt x="402981" y="153865"/>
                                    </a:lnTo>
                                    <a:lnTo>
                                      <a:pt x="476250" y="0"/>
                                    </a:lnTo>
                                    <a:lnTo>
                                      <a:pt x="1033096" y="0"/>
                                    </a:lnTo>
                                    <a:lnTo>
                                      <a:pt x="1106366" y="168519"/>
                                    </a:lnTo>
                                    <a:lnTo>
                                      <a:pt x="1509346" y="168519"/>
                                    </a:lnTo>
                                    <a:lnTo>
                                      <a:pt x="1509346" y="161192"/>
                                    </a:lnTo>
                                    <a:lnTo>
                                      <a:pt x="1509346" y="161192"/>
                                    </a:lnTo>
                                  </a:path>
                                </a:pathLst>
                              </a:custGeom>
                              <a:noFill/>
                              <a:ln>
                                <a:prstDash val="sysDot"/>
                              </a:ln>
                            </xdr:spPr>
                            <xdr:style>
                              <a:lnRef idx="2">
                                <a:schemeClr val="accent1">
                                  <a:shade val="50000"/>
                                </a:schemeClr>
                              </a:lnRef>
                              <a:fillRef idx="1">
                                <a:schemeClr val="accent1"/>
                              </a:fillRef>
                              <a:effectRef idx="0">
                                <a:schemeClr val="accent1"/>
                              </a:effectRef>
                              <a:fontRef idx="minor">
                                <a:schemeClr val="lt1"/>
                              </a:fontRef>
                            </xdr:style>
                            <xdr:txBody>
                              <a:bodyPr vertOverflow="clip" horzOverflow="clip" rtlCol="0" anchor="t"/>
                              <a:lstStyle/>
                              <a:p>
                                <a:pPr algn="l"/>
                                <a:endParaRPr lang="th-TH" sz="1100"/>
                              </a:p>
                            </xdr:txBody>
                          </xdr:sp>
                        </xdr:grpSp>
                        <xdr:grpSp>
                          <xdr:nvGrpSpPr>
                            <xdr:cNvPr id="106" name="Group 105"/>
                            <xdr:cNvGrpSpPr/>
                          </xdr:nvGrpSpPr>
                          <xdr:grpSpPr>
                            <a:xfrm>
                              <a:off x="874483" y="47344853"/>
                              <a:ext cx="8254917" cy="2102337"/>
                              <a:chOff x="874483" y="47344853"/>
                              <a:chExt cx="8254917" cy="2102337"/>
                            </a:xfrm>
                          </xdr:grpSpPr>
                          <xdr:grpSp>
                            <xdr:nvGrpSpPr>
                              <xdr:cNvPr id="90" name="Group 89"/>
                              <xdr:cNvGrpSpPr/>
                            </xdr:nvGrpSpPr>
                            <xdr:grpSpPr>
                              <a:xfrm>
                                <a:off x="8870395" y="48100449"/>
                                <a:ext cx="259005" cy="871355"/>
                                <a:chOff x="10832224" y="48716607"/>
                                <a:chExt cx="256190" cy="884106"/>
                              </a:xfrm>
                            </xdr:grpSpPr>
                            <xdr:cxnSp macro="">
                              <xdr:nvCxnSpPr>
                                <xdr:cNvPr id="84" name="Straight Connector 83"/>
                                <xdr:cNvCxnSpPr/>
                              </xdr:nvCxnSpPr>
                              <xdr:spPr>
                                <a:xfrm>
                                  <a:off x="10925735" y="48716607"/>
                                  <a:ext cx="0" cy="351633"/>
                                </a:xfrm>
                                <a:prstGeom prst="line">
                                  <a:avLst/>
                                </a:prstGeom>
                              </xdr:spPr>
                              <xdr:style>
                                <a:lnRef idx="1">
                                  <a:schemeClr val="accent1"/>
                                </a:lnRef>
                                <a:fillRef idx="0">
                                  <a:schemeClr val="accent1"/>
                                </a:fillRef>
                                <a:effectRef idx="0">
                                  <a:schemeClr val="accent1"/>
                                </a:effectRef>
                                <a:fontRef idx="minor">
                                  <a:schemeClr val="tx1"/>
                                </a:fontRef>
                              </xdr:style>
                            </xdr:cxnSp>
                            <xdr:cxnSp macro="">
                              <xdr:nvCxnSpPr>
                                <xdr:cNvPr id="730" name="Straight Connector 729"/>
                                <xdr:cNvCxnSpPr/>
                              </xdr:nvCxnSpPr>
                              <xdr:spPr>
                                <a:xfrm>
                                  <a:off x="10925735" y="49249080"/>
                                  <a:ext cx="0" cy="351633"/>
                                </a:xfrm>
                                <a:prstGeom prst="line">
                                  <a:avLst/>
                                </a:prstGeom>
                              </xdr:spPr>
                              <xdr:style>
                                <a:lnRef idx="1">
                                  <a:schemeClr val="accent1"/>
                                </a:lnRef>
                                <a:fillRef idx="0">
                                  <a:schemeClr val="accent1"/>
                                </a:fillRef>
                                <a:effectRef idx="0">
                                  <a:schemeClr val="accent1"/>
                                </a:effectRef>
                                <a:fontRef idx="minor">
                                  <a:schemeClr val="tx1"/>
                                </a:fontRef>
                              </xdr:style>
                            </xdr:cxnSp>
                            <xdr:cxnSp macro="">
                              <xdr:nvCxnSpPr>
                                <xdr:cNvPr id="86" name="Straight Connector 85"/>
                                <xdr:cNvCxnSpPr/>
                              </xdr:nvCxnSpPr>
                              <xdr:spPr>
                                <a:xfrm>
                                  <a:off x="10832224" y="49168707"/>
                                  <a:ext cx="243052" cy="0"/>
                                </a:xfrm>
                                <a:prstGeom prst="line">
                                  <a:avLst/>
                                </a:prstGeom>
                              </xdr:spPr>
                              <xdr:style>
                                <a:lnRef idx="1">
                                  <a:schemeClr val="accent1"/>
                                </a:lnRef>
                                <a:fillRef idx="0">
                                  <a:schemeClr val="accent1"/>
                                </a:fillRef>
                                <a:effectRef idx="0">
                                  <a:schemeClr val="accent1"/>
                                </a:effectRef>
                                <a:fontRef idx="minor">
                                  <a:schemeClr val="tx1"/>
                                </a:fontRef>
                              </xdr:style>
                            </xdr:cxnSp>
                            <xdr:cxnSp macro="">
                              <xdr:nvCxnSpPr>
                                <xdr:cNvPr id="88" name="Straight Connector 87"/>
                                <xdr:cNvCxnSpPr/>
                              </xdr:nvCxnSpPr>
                              <xdr:spPr>
                                <a:xfrm>
                                  <a:off x="10924190" y="49063603"/>
                                  <a:ext cx="164224" cy="111673"/>
                                </a:xfrm>
                                <a:prstGeom prst="line">
                                  <a:avLst/>
                                </a:prstGeom>
                              </xdr:spPr>
                              <xdr:style>
                                <a:lnRef idx="1">
                                  <a:schemeClr val="accent1"/>
                                </a:lnRef>
                                <a:fillRef idx="0">
                                  <a:schemeClr val="accent1"/>
                                </a:fillRef>
                                <a:effectRef idx="0">
                                  <a:schemeClr val="accent1"/>
                                </a:effectRef>
                                <a:fontRef idx="minor">
                                  <a:schemeClr val="tx1"/>
                                </a:fontRef>
                              </xdr:style>
                            </xdr:cxnSp>
                            <xdr:cxnSp macro="">
                              <xdr:nvCxnSpPr>
                                <xdr:cNvPr id="731" name="Straight Connector 730"/>
                                <xdr:cNvCxnSpPr/>
                              </xdr:nvCxnSpPr>
                              <xdr:spPr>
                                <a:xfrm>
                                  <a:off x="10840108" y="49176590"/>
                                  <a:ext cx="97220" cy="70944"/>
                                </a:xfrm>
                                <a:prstGeom prst="line">
                                  <a:avLst/>
                                </a:prstGeom>
                              </xdr:spPr>
                              <xdr:style>
                                <a:lnRef idx="1">
                                  <a:schemeClr val="accent1"/>
                                </a:lnRef>
                                <a:fillRef idx="0">
                                  <a:schemeClr val="accent1"/>
                                </a:fillRef>
                                <a:effectRef idx="0">
                                  <a:schemeClr val="accent1"/>
                                </a:effectRef>
                                <a:fontRef idx="minor">
                                  <a:schemeClr val="tx1"/>
                                </a:fontRef>
                              </xdr:style>
                            </xdr:cxnSp>
                          </xdr:grpSp>
                          <xdr:grpSp>
                            <xdr:nvGrpSpPr>
                              <xdr:cNvPr id="732" name="Group 731"/>
                              <xdr:cNvGrpSpPr/>
                            </xdr:nvGrpSpPr>
                            <xdr:grpSpPr>
                              <a:xfrm rot="16200000">
                                <a:off x="7727913" y="49067147"/>
                                <a:ext cx="166293" cy="588541"/>
                                <a:chOff x="10832224" y="48716607"/>
                                <a:chExt cx="256190" cy="884106"/>
                              </a:xfrm>
                            </xdr:grpSpPr>
                            <xdr:cxnSp macro="">
                              <xdr:nvCxnSpPr>
                                <xdr:cNvPr id="733" name="Straight Connector 732"/>
                                <xdr:cNvCxnSpPr/>
                              </xdr:nvCxnSpPr>
                              <xdr:spPr>
                                <a:xfrm>
                                  <a:off x="10925735" y="48716607"/>
                                  <a:ext cx="0" cy="351633"/>
                                </a:xfrm>
                                <a:prstGeom prst="line">
                                  <a:avLst/>
                                </a:prstGeom>
                              </xdr:spPr>
                              <xdr:style>
                                <a:lnRef idx="1">
                                  <a:schemeClr val="accent1"/>
                                </a:lnRef>
                                <a:fillRef idx="0">
                                  <a:schemeClr val="accent1"/>
                                </a:fillRef>
                                <a:effectRef idx="0">
                                  <a:schemeClr val="accent1"/>
                                </a:effectRef>
                                <a:fontRef idx="minor">
                                  <a:schemeClr val="tx1"/>
                                </a:fontRef>
                              </xdr:style>
                            </xdr:cxnSp>
                            <xdr:cxnSp macro="">
                              <xdr:nvCxnSpPr>
                                <xdr:cNvPr id="734" name="Straight Connector 733"/>
                                <xdr:cNvCxnSpPr/>
                              </xdr:nvCxnSpPr>
                              <xdr:spPr>
                                <a:xfrm>
                                  <a:off x="10925735" y="49249080"/>
                                  <a:ext cx="0" cy="351633"/>
                                </a:xfrm>
                                <a:prstGeom prst="line">
                                  <a:avLst/>
                                </a:prstGeom>
                              </xdr:spPr>
                              <xdr:style>
                                <a:lnRef idx="1">
                                  <a:schemeClr val="accent1"/>
                                </a:lnRef>
                                <a:fillRef idx="0">
                                  <a:schemeClr val="accent1"/>
                                </a:fillRef>
                                <a:effectRef idx="0">
                                  <a:schemeClr val="accent1"/>
                                </a:effectRef>
                                <a:fontRef idx="minor">
                                  <a:schemeClr val="tx1"/>
                                </a:fontRef>
                              </xdr:style>
                            </xdr:cxnSp>
                            <xdr:cxnSp macro="">
                              <xdr:nvCxnSpPr>
                                <xdr:cNvPr id="735" name="Straight Connector 734"/>
                                <xdr:cNvCxnSpPr/>
                              </xdr:nvCxnSpPr>
                              <xdr:spPr>
                                <a:xfrm>
                                  <a:off x="10832224" y="49168707"/>
                                  <a:ext cx="243052" cy="0"/>
                                </a:xfrm>
                                <a:prstGeom prst="line">
                                  <a:avLst/>
                                </a:prstGeom>
                              </xdr:spPr>
                              <xdr:style>
                                <a:lnRef idx="1">
                                  <a:schemeClr val="accent1"/>
                                </a:lnRef>
                                <a:fillRef idx="0">
                                  <a:schemeClr val="accent1"/>
                                </a:fillRef>
                                <a:effectRef idx="0">
                                  <a:schemeClr val="accent1"/>
                                </a:effectRef>
                                <a:fontRef idx="minor">
                                  <a:schemeClr val="tx1"/>
                                </a:fontRef>
                              </xdr:style>
                            </xdr:cxnSp>
                            <xdr:cxnSp macro="">
                              <xdr:nvCxnSpPr>
                                <xdr:cNvPr id="736" name="Straight Connector 735"/>
                                <xdr:cNvCxnSpPr/>
                              </xdr:nvCxnSpPr>
                              <xdr:spPr>
                                <a:xfrm>
                                  <a:off x="10924190" y="49063603"/>
                                  <a:ext cx="164224" cy="111673"/>
                                </a:xfrm>
                                <a:prstGeom prst="line">
                                  <a:avLst/>
                                </a:prstGeom>
                              </xdr:spPr>
                              <xdr:style>
                                <a:lnRef idx="1">
                                  <a:schemeClr val="accent1"/>
                                </a:lnRef>
                                <a:fillRef idx="0">
                                  <a:schemeClr val="accent1"/>
                                </a:fillRef>
                                <a:effectRef idx="0">
                                  <a:schemeClr val="accent1"/>
                                </a:effectRef>
                                <a:fontRef idx="minor">
                                  <a:schemeClr val="tx1"/>
                                </a:fontRef>
                              </xdr:style>
                            </xdr:cxnSp>
                            <xdr:cxnSp macro="">
                              <xdr:nvCxnSpPr>
                                <xdr:cNvPr id="737" name="Straight Connector 736"/>
                                <xdr:cNvCxnSpPr/>
                              </xdr:nvCxnSpPr>
                              <xdr:spPr>
                                <a:xfrm>
                                  <a:off x="10840108" y="49176590"/>
                                  <a:ext cx="97220" cy="70944"/>
                                </a:xfrm>
                                <a:prstGeom prst="line">
                                  <a:avLst/>
                                </a:prstGeom>
                              </xdr:spPr>
                              <xdr:style>
                                <a:lnRef idx="1">
                                  <a:schemeClr val="accent1"/>
                                </a:lnRef>
                                <a:fillRef idx="0">
                                  <a:schemeClr val="accent1"/>
                                </a:fillRef>
                                <a:effectRef idx="0">
                                  <a:schemeClr val="accent1"/>
                                </a:effectRef>
                                <a:fontRef idx="minor">
                                  <a:schemeClr val="tx1"/>
                                </a:fontRef>
                              </xdr:style>
                            </xdr:cxnSp>
                          </xdr:grpSp>
                          <xdr:grpSp>
                            <xdr:nvGrpSpPr>
                              <xdr:cNvPr id="738" name="Group 737"/>
                              <xdr:cNvGrpSpPr/>
                            </xdr:nvGrpSpPr>
                            <xdr:grpSpPr>
                              <a:xfrm rot="16200000">
                                <a:off x="7716089" y="47333480"/>
                                <a:ext cx="166292" cy="588541"/>
                                <a:chOff x="10832224" y="48716607"/>
                                <a:chExt cx="256190" cy="884106"/>
                              </a:xfrm>
                            </xdr:grpSpPr>
                            <xdr:cxnSp macro="">
                              <xdr:nvCxnSpPr>
                                <xdr:cNvPr id="739" name="Straight Connector 738"/>
                                <xdr:cNvCxnSpPr/>
                              </xdr:nvCxnSpPr>
                              <xdr:spPr>
                                <a:xfrm>
                                  <a:off x="10925735" y="48716607"/>
                                  <a:ext cx="0" cy="351633"/>
                                </a:xfrm>
                                <a:prstGeom prst="line">
                                  <a:avLst/>
                                </a:prstGeom>
                              </xdr:spPr>
                              <xdr:style>
                                <a:lnRef idx="1">
                                  <a:schemeClr val="accent1"/>
                                </a:lnRef>
                                <a:fillRef idx="0">
                                  <a:schemeClr val="accent1"/>
                                </a:fillRef>
                                <a:effectRef idx="0">
                                  <a:schemeClr val="accent1"/>
                                </a:effectRef>
                                <a:fontRef idx="minor">
                                  <a:schemeClr val="tx1"/>
                                </a:fontRef>
                              </xdr:style>
                            </xdr:cxnSp>
                            <xdr:cxnSp macro="">
                              <xdr:nvCxnSpPr>
                                <xdr:cNvPr id="740" name="Straight Connector 739"/>
                                <xdr:cNvCxnSpPr/>
                              </xdr:nvCxnSpPr>
                              <xdr:spPr>
                                <a:xfrm>
                                  <a:off x="10925735" y="49249080"/>
                                  <a:ext cx="0" cy="351633"/>
                                </a:xfrm>
                                <a:prstGeom prst="line">
                                  <a:avLst/>
                                </a:prstGeom>
                              </xdr:spPr>
                              <xdr:style>
                                <a:lnRef idx="1">
                                  <a:schemeClr val="accent1"/>
                                </a:lnRef>
                                <a:fillRef idx="0">
                                  <a:schemeClr val="accent1"/>
                                </a:fillRef>
                                <a:effectRef idx="0">
                                  <a:schemeClr val="accent1"/>
                                </a:effectRef>
                                <a:fontRef idx="minor">
                                  <a:schemeClr val="tx1"/>
                                </a:fontRef>
                              </xdr:style>
                            </xdr:cxnSp>
                            <xdr:cxnSp macro="">
                              <xdr:nvCxnSpPr>
                                <xdr:cNvPr id="741" name="Straight Connector 740"/>
                                <xdr:cNvCxnSpPr/>
                              </xdr:nvCxnSpPr>
                              <xdr:spPr>
                                <a:xfrm>
                                  <a:off x="10832224" y="49168707"/>
                                  <a:ext cx="243052" cy="0"/>
                                </a:xfrm>
                                <a:prstGeom prst="line">
                                  <a:avLst/>
                                </a:prstGeom>
                              </xdr:spPr>
                              <xdr:style>
                                <a:lnRef idx="1">
                                  <a:schemeClr val="accent1"/>
                                </a:lnRef>
                                <a:fillRef idx="0">
                                  <a:schemeClr val="accent1"/>
                                </a:fillRef>
                                <a:effectRef idx="0">
                                  <a:schemeClr val="accent1"/>
                                </a:effectRef>
                                <a:fontRef idx="minor">
                                  <a:schemeClr val="tx1"/>
                                </a:fontRef>
                              </xdr:style>
                            </xdr:cxnSp>
                            <xdr:cxnSp macro="">
                              <xdr:nvCxnSpPr>
                                <xdr:cNvPr id="742" name="Straight Connector 741"/>
                                <xdr:cNvCxnSpPr/>
                              </xdr:nvCxnSpPr>
                              <xdr:spPr>
                                <a:xfrm>
                                  <a:off x="10924190" y="49063603"/>
                                  <a:ext cx="164224" cy="111673"/>
                                </a:xfrm>
                                <a:prstGeom prst="line">
                                  <a:avLst/>
                                </a:prstGeom>
                              </xdr:spPr>
                              <xdr:style>
                                <a:lnRef idx="1">
                                  <a:schemeClr val="accent1"/>
                                </a:lnRef>
                                <a:fillRef idx="0">
                                  <a:schemeClr val="accent1"/>
                                </a:fillRef>
                                <a:effectRef idx="0">
                                  <a:schemeClr val="accent1"/>
                                </a:effectRef>
                                <a:fontRef idx="minor">
                                  <a:schemeClr val="tx1"/>
                                </a:fontRef>
                              </xdr:style>
                            </xdr:cxnSp>
                            <xdr:cxnSp macro="">
                              <xdr:nvCxnSpPr>
                                <xdr:cNvPr id="743" name="Straight Connector 742"/>
                                <xdr:cNvCxnSpPr/>
                              </xdr:nvCxnSpPr>
                              <xdr:spPr>
                                <a:xfrm>
                                  <a:off x="10840108" y="49176590"/>
                                  <a:ext cx="97220" cy="70944"/>
                                </a:xfrm>
                                <a:prstGeom prst="line">
                                  <a:avLst/>
                                </a:prstGeom>
                              </xdr:spPr>
                              <xdr:style>
                                <a:lnRef idx="1">
                                  <a:schemeClr val="accent1"/>
                                </a:lnRef>
                                <a:fillRef idx="0">
                                  <a:schemeClr val="accent1"/>
                                </a:fillRef>
                                <a:effectRef idx="0">
                                  <a:schemeClr val="accent1"/>
                                </a:effectRef>
                                <a:fontRef idx="minor">
                                  <a:schemeClr val="tx1"/>
                                </a:fontRef>
                              </xdr:style>
                            </xdr:cxnSp>
                          </xdr:grpSp>
                          <xdr:grpSp>
                            <xdr:nvGrpSpPr>
                              <xdr:cNvPr id="744" name="Group 743"/>
                              <xdr:cNvGrpSpPr/>
                            </xdr:nvGrpSpPr>
                            <xdr:grpSpPr>
                              <a:xfrm rot="16200000">
                                <a:off x="4404364" y="49059766"/>
                                <a:ext cx="166293" cy="592792"/>
                                <a:chOff x="10832224" y="48716607"/>
                                <a:chExt cx="256190" cy="884106"/>
                              </a:xfrm>
                            </xdr:grpSpPr>
                            <xdr:cxnSp macro="">
                              <xdr:nvCxnSpPr>
                                <xdr:cNvPr id="745" name="Straight Connector 744"/>
                                <xdr:cNvCxnSpPr/>
                              </xdr:nvCxnSpPr>
                              <xdr:spPr>
                                <a:xfrm>
                                  <a:off x="10925735" y="48716607"/>
                                  <a:ext cx="0" cy="351633"/>
                                </a:xfrm>
                                <a:prstGeom prst="line">
                                  <a:avLst/>
                                </a:prstGeom>
                              </xdr:spPr>
                              <xdr:style>
                                <a:lnRef idx="1">
                                  <a:schemeClr val="accent1"/>
                                </a:lnRef>
                                <a:fillRef idx="0">
                                  <a:schemeClr val="accent1"/>
                                </a:fillRef>
                                <a:effectRef idx="0">
                                  <a:schemeClr val="accent1"/>
                                </a:effectRef>
                                <a:fontRef idx="minor">
                                  <a:schemeClr val="tx1"/>
                                </a:fontRef>
                              </xdr:style>
                            </xdr:cxnSp>
                            <xdr:cxnSp macro="">
                              <xdr:nvCxnSpPr>
                                <xdr:cNvPr id="746" name="Straight Connector 745"/>
                                <xdr:cNvCxnSpPr/>
                              </xdr:nvCxnSpPr>
                              <xdr:spPr>
                                <a:xfrm>
                                  <a:off x="10925735" y="49249080"/>
                                  <a:ext cx="0" cy="351633"/>
                                </a:xfrm>
                                <a:prstGeom prst="line">
                                  <a:avLst/>
                                </a:prstGeom>
                              </xdr:spPr>
                              <xdr:style>
                                <a:lnRef idx="1">
                                  <a:schemeClr val="accent1"/>
                                </a:lnRef>
                                <a:fillRef idx="0">
                                  <a:schemeClr val="accent1"/>
                                </a:fillRef>
                                <a:effectRef idx="0">
                                  <a:schemeClr val="accent1"/>
                                </a:effectRef>
                                <a:fontRef idx="minor">
                                  <a:schemeClr val="tx1"/>
                                </a:fontRef>
                              </xdr:style>
                            </xdr:cxnSp>
                            <xdr:cxnSp macro="">
                              <xdr:nvCxnSpPr>
                                <xdr:cNvPr id="747" name="Straight Connector 746"/>
                                <xdr:cNvCxnSpPr/>
                              </xdr:nvCxnSpPr>
                              <xdr:spPr>
                                <a:xfrm>
                                  <a:off x="10832224" y="49168707"/>
                                  <a:ext cx="243052" cy="0"/>
                                </a:xfrm>
                                <a:prstGeom prst="line">
                                  <a:avLst/>
                                </a:prstGeom>
                              </xdr:spPr>
                              <xdr:style>
                                <a:lnRef idx="1">
                                  <a:schemeClr val="accent1"/>
                                </a:lnRef>
                                <a:fillRef idx="0">
                                  <a:schemeClr val="accent1"/>
                                </a:fillRef>
                                <a:effectRef idx="0">
                                  <a:schemeClr val="accent1"/>
                                </a:effectRef>
                                <a:fontRef idx="minor">
                                  <a:schemeClr val="tx1"/>
                                </a:fontRef>
                              </xdr:style>
                            </xdr:cxnSp>
                            <xdr:cxnSp macro="">
                              <xdr:nvCxnSpPr>
                                <xdr:cNvPr id="748" name="Straight Connector 747"/>
                                <xdr:cNvCxnSpPr/>
                              </xdr:nvCxnSpPr>
                              <xdr:spPr>
                                <a:xfrm>
                                  <a:off x="10924190" y="49063603"/>
                                  <a:ext cx="164224" cy="111673"/>
                                </a:xfrm>
                                <a:prstGeom prst="line">
                                  <a:avLst/>
                                </a:prstGeom>
                              </xdr:spPr>
                              <xdr:style>
                                <a:lnRef idx="1">
                                  <a:schemeClr val="accent1"/>
                                </a:lnRef>
                                <a:fillRef idx="0">
                                  <a:schemeClr val="accent1"/>
                                </a:fillRef>
                                <a:effectRef idx="0">
                                  <a:schemeClr val="accent1"/>
                                </a:effectRef>
                                <a:fontRef idx="minor">
                                  <a:schemeClr val="tx1"/>
                                </a:fontRef>
                              </xdr:style>
                            </xdr:cxnSp>
                            <xdr:cxnSp macro="">
                              <xdr:nvCxnSpPr>
                                <xdr:cNvPr id="749" name="Straight Connector 748"/>
                                <xdr:cNvCxnSpPr/>
                              </xdr:nvCxnSpPr>
                              <xdr:spPr>
                                <a:xfrm>
                                  <a:off x="10840108" y="49176590"/>
                                  <a:ext cx="97220" cy="70944"/>
                                </a:xfrm>
                                <a:prstGeom prst="line">
                                  <a:avLst/>
                                </a:prstGeom>
                              </xdr:spPr>
                              <xdr:style>
                                <a:lnRef idx="1">
                                  <a:schemeClr val="accent1"/>
                                </a:lnRef>
                                <a:fillRef idx="0">
                                  <a:schemeClr val="accent1"/>
                                </a:fillRef>
                                <a:effectRef idx="0">
                                  <a:schemeClr val="accent1"/>
                                </a:effectRef>
                                <a:fontRef idx="minor">
                                  <a:schemeClr val="tx1"/>
                                </a:fontRef>
                              </xdr:style>
                            </xdr:cxnSp>
                          </xdr:grpSp>
                          <xdr:grpSp>
                            <xdr:nvGrpSpPr>
                              <xdr:cNvPr id="750" name="Group 749"/>
                              <xdr:cNvGrpSpPr/>
                            </xdr:nvGrpSpPr>
                            <xdr:grpSpPr>
                              <a:xfrm rot="16200000">
                                <a:off x="4401344" y="47338105"/>
                                <a:ext cx="166292" cy="592792"/>
                                <a:chOff x="10832224" y="48716607"/>
                                <a:chExt cx="256190" cy="884106"/>
                              </a:xfrm>
                            </xdr:grpSpPr>
                            <xdr:cxnSp macro="">
                              <xdr:nvCxnSpPr>
                                <xdr:cNvPr id="751" name="Straight Connector 750"/>
                                <xdr:cNvCxnSpPr/>
                              </xdr:nvCxnSpPr>
                              <xdr:spPr>
                                <a:xfrm>
                                  <a:off x="10925735" y="48716607"/>
                                  <a:ext cx="0" cy="351633"/>
                                </a:xfrm>
                                <a:prstGeom prst="line">
                                  <a:avLst/>
                                </a:prstGeom>
                              </xdr:spPr>
                              <xdr:style>
                                <a:lnRef idx="1">
                                  <a:schemeClr val="accent1"/>
                                </a:lnRef>
                                <a:fillRef idx="0">
                                  <a:schemeClr val="accent1"/>
                                </a:fillRef>
                                <a:effectRef idx="0">
                                  <a:schemeClr val="accent1"/>
                                </a:effectRef>
                                <a:fontRef idx="minor">
                                  <a:schemeClr val="tx1"/>
                                </a:fontRef>
                              </xdr:style>
                            </xdr:cxnSp>
                            <xdr:cxnSp macro="">
                              <xdr:nvCxnSpPr>
                                <xdr:cNvPr id="752" name="Straight Connector 751"/>
                                <xdr:cNvCxnSpPr/>
                              </xdr:nvCxnSpPr>
                              <xdr:spPr>
                                <a:xfrm>
                                  <a:off x="10925735" y="49249080"/>
                                  <a:ext cx="0" cy="351633"/>
                                </a:xfrm>
                                <a:prstGeom prst="line">
                                  <a:avLst/>
                                </a:prstGeom>
                              </xdr:spPr>
                              <xdr:style>
                                <a:lnRef idx="1">
                                  <a:schemeClr val="accent1"/>
                                </a:lnRef>
                                <a:fillRef idx="0">
                                  <a:schemeClr val="accent1"/>
                                </a:fillRef>
                                <a:effectRef idx="0">
                                  <a:schemeClr val="accent1"/>
                                </a:effectRef>
                                <a:fontRef idx="minor">
                                  <a:schemeClr val="tx1"/>
                                </a:fontRef>
                              </xdr:style>
                            </xdr:cxnSp>
                            <xdr:cxnSp macro="">
                              <xdr:nvCxnSpPr>
                                <xdr:cNvPr id="753" name="Straight Connector 752"/>
                                <xdr:cNvCxnSpPr/>
                              </xdr:nvCxnSpPr>
                              <xdr:spPr>
                                <a:xfrm>
                                  <a:off x="10832224" y="49168707"/>
                                  <a:ext cx="243052" cy="0"/>
                                </a:xfrm>
                                <a:prstGeom prst="line">
                                  <a:avLst/>
                                </a:prstGeom>
                              </xdr:spPr>
                              <xdr:style>
                                <a:lnRef idx="1">
                                  <a:schemeClr val="accent1"/>
                                </a:lnRef>
                                <a:fillRef idx="0">
                                  <a:schemeClr val="accent1"/>
                                </a:fillRef>
                                <a:effectRef idx="0">
                                  <a:schemeClr val="accent1"/>
                                </a:effectRef>
                                <a:fontRef idx="minor">
                                  <a:schemeClr val="tx1"/>
                                </a:fontRef>
                              </xdr:style>
                            </xdr:cxnSp>
                            <xdr:cxnSp macro="">
                              <xdr:nvCxnSpPr>
                                <xdr:cNvPr id="754" name="Straight Connector 753"/>
                                <xdr:cNvCxnSpPr/>
                              </xdr:nvCxnSpPr>
                              <xdr:spPr>
                                <a:xfrm>
                                  <a:off x="10924190" y="49063603"/>
                                  <a:ext cx="164224" cy="111673"/>
                                </a:xfrm>
                                <a:prstGeom prst="line">
                                  <a:avLst/>
                                </a:prstGeom>
                              </xdr:spPr>
                              <xdr:style>
                                <a:lnRef idx="1">
                                  <a:schemeClr val="accent1"/>
                                </a:lnRef>
                                <a:fillRef idx="0">
                                  <a:schemeClr val="accent1"/>
                                </a:fillRef>
                                <a:effectRef idx="0">
                                  <a:schemeClr val="accent1"/>
                                </a:effectRef>
                                <a:fontRef idx="minor">
                                  <a:schemeClr val="tx1"/>
                                </a:fontRef>
                              </xdr:style>
                            </xdr:cxnSp>
                            <xdr:cxnSp macro="">
                              <xdr:nvCxnSpPr>
                                <xdr:cNvPr id="755" name="Straight Connector 754"/>
                                <xdr:cNvCxnSpPr/>
                              </xdr:nvCxnSpPr>
                              <xdr:spPr>
                                <a:xfrm>
                                  <a:off x="10840108" y="49176590"/>
                                  <a:ext cx="97220" cy="70944"/>
                                </a:xfrm>
                                <a:prstGeom prst="line">
                                  <a:avLst/>
                                </a:prstGeom>
                              </xdr:spPr>
                              <xdr:style>
                                <a:lnRef idx="1">
                                  <a:schemeClr val="accent1"/>
                                </a:lnRef>
                                <a:fillRef idx="0">
                                  <a:schemeClr val="accent1"/>
                                </a:fillRef>
                                <a:effectRef idx="0">
                                  <a:schemeClr val="accent1"/>
                                </a:effectRef>
                                <a:fontRef idx="minor">
                                  <a:schemeClr val="tx1"/>
                                </a:fontRef>
                              </xdr:style>
                            </xdr:cxnSp>
                          </xdr:grpSp>
                          <xdr:grpSp>
                            <xdr:nvGrpSpPr>
                              <xdr:cNvPr id="756" name="Group 755"/>
                              <xdr:cNvGrpSpPr/>
                            </xdr:nvGrpSpPr>
                            <xdr:grpSpPr>
                              <a:xfrm rot="16200000">
                                <a:off x="1097432" y="49069773"/>
                                <a:ext cx="166293" cy="588541"/>
                                <a:chOff x="10832224" y="48716607"/>
                                <a:chExt cx="256190" cy="884106"/>
                              </a:xfrm>
                            </xdr:grpSpPr>
                            <xdr:cxnSp macro="">
                              <xdr:nvCxnSpPr>
                                <xdr:cNvPr id="757" name="Straight Connector 756"/>
                                <xdr:cNvCxnSpPr/>
                              </xdr:nvCxnSpPr>
                              <xdr:spPr>
                                <a:xfrm>
                                  <a:off x="10925735" y="48716607"/>
                                  <a:ext cx="0" cy="351633"/>
                                </a:xfrm>
                                <a:prstGeom prst="line">
                                  <a:avLst/>
                                </a:prstGeom>
                              </xdr:spPr>
                              <xdr:style>
                                <a:lnRef idx="1">
                                  <a:schemeClr val="accent1"/>
                                </a:lnRef>
                                <a:fillRef idx="0">
                                  <a:schemeClr val="accent1"/>
                                </a:fillRef>
                                <a:effectRef idx="0">
                                  <a:schemeClr val="accent1"/>
                                </a:effectRef>
                                <a:fontRef idx="minor">
                                  <a:schemeClr val="tx1"/>
                                </a:fontRef>
                              </xdr:style>
                            </xdr:cxnSp>
                            <xdr:cxnSp macro="">
                              <xdr:nvCxnSpPr>
                                <xdr:cNvPr id="758" name="Straight Connector 757"/>
                                <xdr:cNvCxnSpPr/>
                              </xdr:nvCxnSpPr>
                              <xdr:spPr>
                                <a:xfrm>
                                  <a:off x="10925735" y="49249080"/>
                                  <a:ext cx="0" cy="351633"/>
                                </a:xfrm>
                                <a:prstGeom prst="line">
                                  <a:avLst/>
                                </a:prstGeom>
                              </xdr:spPr>
                              <xdr:style>
                                <a:lnRef idx="1">
                                  <a:schemeClr val="accent1"/>
                                </a:lnRef>
                                <a:fillRef idx="0">
                                  <a:schemeClr val="accent1"/>
                                </a:fillRef>
                                <a:effectRef idx="0">
                                  <a:schemeClr val="accent1"/>
                                </a:effectRef>
                                <a:fontRef idx="minor">
                                  <a:schemeClr val="tx1"/>
                                </a:fontRef>
                              </xdr:style>
                            </xdr:cxnSp>
                            <xdr:cxnSp macro="">
                              <xdr:nvCxnSpPr>
                                <xdr:cNvPr id="759" name="Straight Connector 758"/>
                                <xdr:cNvCxnSpPr/>
                              </xdr:nvCxnSpPr>
                              <xdr:spPr>
                                <a:xfrm>
                                  <a:off x="10832224" y="49168707"/>
                                  <a:ext cx="243052" cy="0"/>
                                </a:xfrm>
                                <a:prstGeom prst="line">
                                  <a:avLst/>
                                </a:prstGeom>
                              </xdr:spPr>
                              <xdr:style>
                                <a:lnRef idx="1">
                                  <a:schemeClr val="accent1"/>
                                </a:lnRef>
                                <a:fillRef idx="0">
                                  <a:schemeClr val="accent1"/>
                                </a:fillRef>
                                <a:effectRef idx="0">
                                  <a:schemeClr val="accent1"/>
                                </a:effectRef>
                                <a:fontRef idx="minor">
                                  <a:schemeClr val="tx1"/>
                                </a:fontRef>
                              </xdr:style>
                            </xdr:cxnSp>
                            <xdr:cxnSp macro="">
                              <xdr:nvCxnSpPr>
                                <xdr:cNvPr id="760" name="Straight Connector 759"/>
                                <xdr:cNvCxnSpPr/>
                              </xdr:nvCxnSpPr>
                              <xdr:spPr>
                                <a:xfrm>
                                  <a:off x="10924190" y="49063603"/>
                                  <a:ext cx="164224" cy="111673"/>
                                </a:xfrm>
                                <a:prstGeom prst="line">
                                  <a:avLst/>
                                </a:prstGeom>
                              </xdr:spPr>
                              <xdr:style>
                                <a:lnRef idx="1">
                                  <a:schemeClr val="accent1"/>
                                </a:lnRef>
                                <a:fillRef idx="0">
                                  <a:schemeClr val="accent1"/>
                                </a:fillRef>
                                <a:effectRef idx="0">
                                  <a:schemeClr val="accent1"/>
                                </a:effectRef>
                                <a:fontRef idx="minor">
                                  <a:schemeClr val="tx1"/>
                                </a:fontRef>
                              </xdr:style>
                            </xdr:cxnSp>
                            <xdr:cxnSp macro="">
                              <xdr:nvCxnSpPr>
                                <xdr:cNvPr id="761" name="Straight Connector 760"/>
                                <xdr:cNvCxnSpPr/>
                              </xdr:nvCxnSpPr>
                              <xdr:spPr>
                                <a:xfrm>
                                  <a:off x="10840108" y="49176590"/>
                                  <a:ext cx="97220" cy="70944"/>
                                </a:xfrm>
                                <a:prstGeom prst="line">
                                  <a:avLst/>
                                </a:prstGeom>
                              </xdr:spPr>
                              <xdr:style>
                                <a:lnRef idx="1">
                                  <a:schemeClr val="accent1"/>
                                </a:lnRef>
                                <a:fillRef idx="0">
                                  <a:schemeClr val="accent1"/>
                                </a:fillRef>
                                <a:effectRef idx="0">
                                  <a:schemeClr val="accent1"/>
                                </a:effectRef>
                                <a:fontRef idx="minor">
                                  <a:schemeClr val="tx1"/>
                                </a:fontRef>
                              </xdr:style>
                            </xdr:cxnSp>
                          </xdr:grpSp>
                          <xdr:grpSp>
                            <xdr:nvGrpSpPr>
                              <xdr:cNvPr id="762" name="Group 761"/>
                              <xdr:cNvGrpSpPr/>
                            </xdr:nvGrpSpPr>
                            <xdr:grpSpPr>
                              <a:xfrm rot="16200000">
                                <a:off x="1085608" y="47336106"/>
                                <a:ext cx="166292" cy="588541"/>
                                <a:chOff x="10832224" y="48716607"/>
                                <a:chExt cx="256190" cy="884106"/>
                              </a:xfrm>
                            </xdr:grpSpPr>
                            <xdr:cxnSp macro="">
                              <xdr:nvCxnSpPr>
                                <xdr:cNvPr id="763" name="Straight Connector 762"/>
                                <xdr:cNvCxnSpPr/>
                              </xdr:nvCxnSpPr>
                              <xdr:spPr>
                                <a:xfrm>
                                  <a:off x="10925735" y="48716607"/>
                                  <a:ext cx="0" cy="351633"/>
                                </a:xfrm>
                                <a:prstGeom prst="line">
                                  <a:avLst/>
                                </a:prstGeom>
                              </xdr:spPr>
                              <xdr:style>
                                <a:lnRef idx="1">
                                  <a:schemeClr val="accent1"/>
                                </a:lnRef>
                                <a:fillRef idx="0">
                                  <a:schemeClr val="accent1"/>
                                </a:fillRef>
                                <a:effectRef idx="0">
                                  <a:schemeClr val="accent1"/>
                                </a:effectRef>
                                <a:fontRef idx="minor">
                                  <a:schemeClr val="tx1"/>
                                </a:fontRef>
                              </xdr:style>
                            </xdr:cxnSp>
                            <xdr:cxnSp macro="">
                              <xdr:nvCxnSpPr>
                                <xdr:cNvPr id="764" name="Straight Connector 763"/>
                                <xdr:cNvCxnSpPr/>
                              </xdr:nvCxnSpPr>
                              <xdr:spPr>
                                <a:xfrm>
                                  <a:off x="10925735" y="49249080"/>
                                  <a:ext cx="0" cy="351633"/>
                                </a:xfrm>
                                <a:prstGeom prst="line">
                                  <a:avLst/>
                                </a:prstGeom>
                              </xdr:spPr>
                              <xdr:style>
                                <a:lnRef idx="1">
                                  <a:schemeClr val="accent1"/>
                                </a:lnRef>
                                <a:fillRef idx="0">
                                  <a:schemeClr val="accent1"/>
                                </a:fillRef>
                                <a:effectRef idx="0">
                                  <a:schemeClr val="accent1"/>
                                </a:effectRef>
                                <a:fontRef idx="minor">
                                  <a:schemeClr val="tx1"/>
                                </a:fontRef>
                              </xdr:style>
                            </xdr:cxnSp>
                            <xdr:cxnSp macro="">
                              <xdr:nvCxnSpPr>
                                <xdr:cNvPr id="765" name="Straight Connector 764"/>
                                <xdr:cNvCxnSpPr/>
                              </xdr:nvCxnSpPr>
                              <xdr:spPr>
                                <a:xfrm>
                                  <a:off x="10832224" y="49168707"/>
                                  <a:ext cx="243052" cy="0"/>
                                </a:xfrm>
                                <a:prstGeom prst="line">
                                  <a:avLst/>
                                </a:prstGeom>
                              </xdr:spPr>
                              <xdr:style>
                                <a:lnRef idx="1">
                                  <a:schemeClr val="accent1"/>
                                </a:lnRef>
                                <a:fillRef idx="0">
                                  <a:schemeClr val="accent1"/>
                                </a:fillRef>
                                <a:effectRef idx="0">
                                  <a:schemeClr val="accent1"/>
                                </a:effectRef>
                                <a:fontRef idx="minor">
                                  <a:schemeClr val="tx1"/>
                                </a:fontRef>
                              </xdr:style>
                            </xdr:cxnSp>
                            <xdr:cxnSp macro="">
                              <xdr:nvCxnSpPr>
                                <xdr:cNvPr id="766" name="Straight Connector 765"/>
                                <xdr:cNvCxnSpPr/>
                              </xdr:nvCxnSpPr>
                              <xdr:spPr>
                                <a:xfrm>
                                  <a:off x="10924190" y="49063603"/>
                                  <a:ext cx="164224" cy="111673"/>
                                </a:xfrm>
                                <a:prstGeom prst="line">
                                  <a:avLst/>
                                </a:prstGeom>
                              </xdr:spPr>
                              <xdr:style>
                                <a:lnRef idx="1">
                                  <a:schemeClr val="accent1"/>
                                </a:lnRef>
                                <a:fillRef idx="0">
                                  <a:schemeClr val="accent1"/>
                                </a:fillRef>
                                <a:effectRef idx="0">
                                  <a:schemeClr val="accent1"/>
                                </a:effectRef>
                                <a:fontRef idx="minor">
                                  <a:schemeClr val="tx1"/>
                                </a:fontRef>
                              </xdr:style>
                            </xdr:cxnSp>
                            <xdr:cxnSp macro="">
                              <xdr:nvCxnSpPr>
                                <xdr:cNvPr id="767" name="Straight Connector 766"/>
                                <xdr:cNvCxnSpPr/>
                              </xdr:nvCxnSpPr>
                              <xdr:spPr>
                                <a:xfrm>
                                  <a:off x="10840108" y="49176590"/>
                                  <a:ext cx="97220" cy="70944"/>
                                </a:xfrm>
                                <a:prstGeom prst="line">
                                  <a:avLst/>
                                </a:prstGeom>
                              </xdr:spPr>
                              <xdr:style>
                                <a:lnRef idx="1">
                                  <a:schemeClr val="accent1"/>
                                </a:lnRef>
                                <a:fillRef idx="0">
                                  <a:schemeClr val="accent1"/>
                                </a:fillRef>
                                <a:effectRef idx="0">
                                  <a:schemeClr val="accent1"/>
                                </a:effectRef>
                                <a:fontRef idx="minor">
                                  <a:schemeClr val="tx1"/>
                                </a:fontRef>
                              </xdr:style>
                            </xdr:cxnSp>
                          </xdr:grpSp>
                          <xdr:grpSp>
                            <xdr:nvGrpSpPr>
                              <xdr:cNvPr id="96" name="Group 95"/>
                              <xdr:cNvGrpSpPr/>
                            </xdr:nvGrpSpPr>
                            <xdr:grpSpPr>
                              <a:xfrm>
                                <a:off x="1019735" y="47344853"/>
                                <a:ext cx="7958578" cy="2072528"/>
                                <a:chOff x="1019735" y="47344853"/>
                                <a:chExt cx="7958578" cy="2072528"/>
                              </a:xfrm>
                            </xdr:grpSpPr>
                            <xdr:grpSp>
                              <xdr:nvGrpSpPr>
                                <xdr:cNvPr id="95" name="Group 94"/>
                                <xdr:cNvGrpSpPr/>
                              </xdr:nvGrpSpPr>
                              <xdr:grpSpPr>
                                <a:xfrm>
                                  <a:off x="1019735" y="47616997"/>
                                  <a:ext cx="7958578" cy="1800384"/>
                                  <a:chOff x="1019735" y="47616997"/>
                                  <a:chExt cx="7958578" cy="1800384"/>
                                </a:xfrm>
                              </xdr:grpSpPr>
                              <xdr:grpSp>
                                <xdr:nvGrpSpPr>
                                  <xdr:cNvPr id="91" name="Group 90"/>
                                  <xdr:cNvGrpSpPr/>
                                </xdr:nvGrpSpPr>
                                <xdr:grpSpPr>
                                  <a:xfrm>
                                    <a:off x="1019735" y="47641372"/>
                                    <a:ext cx="7958578" cy="1776009"/>
                                    <a:chOff x="1019735" y="47641372"/>
                                    <a:chExt cx="7958578" cy="1776009"/>
                                  </a:xfrm>
                                </xdr:grpSpPr>
                                <xdr:grpSp>
                                  <xdr:nvGrpSpPr>
                                    <xdr:cNvPr id="85" name="Group 84"/>
                                    <xdr:cNvGrpSpPr/>
                                  </xdr:nvGrpSpPr>
                                  <xdr:grpSpPr>
                                    <a:xfrm>
                                      <a:off x="1019735" y="47641372"/>
                                      <a:ext cx="7958578" cy="1765363"/>
                                      <a:chOff x="1026938" y="48805983"/>
                                      <a:chExt cx="7953776" cy="1821392"/>
                                    </a:xfrm>
                                  </xdr:grpSpPr>
                                  <xdr:cxnSp macro="">
                                    <xdr:nvCxnSpPr>
                                      <xdr:cNvPr id="23" name="Straight Connector 22"/>
                                      <xdr:cNvCxnSpPr/>
                                    </xdr:nvCxnSpPr>
                                    <xdr:spPr>
                                      <a:xfrm>
                                        <a:off x="1026938" y="48808821"/>
                                        <a:ext cx="0" cy="1818554"/>
                                      </a:xfrm>
                                      <a:prstGeom prst="line">
                                        <a:avLst/>
                                      </a:prstGeom>
                                    </xdr:spPr>
                                    <xdr:style>
                                      <a:lnRef idx="1">
                                        <a:schemeClr val="accent1"/>
                                      </a:lnRef>
                                      <a:fillRef idx="0">
                                        <a:schemeClr val="accent1"/>
                                      </a:fillRef>
                                      <a:effectRef idx="0">
                                        <a:schemeClr val="accent1"/>
                                      </a:effectRef>
                                      <a:fontRef idx="minor">
                                        <a:schemeClr val="tx1"/>
                                      </a:fontRef>
                                    </xdr:style>
                                  </xdr:cxnSp>
                                  <xdr:cxnSp macro="">
                                    <xdr:nvCxnSpPr>
                                      <xdr:cNvPr id="712" name="Straight Connector 711"/>
                                      <xdr:cNvCxnSpPr/>
                                    </xdr:nvCxnSpPr>
                                    <xdr:spPr>
                                      <a:xfrm>
                                        <a:off x="1342164" y="48825386"/>
                                        <a:ext cx="0" cy="590918"/>
                                      </a:xfrm>
                                      <a:prstGeom prst="line">
                                        <a:avLst/>
                                      </a:prstGeom>
                                    </xdr:spPr>
                                    <xdr:style>
                                      <a:lnRef idx="1">
                                        <a:schemeClr val="accent1"/>
                                      </a:lnRef>
                                      <a:fillRef idx="0">
                                        <a:schemeClr val="accent1"/>
                                      </a:fillRef>
                                      <a:effectRef idx="0">
                                        <a:schemeClr val="accent1"/>
                                      </a:effectRef>
                                      <a:fontRef idx="minor">
                                        <a:schemeClr val="tx1"/>
                                      </a:fontRef>
                                    </xdr:style>
                                  </xdr:cxnSp>
                                  <xdr:cxnSp macro="">
                                    <xdr:nvCxnSpPr>
                                      <xdr:cNvPr id="36" name="Straight Connector 35"/>
                                      <xdr:cNvCxnSpPr/>
                                    </xdr:nvCxnSpPr>
                                    <xdr:spPr>
                                      <a:xfrm>
                                        <a:off x="1341191" y="49407536"/>
                                        <a:ext cx="2966949" cy="0"/>
                                      </a:xfrm>
                                      <a:prstGeom prst="line">
                                        <a:avLst/>
                                      </a:prstGeom>
                                    </xdr:spPr>
                                    <xdr:style>
                                      <a:lnRef idx="1">
                                        <a:schemeClr val="accent1"/>
                                      </a:lnRef>
                                      <a:fillRef idx="0">
                                        <a:schemeClr val="accent1"/>
                                      </a:fillRef>
                                      <a:effectRef idx="0">
                                        <a:schemeClr val="accent1"/>
                                      </a:effectRef>
                                      <a:fontRef idx="minor">
                                        <a:schemeClr val="tx1"/>
                                      </a:fontRef>
                                    </xdr:style>
                                  </xdr:cxnSp>
                                  <xdr:cxnSp macro="">
                                    <xdr:nvCxnSpPr>
                                      <xdr:cNvPr id="713" name="Straight Connector 712"/>
                                      <xdr:cNvCxnSpPr/>
                                    </xdr:nvCxnSpPr>
                                    <xdr:spPr>
                                      <a:xfrm>
                                        <a:off x="1336222" y="50000099"/>
                                        <a:ext cx="2966949" cy="0"/>
                                      </a:xfrm>
                                      <a:prstGeom prst="line">
                                        <a:avLst/>
                                      </a:prstGeom>
                                    </xdr:spPr>
                                    <xdr:style>
                                      <a:lnRef idx="1">
                                        <a:schemeClr val="accent1"/>
                                      </a:lnRef>
                                      <a:fillRef idx="0">
                                        <a:schemeClr val="accent1"/>
                                      </a:fillRef>
                                      <a:effectRef idx="0">
                                        <a:schemeClr val="accent1"/>
                                      </a:effectRef>
                                      <a:fontRef idx="minor">
                                        <a:schemeClr val="tx1"/>
                                      </a:fontRef>
                                    </xdr:style>
                                  </xdr:cxnSp>
                                  <xdr:cxnSp macro="">
                                    <xdr:nvCxnSpPr>
                                      <xdr:cNvPr id="714" name="Straight Connector 713"/>
                                      <xdr:cNvCxnSpPr/>
                                    </xdr:nvCxnSpPr>
                                    <xdr:spPr>
                                      <a:xfrm>
                                        <a:off x="1328912" y="50000098"/>
                                        <a:ext cx="0" cy="590917"/>
                                      </a:xfrm>
                                      <a:prstGeom prst="line">
                                        <a:avLst/>
                                      </a:prstGeom>
                                    </xdr:spPr>
                                    <xdr:style>
                                      <a:lnRef idx="1">
                                        <a:schemeClr val="accent1"/>
                                      </a:lnRef>
                                      <a:fillRef idx="0">
                                        <a:schemeClr val="accent1"/>
                                      </a:fillRef>
                                      <a:effectRef idx="0">
                                        <a:schemeClr val="accent1"/>
                                      </a:effectRef>
                                      <a:fontRef idx="minor">
                                        <a:schemeClr val="tx1"/>
                                      </a:fontRef>
                                    </xdr:style>
                                  </xdr:cxnSp>
                                  <xdr:cxnSp macro="">
                                    <xdr:nvCxnSpPr>
                                      <xdr:cNvPr id="715" name="Straight Connector 714"/>
                                      <xdr:cNvCxnSpPr/>
                                    </xdr:nvCxnSpPr>
                                    <xdr:spPr>
                                      <a:xfrm>
                                        <a:off x="4304143" y="48828700"/>
                                        <a:ext cx="0" cy="590918"/>
                                      </a:xfrm>
                                      <a:prstGeom prst="line">
                                        <a:avLst/>
                                      </a:prstGeom>
                                    </xdr:spPr>
                                    <xdr:style>
                                      <a:lnRef idx="1">
                                        <a:schemeClr val="accent1"/>
                                      </a:lnRef>
                                      <a:fillRef idx="0">
                                        <a:schemeClr val="accent1"/>
                                      </a:fillRef>
                                      <a:effectRef idx="0">
                                        <a:schemeClr val="accent1"/>
                                      </a:effectRef>
                                      <a:fontRef idx="minor">
                                        <a:schemeClr val="tx1"/>
                                      </a:fontRef>
                                    </xdr:style>
                                  </xdr:cxnSp>
                                  <xdr:cxnSp macro="">
                                    <xdr:nvCxnSpPr>
                                      <xdr:cNvPr id="716" name="Straight Connector 715"/>
                                      <xdr:cNvCxnSpPr/>
                                    </xdr:nvCxnSpPr>
                                    <xdr:spPr>
                                      <a:xfrm>
                                        <a:off x="4292074" y="50003412"/>
                                        <a:ext cx="0" cy="590917"/>
                                      </a:xfrm>
                                      <a:prstGeom prst="line">
                                        <a:avLst/>
                                      </a:prstGeom>
                                    </xdr:spPr>
                                    <xdr:style>
                                      <a:lnRef idx="1">
                                        <a:schemeClr val="accent1"/>
                                      </a:lnRef>
                                      <a:fillRef idx="0">
                                        <a:schemeClr val="accent1"/>
                                      </a:fillRef>
                                      <a:effectRef idx="0">
                                        <a:schemeClr val="accent1"/>
                                      </a:effectRef>
                                      <a:fontRef idx="minor">
                                        <a:schemeClr val="tx1"/>
                                      </a:fontRef>
                                    </xdr:style>
                                  </xdr:cxnSp>
                                  <xdr:cxnSp macro="">
                                    <xdr:nvCxnSpPr>
                                      <xdr:cNvPr id="717" name="Straight Connector 716"/>
                                      <xdr:cNvCxnSpPr/>
                                    </xdr:nvCxnSpPr>
                                    <xdr:spPr>
                                      <a:xfrm>
                                        <a:off x="4647043" y="48805983"/>
                                        <a:ext cx="0" cy="590918"/>
                                      </a:xfrm>
                                      <a:prstGeom prst="line">
                                        <a:avLst/>
                                      </a:prstGeom>
                                    </xdr:spPr>
                                    <xdr:style>
                                      <a:lnRef idx="1">
                                        <a:schemeClr val="accent1"/>
                                      </a:lnRef>
                                      <a:fillRef idx="0">
                                        <a:schemeClr val="accent1"/>
                                      </a:fillRef>
                                      <a:effectRef idx="0">
                                        <a:schemeClr val="accent1"/>
                                      </a:effectRef>
                                      <a:fontRef idx="minor">
                                        <a:schemeClr val="tx1"/>
                                      </a:fontRef>
                                    </xdr:style>
                                  </xdr:cxnSp>
                                  <xdr:cxnSp macro="">
                                    <xdr:nvCxnSpPr>
                                      <xdr:cNvPr id="718" name="Straight Connector 717"/>
                                      <xdr:cNvCxnSpPr/>
                                    </xdr:nvCxnSpPr>
                                    <xdr:spPr>
                                      <a:xfrm>
                                        <a:off x="4650356" y="49998443"/>
                                        <a:ext cx="0" cy="590917"/>
                                      </a:xfrm>
                                      <a:prstGeom prst="line">
                                        <a:avLst/>
                                      </a:prstGeom>
                                    </xdr:spPr>
                                    <xdr:style>
                                      <a:lnRef idx="1">
                                        <a:schemeClr val="accent1"/>
                                      </a:lnRef>
                                      <a:fillRef idx="0">
                                        <a:schemeClr val="accent1"/>
                                      </a:fillRef>
                                      <a:effectRef idx="0">
                                        <a:schemeClr val="accent1"/>
                                      </a:effectRef>
                                      <a:fontRef idx="minor">
                                        <a:schemeClr val="tx1"/>
                                      </a:fontRef>
                                    </xdr:style>
                                  </xdr:cxnSp>
                                  <xdr:cxnSp macro="">
                                    <xdr:nvCxnSpPr>
                                      <xdr:cNvPr id="719" name="Straight Connector 718"/>
                                      <xdr:cNvCxnSpPr/>
                                    </xdr:nvCxnSpPr>
                                    <xdr:spPr>
                                      <a:xfrm>
                                        <a:off x="4659323" y="49401384"/>
                                        <a:ext cx="2972866" cy="0"/>
                                      </a:xfrm>
                                      <a:prstGeom prst="line">
                                        <a:avLst/>
                                      </a:prstGeom>
                                    </xdr:spPr>
                                    <xdr:style>
                                      <a:lnRef idx="1">
                                        <a:schemeClr val="accent1"/>
                                      </a:lnRef>
                                      <a:fillRef idx="0">
                                        <a:schemeClr val="accent1"/>
                                      </a:fillRef>
                                      <a:effectRef idx="0">
                                        <a:schemeClr val="accent1"/>
                                      </a:effectRef>
                                      <a:fontRef idx="minor">
                                        <a:schemeClr val="tx1"/>
                                      </a:fontRef>
                                    </xdr:style>
                                  </xdr:cxnSp>
                                  <xdr:cxnSp macro="">
                                    <xdr:nvCxnSpPr>
                                      <xdr:cNvPr id="720" name="Straight Connector 719"/>
                                      <xdr:cNvCxnSpPr/>
                                    </xdr:nvCxnSpPr>
                                    <xdr:spPr>
                                      <a:xfrm>
                                        <a:off x="4654354" y="49995130"/>
                                        <a:ext cx="2972866" cy="0"/>
                                      </a:xfrm>
                                      <a:prstGeom prst="line">
                                        <a:avLst/>
                                      </a:prstGeom>
                                    </xdr:spPr>
                                    <xdr:style>
                                      <a:lnRef idx="1">
                                        <a:schemeClr val="accent1"/>
                                      </a:lnRef>
                                      <a:fillRef idx="0">
                                        <a:schemeClr val="accent1"/>
                                      </a:fillRef>
                                      <a:effectRef idx="0">
                                        <a:schemeClr val="accent1"/>
                                      </a:effectRef>
                                      <a:fontRef idx="minor">
                                        <a:schemeClr val="tx1"/>
                                      </a:fontRef>
                                    </xdr:style>
                                  </xdr:cxnSp>
                                  <xdr:cxnSp macro="">
                                    <xdr:nvCxnSpPr>
                                      <xdr:cNvPr id="721" name="Straight Connector 720"/>
                                      <xdr:cNvCxnSpPr/>
                                    </xdr:nvCxnSpPr>
                                    <xdr:spPr>
                                      <a:xfrm>
                                        <a:off x="7631505" y="48818761"/>
                                        <a:ext cx="0" cy="590918"/>
                                      </a:xfrm>
                                      <a:prstGeom prst="line">
                                        <a:avLst/>
                                      </a:prstGeom>
                                    </xdr:spPr>
                                    <xdr:style>
                                      <a:lnRef idx="1">
                                        <a:schemeClr val="accent1"/>
                                      </a:lnRef>
                                      <a:fillRef idx="0">
                                        <a:schemeClr val="accent1"/>
                                      </a:fillRef>
                                      <a:effectRef idx="0">
                                        <a:schemeClr val="accent1"/>
                                      </a:effectRef>
                                      <a:fontRef idx="minor">
                                        <a:schemeClr val="tx1"/>
                                      </a:fontRef>
                                    </xdr:style>
                                  </xdr:cxnSp>
                                  <xdr:cxnSp macro="">
                                    <xdr:nvCxnSpPr>
                                      <xdr:cNvPr id="722" name="Straight Connector 721"/>
                                      <xdr:cNvCxnSpPr/>
                                    </xdr:nvCxnSpPr>
                                    <xdr:spPr>
                                      <a:xfrm>
                                        <a:off x="7634818" y="50011221"/>
                                        <a:ext cx="0" cy="589734"/>
                                      </a:xfrm>
                                      <a:prstGeom prst="line">
                                        <a:avLst/>
                                      </a:prstGeom>
                                    </xdr:spPr>
                                    <xdr:style>
                                      <a:lnRef idx="1">
                                        <a:schemeClr val="accent1"/>
                                      </a:lnRef>
                                      <a:fillRef idx="0">
                                        <a:schemeClr val="accent1"/>
                                      </a:fillRef>
                                      <a:effectRef idx="0">
                                        <a:schemeClr val="accent1"/>
                                      </a:effectRef>
                                      <a:fontRef idx="minor">
                                        <a:schemeClr val="tx1"/>
                                      </a:fontRef>
                                    </xdr:style>
                                  </xdr:cxnSp>
                                  <xdr:cxnSp macro="">
                                    <xdr:nvCxnSpPr>
                                      <xdr:cNvPr id="726" name="Straight Connector 725"/>
                                      <xdr:cNvCxnSpPr/>
                                    </xdr:nvCxnSpPr>
                                    <xdr:spPr>
                                      <a:xfrm>
                                        <a:off x="7937961" y="48818762"/>
                                        <a:ext cx="0" cy="590918"/>
                                      </a:xfrm>
                                      <a:prstGeom prst="line">
                                        <a:avLst/>
                                      </a:prstGeom>
                                    </xdr:spPr>
                                    <xdr:style>
                                      <a:lnRef idx="1">
                                        <a:schemeClr val="accent1"/>
                                      </a:lnRef>
                                      <a:fillRef idx="0">
                                        <a:schemeClr val="accent1"/>
                                      </a:fillRef>
                                      <a:effectRef idx="0">
                                        <a:schemeClr val="accent1"/>
                                      </a:effectRef>
                                      <a:fontRef idx="minor">
                                        <a:schemeClr val="tx1"/>
                                      </a:fontRef>
                                    </xdr:style>
                                  </xdr:cxnSp>
                                  <xdr:cxnSp macro="">
                                    <xdr:nvCxnSpPr>
                                      <xdr:cNvPr id="727" name="Straight Connector 726"/>
                                      <xdr:cNvCxnSpPr/>
                                    </xdr:nvCxnSpPr>
                                    <xdr:spPr>
                                      <a:xfrm>
                                        <a:off x="7941274" y="50011222"/>
                                        <a:ext cx="0" cy="589734"/>
                                      </a:xfrm>
                                      <a:prstGeom prst="line">
                                        <a:avLst/>
                                      </a:prstGeom>
                                    </xdr:spPr>
                                    <xdr:style>
                                      <a:lnRef idx="1">
                                        <a:schemeClr val="accent1"/>
                                      </a:lnRef>
                                      <a:fillRef idx="0">
                                        <a:schemeClr val="accent1"/>
                                      </a:fillRef>
                                      <a:effectRef idx="0">
                                        <a:schemeClr val="accent1"/>
                                      </a:effectRef>
                                      <a:fontRef idx="minor">
                                        <a:schemeClr val="tx1"/>
                                      </a:fontRef>
                                    </xdr:style>
                                  </xdr:cxnSp>
                                  <xdr:cxnSp macro="">
                                    <xdr:nvCxnSpPr>
                                      <xdr:cNvPr id="728" name="Straight Connector 727"/>
                                      <xdr:cNvCxnSpPr/>
                                    </xdr:nvCxnSpPr>
                                    <xdr:spPr>
                                      <a:xfrm>
                                        <a:off x="7950241" y="49414163"/>
                                        <a:ext cx="1030473" cy="0"/>
                                      </a:xfrm>
                                      <a:prstGeom prst="line">
                                        <a:avLst/>
                                      </a:prstGeom>
                                    </xdr:spPr>
                                    <xdr:style>
                                      <a:lnRef idx="1">
                                        <a:schemeClr val="accent1"/>
                                      </a:lnRef>
                                      <a:fillRef idx="0">
                                        <a:schemeClr val="accent1"/>
                                      </a:fillRef>
                                      <a:effectRef idx="0">
                                        <a:schemeClr val="accent1"/>
                                      </a:effectRef>
                                      <a:fontRef idx="minor">
                                        <a:schemeClr val="tx1"/>
                                      </a:fontRef>
                                    </xdr:style>
                                  </xdr:cxnSp>
                                  <xdr:cxnSp macro="">
                                    <xdr:nvCxnSpPr>
                                      <xdr:cNvPr id="729" name="Straight Connector 728"/>
                                      <xdr:cNvCxnSpPr/>
                                    </xdr:nvCxnSpPr>
                                    <xdr:spPr>
                                      <a:xfrm>
                                        <a:off x="7945272" y="50007909"/>
                                        <a:ext cx="1021835" cy="0"/>
                                      </a:xfrm>
                                      <a:prstGeom prst="line">
                                        <a:avLst/>
                                      </a:prstGeom>
                                    </xdr:spPr>
                                    <xdr:style>
                                      <a:lnRef idx="1">
                                        <a:schemeClr val="accent1"/>
                                      </a:lnRef>
                                      <a:fillRef idx="0">
                                        <a:schemeClr val="accent1"/>
                                      </a:fillRef>
                                      <a:effectRef idx="0">
                                        <a:schemeClr val="accent1"/>
                                      </a:effectRef>
                                      <a:fontRef idx="minor">
                                        <a:schemeClr val="tx1"/>
                                      </a:fontRef>
                                    </xdr:style>
                                  </xdr:cxnSp>
                                </xdr:grpSp>
                                <xdr:grpSp>
                                  <xdr:nvGrpSpPr>
                                    <xdr:cNvPr id="89" name="Group 88"/>
                                    <xdr:cNvGrpSpPr/>
                                  </xdr:nvGrpSpPr>
                                  <xdr:grpSpPr>
                                    <a:xfrm>
                                      <a:off x="1878107" y="48666456"/>
                                      <a:ext cx="4215091" cy="750925"/>
                                      <a:chOff x="1878107" y="48666456"/>
                                      <a:chExt cx="4215091" cy="750925"/>
                                    </a:xfrm>
                                  </xdr:grpSpPr>
                                  <xdr:cxnSp macro="">
                                    <xdr:nvCxnSpPr>
                                      <xdr:cNvPr id="830" name="Straight Arrow Connector 829"/>
                                      <xdr:cNvCxnSpPr/>
                                    </xdr:nvCxnSpPr>
                                    <xdr:spPr>
                                      <a:xfrm flipV="1">
                                        <a:off x="2149868" y="48747822"/>
                                        <a:ext cx="0" cy="427503"/>
                                      </a:xfrm>
                                      <a:prstGeom prst="straightConnector1">
                                        <a:avLst/>
                                      </a:prstGeom>
                                      <a:ln>
                                        <a:solidFill>
                                          <a:srgbClr val="CC6600"/>
                                        </a:solidFill>
                                        <a:tailEnd type="arrow"/>
                                      </a:ln>
                                    </xdr:spPr>
                                    <xdr:style>
                                      <a:lnRef idx="1">
                                        <a:schemeClr val="accent1"/>
                                      </a:lnRef>
                                      <a:fillRef idx="0">
                                        <a:schemeClr val="accent1"/>
                                      </a:fillRef>
                                      <a:effectRef idx="0">
                                        <a:schemeClr val="accent1"/>
                                      </a:effectRef>
                                      <a:fontRef idx="minor">
                                        <a:schemeClr val="tx1"/>
                                      </a:fontRef>
                                    </xdr:style>
                                  </xdr:cxnSp>
                                  <xdr:cxnSp macro="">
                                    <xdr:nvCxnSpPr>
                                      <xdr:cNvPr id="831" name="Straight Connector 830"/>
                                      <xdr:cNvCxnSpPr/>
                                    </xdr:nvCxnSpPr>
                                    <xdr:spPr>
                                      <a:xfrm>
                                        <a:off x="2144824" y="49172523"/>
                                        <a:ext cx="672353" cy="0"/>
                                      </a:xfrm>
                                      <a:prstGeom prst="line">
                                        <a:avLst/>
                                      </a:prstGeom>
                                      <a:ln>
                                        <a:solidFill>
                                          <a:srgbClr val="CC6600"/>
                                        </a:solidFill>
                                      </a:ln>
                                    </xdr:spPr>
                                    <xdr:style>
                                      <a:lnRef idx="1">
                                        <a:schemeClr val="accent1"/>
                                      </a:lnRef>
                                      <a:fillRef idx="0">
                                        <a:schemeClr val="accent1"/>
                                      </a:fillRef>
                                      <a:effectRef idx="0">
                                        <a:schemeClr val="accent1"/>
                                      </a:effectRef>
                                      <a:fontRef idx="minor">
                                        <a:schemeClr val="tx1"/>
                                      </a:fontRef>
                                    </xdr:style>
                                  </xdr:cxnSp>
                                  <xdr:cxnSp macro="">
                                    <xdr:nvCxnSpPr>
                                      <xdr:cNvPr id="840" name="Straight Arrow Connector 839"/>
                                      <xdr:cNvCxnSpPr/>
                                    </xdr:nvCxnSpPr>
                                    <xdr:spPr>
                                      <a:xfrm flipV="1">
                                        <a:off x="1878107" y="48666456"/>
                                        <a:ext cx="0" cy="734543"/>
                                      </a:xfrm>
                                      <a:prstGeom prst="straightConnector1">
                                        <a:avLst/>
                                      </a:prstGeom>
                                      <a:ln>
                                        <a:solidFill>
                                          <a:srgbClr val="00B050"/>
                                        </a:solidFill>
                                        <a:tailEnd type="arrow"/>
                                      </a:ln>
                                    </xdr:spPr>
                                    <xdr:style>
                                      <a:lnRef idx="1">
                                        <a:schemeClr val="accent1"/>
                                      </a:lnRef>
                                      <a:fillRef idx="0">
                                        <a:schemeClr val="accent1"/>
                                      </a:fillRef>
                                      <a:effectRef idx="0">
                                        <a:schemeClr val="accent1"/>
                                      </a:effectRef>
                                      <a:fontRef idx="minor">
                                        <a:schemeClr val="tx1"/>
                                      </a:fontRef>
                                    </xdr:style>
                                  </xdr:cxnSp>
                                  <xdr:cxnSp macro="">
                                    <xdr:nvCxnSpPr>
                                      <xdr:cNvPr id="841" name="Straight Connector 840"/>
                                      <xdr:cNvCxnSpPr/>
                                    </xdr:nvCxnSpPr>
                                    <xdr:spPr>
                                      <a:xfrm>
                                        <a:off x="1882588" y="49406744"/>
                                        <a:ext cx="942975" cy="0"/>
                                      </a:xfrm>
                                      <a:prstGeom prst="line">
                                        <a:avLst/>
                                      </a:prstGeom>
                                      <a:ln>
                                        <a:solidFill>
                                          <a:srgbClr val="00B050"/>
                                        </a:solidFill>
                                      </a:ln>
                                    </xdr:spPr>
                                    <xdr:style>
                                      <a:lnRef idx="1">
                                        <a:schemeClr val="accent1"/>
                                      </a:lnRef>
                                      <a:fillRef idx="0">
                                        <a:schemeClr val="accent1"/>
                                      </a:fillRef>
                                      <a:effectRef idx="0">
                                        <a:schemeClr val="accent1"/>
                                      </a:effectRef>
                                      <a:fontRef idx="minor">
                                        <a:schemeClr val="tx1"/>
                                      </a:fontRef>
                                    </xdr:style>
                                  </xdr:cxnSp>
                                  <xdr:cxnSp macro="">
                                    <xdr:nvCxnSpPr>
                                      <xdr:cNvPr id="847" name="Straight Arrow Connector 846"/>
                                      <xdr:cNvCxnSpPr/>
                                    </xdr:nvCxnSpPr>
                                    <xdr:spPr>
                                      <a:xfrm flipV="1">
                                        <a:off x="5145742" y="48667710"/>
                                        <a:ext cx="0" cy="734543"/>
                                      </a:xfrm>
                                      <a:prstGeom prst="straightConnector1">
                                        <a:avLst/>
                                      </a:prstGeom>
                                      <a:ln>
                                        <a:solidFill>
                                          <a:srgbClr val="00B050"/>
                                        </a:solidFill>
                                        <a:tailEnd type="arrow"/>
                                      </a:ln>
                                    </xdr:spPr>
                                    <xdr:style>
                                      <a:lnRef idx="1">
                                        <a:schemeClr val="accent1"/>
                                      </a:lnRef>
                                      <a:fillRef idx="0">
                                        <a:schemeClr val="accent1"/>
                                      </a:fillRef>
                                      <a:effectRef idx="0">
                                        <a:schemeClr val="accent1"/>
                                      </a:effectRef>
                                      <a:fontRef idx="minor">
                                        <a:schemeClr val="tx1"/>
                                      </a:fontRef>
                                    </xdr:style>
                                  </xdr:cxnSp>
                                  <xdr:cxnSp macro="">
                                    <xdr:nvCxnSpPr>
                                      <xdr:cNvPr id="848" name="Straight Connector 847"/>
                                      <xdr:cNvCxnSpPr/>
                                    </xdr:nvCxnSpPr>
                                    <xdr:spPr>
                                      <a:xfrm>
                                        <a:off x="5150223" y="49417381"/>
                                        <a:ext cx="942975" cy="0"/>
                                      </a:xfrm>
                                      <a:prstGeom prst="line">
                                        <a:avLst/>
                                      </a:prstGeom>
                                      <a:ln>
                                        <a:solidFill>
                                          <a:srgbClr val="00B050"/>
                                        </a:solidFill>
                                      </a:ln>
                                    </xdr:spPr>
                                    <xdr:style>
                                      <a:lnRef idx="1">
                                        <a:schemeClr val="accent1"/>
                                      </a:lnRef>
                                      <a:fillRef idx="0">
                                        <a:schemeClr val="accent1"/>
                                      </a:fillRef>
                                      <a:effectRef idx="0">
                                        <a:schemeClr val="accent1"/>
                                      </a:effectRef>
                                      <a:fontRef idx="minor">
                                        <a:schemeClr val="tx1"/>
                                      </a:fontRef>
                                    </xdr:style>
                                  </xdr:cxnSp>
                                </xdr:grpSp>
                              </xdr:grpSp>
                              <xdr:grpSp>
                                <xdr:nvGrpSpPr>
                                  <xdr:cNvPr id="655" name="Group 654"/>
                                  <xdr:cNvGrpSpPr/>
                                </xdr:nvGrpSpPr>
                                <xdr:grpSpPr>
                                  <a:xfrm>
                                    <a:off x="2515721" y="47616997"/>
                                    <a:ext cx="791013" cy="382745"/>
                                    <a:chOff x="1270336" y="43066815"/>
                                    <a:chExt cx="797828" cy="394878"/>
                                  </a:xfrm>
                                </xdr:grpSpPr>
                                <xdr:sp macro="" textlink="$F$37">
                                  <xdr:nvSpPr>
                                    <xdr:cNvPr id="656" name="Text Box 1095"/>
                                    <xdr:cNvSpPr txBox="1">
                                      <a:spLocks noChangeArrowheads="1" noTextEdit="1"/>
                                    </xdr:cNvSpPr>
                                  </xdr:nvSpPr>
                                  <xdr:spPr bwMode="auto">
                                    <a:xfrm flipH="1">
                                      <a:off x="1270336" y="43144966"/>
                                      <a:ext cx="322631" cy="316727"/>
                                    </a:xfrm>
                                    <a:prstGeom prst="rect">
                                      <a:avLst/>
                                    </a:prstGeom>
                                    <a:noFill/>
                                    <a:ln>
                                      <a:noFill/>
                                    </a:ln>
                                    <a:extLst/>
                                  </xdr:spPr>
                                  <xdr:txBody>
                                    <a:bodyPr vertOverflow="clip" wrap="square" lIns="27432" tIns="22860" rIns="0" bIns="0" anchor="t" upright="1"/>
                                    <a:lstStyle/>
                                    <a:p>
                                      <a:pPr algn="l" rtl="0">
                                        <a:defRPr sz="1000"/>
                                      </a:pPr>
                                      <a:fld id="{084D9487-F0F8-473E-B042-F878227C49DD}" type="TxLink">
                                        <a:rPr lang="th-TH" sz="1000" b="0" i="0" u="none" strike="noStrike" baseline="0">
                                          <a:solidFill>
                                            <a:schemeClr val="tx1">
                                              <a:lumMod val="95000"/>
                                              <a:lumOff val="5000"/>
                                            </a:schemeClr>
                                          </a:solidFill>
                                          <a:latin typeface="Times New Roman"/>
                                        </a:rPr>
                                        <a:pPr algn="l" rtl="0">
                                          <a:defRPr sz="1000"/>
                                        </a:pPr>
                                        <a:t>0</a:t>
                                      </a:fld>
                                      <a:endParaRPr lang="th-TH" sz="1000" b="0" i="0" u="none" strike="noStrike" baseline="0">
                                        <a:solidFill>
                                          <a:schemeClr val="tx1">
                                            <a:lumMod val="95000"/>
                                            <a:lumOff val="5000"/>
                                          </a:schemeClr>
                                        </a:solidFill>
                                        <a:latin typeface="Times New Roman"/>
                                      </a:endParaRPr>
                                    </a:p>
                                  </xdr:txBody>
                                </xdr:sp>
                                <xdr:sp macro="" textlink="$X$160">
                                  <xdr:nvSpPr>
                                    <xdr:cNvPr id="657" name="Text Box 1095"/>
                                    <xdr:cNvSpPr txBox="1">
                                      <a:spLocks noChangeArrowheads="1" noTextEdit="1"/>
                                    </xdr:cNvSpPr>
                                  </xdr:nvSpPr>
                                  <xdr:spPr bwMode="auto">
                                    <a:xfrm flipH="1">
                                      <a:off x="1478360" y="43066815"/>
                                      <a:ext cx="182507" cy="316727"/>
                                    </a:xfrm>
                                    <a:prstGeom prst="rect">
                                      <a:avLst/>
                                    </a:prstGeom>
                                    <a:noFill/>
                                    <a:ln>
                                      <a:noFill/>
                                    </a:ln>
                                    <a:extLst/>
                                  </xdr:spPr>
                                  <xdr:txBody>
                                    <a:bodyPr vertOverflow="clip" wrap="square" lIns="27432" tIns="22860" rIns="0" bIns="0" anchor="t" upright="1"/>
                                    <a:lstStyle/>
                                    <a:p>
                                      <a:pPr algn="l" rtl="0">
                                        <a:defRPr sz="1000"/>
                                      </a:pPr>
                                      <a:fld id="{4F20CE9E-23F4-493A-8A13-DE2AE12118E6}" type="TxLink">
                                        <a:rPr lang="th-TH" sz="1000" b="0" i="0" u="none" strike="noStrike" baseline="0">
                                          <a:solidFill>
                                            <a:schemeClr val="tx1">
                                              <a:lumMod val="95000"/>
                                              <a:lumOff val="5000"/>
                                            </a:schemeClr>
                                          </a:solidFill>
                                          <a:latin typeface="Times New Roman"/>
                                        </a:rPr>
                                        <a:pPr algn="l" rtl="0">
                                          <a:defRPr sz="1000"/>
                                        </a:pPr>
                                        <a:t>_</a:t>
                                      </a:fld>
                                      <a:endParaRPr lang="th-TH" sz="1000" b="0" i="0" u="none" strike="noStrike" baseline="0">
                                        <a:solidFill>
                                          <a:schemeClr val="tx1">
                                            <a:lumMod val="95000"/>
                                            <a:lumOff val="5000"/>
                                          </a:schemeClr>
                                        </a:solidFill>
                                        <a:latin typeface="Times New Roman"/>
                                      </a:endParaRPr>
                                    </a:p>
                                  </xdr:txBody>
                                </xdr:sp>
                                <xdr:sp macro="" textlink="$E$6">
                                  <xdr:nvSpPr>
                                    <xdr:cNvPr id="658" name="Text Box 1095"/>
                                    <xdr:cNvSpPr txBox="1">
                                      <a:spLocks noChangeArrowheads="1" noTextEdit="1"/>
                                    </xdr:cNvSpPr>
                                  </xdr:nvSpPr>
                                  <xdr:spPr bwMode="auto">
                                    <a:xfrm flipH="1">
                                      <a:off x="1602151" y="43132993"/>
                                      <a:ext cx="271896" cy="316727"/>
                                    </a:xfrm>
                                    <a:prstGeom prst="rect">
                                      <a:avLst/>
                                    </a:prstGeom>
                                    <a:noFill/>
                                    <a:ln>
                                      <a:noFill/>
                                    </a:ln>
                                    <a:extLst/>
                                  </xdr:spPr>
                                  <xdr:txBody>
                                    <a:bodyPr vertOverflow="clip" wrap="square" lIns="27432" tIns="22860" rIns="0" bIns="0" anchor="t" upright="1"/>
                                    <a:lstStyle/>
                                    <a:p>
                                      <a:pPr algn="l" rtl="0">
                                        <a:defRPr sz="1000"/>
                                      </a:pPr>
                                      <a:fld id="{51AD2732-3627-4634-B19D-3903E7E2A057}" type="TxLink">
                                        <a:rPr lang="th-TH" sz="1000" b="0" i="0" u="none" strike="noStrike" baseline="0">
                                          <a:solidFill>
                                            <a:schemeClr val="tx1">
                                              <a:lumMod val="95000"/>
                                              <a:lumOff val="5000"/>
                                            </a:schemeClr>
                                          </a:solidFill>
                                          <a:latin typeface="Times New Roman"/>
                                        </a:rPr>
                                        <a:pPr algn="l" rtl="0">
                                          <a:defRPr sz="1000"/>
                                        </a:pPr>
                                        <a:t>DB</a:t>
                                      </a:fld>
                                      <a:endParaRPr lang="th-TH" sz="1000" b="0" i="0" u="none" strike="noStrike" baseline="0">
                                        <a:solidFill>
                                          <a:schemeClr val="tx1">
                                            <a:lumMod val="95000"/>
                                            <a:lumOff val="5000"/>
                                          </a:schemeClr>
                                        </a:solidFill>
                                        <a:latin typeface="Times New Roman"/>
                                      </a:endParaRPr>
                                    </a:p>
                                  </xdr:txBody>
                                </xdr:sp>
                                <xdr:sp macro="" textlink="$F$36">
                                  <xdr:nvSpPr>
                                    <xdr:cNvPr id="659" name="Text Box 1095"/>
                                    <xdr:cNvSpPr txBox="1">
                                      <a:spLocks noChangeArrowheads="1" noTextEdit="1"/>
                                    </xdr:cNvSpPr>
                                  </xdr:nvSpPr>
                                  <xdr:spPr bwMode="auto">
                                    <a:xfrm flipH="1">
                                      <a:off x="1796268" y="43138207"/>
                                      <a:ext cx="271896" cy="316727"/>
                                    </a:xfrm>
                                    <a:prstGeom prst="rect">
                                      <a:avLst/>
                                    </a:prstGeom>
                                    <a:noFill/>
                                    <a:ln>
                                      <a:noFill/>
                                    </a:ln>
                                    <a:extLst/>
                                  </xdr:spPr>
                                  <xdr:txBody>
                                    <a:bodyPr vertOverflow="clip" wrap="square" lIns="27432" tIns="22860" rIns="0" bIns="0" anchor="t" upright="1"/>
                                    <a:lstStyle/>
                                    <a:p>
                                      <a:pPr algn="l" rtl="0">
                                        <a:defRPr sz="1000"/>
                                      </a:pPr>
                                      <a:fld id="{DB853F3A-A8F4-42E6-875E-32CE053530EE}" type="TxLink">
                                        <a:rPr lang="th-TH" sz="1000" b="0" i="0" u="none" strike="noStrike" baseline="0">
                                          <a:solidFill>
                                            <a:schemeClr val="tx1">
                                              <a:lumMod val="95000"/>
                                              <a:lumOff val="5000"/>
                                            </a:schemeClr>
                                          </a:solidFill>
                                          <a:latin typeface="Times New Roman"/>
                                        </a:rPr>
                                        <a:pPr algn="l" rtl="0">
                                          <a:defRPr sz="1000"/>
                                        </a:pPr>
                                        <a:t>0</a:t>
                                      </a:fld>
                                      <a:endParaRPr lang="th-TH" sz="1000" b="0" i="0" u="none" strike="noStrike" baseline="0">
                                        <a:solidFill>
                                          <a:schemeClr val="tx1">
                                            <a:lumMod val="95000"/>
                                            <a:lumOff val="5000"/>
                                          </a:schemeClr>
                                        </a:solidFill>
                                        <a:latin typeface="Times New Roman"/>
                                      </a:endParaRPr>
                                    </a:p>
                                  </xdr:txBody>
                                </xdr:sp>
                              </xdr:grpSp>
                            </xdr:grpSp>
                            <xdr:grpSp>
                              <xdr:nvGrpSpPr>
                                <xdr:cNvPr id="93" name="Group 92"/>
                                <xdr:cNvGrpSpPr/>
                              </xdr:nvGrpSpPr>
                              <xdr:grpSpPr>
                                <a:xfrm>
                                  <a:off x="1664634" y="47344853"/>
                                  <a:ext cx="5697630" cy="1273851"/>
                                  <a:chOff x="1664634" y="47344853"/>
                                  <a:chExt cx="5697630" cy="1273851"/>
                                </a:xfrm>
                              </xdr:grpSpPr>
                              <xdr:sp macro="" textlink="$R$167">
                                <xdr:nvSpPr>
                                  <xdr:cNvPr id="778" name="Text Box 1095"/>
                                  <xdr:cNvSpPr txBox="1">
                                    <a:spLocks noChangeArrowheads="1" noTextEdit="1"/>
                                  </xdr:cNvSpPr>
                                </xdr:nvSpPr>
                                <xdr:spPr bwMode="auto">
                                  <a:xfrm flipH="1">
                                    <a:off x="3232334" y="47476909"/>
                                    <a:ext cx="362564" cy="310849"/>
                                  </a:xfrm>
                                  <a:prstGeom prst="rect">
                                    <a:avLst/>
                                  </a:prstGeom>
                                  <a:noFill/>
                                  <a:ln>
                                    <a:noFill/>
                                  </a:ln>
                                  <a:extLst/>
                                </xdr:spPr>
                                <xdr:txBody>
                                  <a:bodyPr vertOverflow="clip" wrap="square" lIns="27432" tIns="22860" rIns="0" bIns="0" anchor="t" upright="1"/>
                                  <a:lstStyle/>
                                  <a:p>
                                    <a:pPr algn="l" rtl="0">
                                      <a:defRPr sz="1000"/>
                                    </a:pPr>
                                    <a:fld id="{2816142B-39EB-40E1-AC71-F1C10143D4FD}" type="TxLink">
                                      <a:rPr lang="th-TH" sz="1000" b="0" i="0" u="none" strike="noStrike" baseline="0">
                                        <a:solidFill>
                                          <a:srgbClr val="CC6600"/>
                                        </a:solidFill>
                                        <a:latin typeface="Times New Roman"/>
                                      </a:rPr>
                                      <a:pPr algn="l" rtl="0">
                                        <a:defRPr sz="1000"/>
                                      </a:pPr>
                                      <a:t> </a:t>
                                    </a:fld>
                                    <a:endParaRPr lang="th-TH" sz="1000" b="0" i="0" u="none" strike="noStrike" baseline="0">
                                      <a:solidFill>
                                        <a:srgbClr val="CC6600"/>
                                      </a:solidFill>
                                      <a:latin typeface="Times New Roman"/>
                                    </a:endParaRPr>
                                  </a:p>
                                </xdr:txBody>
                              </xdr:sp>
                              <xdr:cxnSp macro="">
                                <xdr:nvCxnSpPr>
                                  <xdr:cNvPr id="109" name="Straight Arrow Connector 108"/>
                                  <xdr:cNvCxnSpPr/>
                                </xdr:nvCxnSpPr>
                                <xdr:spPr>
                                  <a:xfrm>
                                    <a:off x="1786218" y="47593968"/>
                                    <a:ext cx="0" cy="720194"/>
                                  </a:xfrm>
                                  <a:prstGeom prst="straightConnector1">
                                    <a:avLst/>
                                  </a:prstGeom>
                                  <a:ln>
                                    <a:solidFill>
                                      <a:srgbClr val="CC6600"/>
                                    </a:solidFill>
                                    <a:tailEnd type="arrow"/>
                                  </a:ln>
                                </xdr:spPr>
                                <xdr:style>
                                  <a:lnRef idx="1">
                                    <a:schemeClr val="accent1"/>
                                  </a:lnRef>
                                  <a:fillRef idx="0">
                                    <a:schemeClr val="accent1"/>
                                  </a:fillRef>
                                  <a:effectRef idx="0">
                                    <a:schemeClr val="accent1"/>
                                  </a:effectRef>
                                  <a:fontRef idx="minor">
                                    <a:schemeClr val="tx1"/>
                                  </a:fontRef>
                                </xdr:style>
                              </xdr:cxnSp>
                              <xdr:cxnSp macro="">
                                <xdr:nvCxnSpPr>
                                  <xdr:cNvPr id="111" name="Straight Connector 110"/>
                                  <xdr:cNvCxnSpPr/>
                                </xdr:nvCxnSpPr>
                                <xdr:spPr>
                                  <a:xfrm>
                                    <a:off x="1799406" y="47584444"/>
                                    <a:ext cx="710453" cy="0"/>
                                  </a:xfrm>
                                  <a:prstGeom prst="line">
                                    <a:avLst/>
                                  </a:prstGeom>
                                  <a:ln>
                                    <a:solidFill>
                                      <a:srgbClr val="CC6600"/>
                                    </a:solidFill>
                                  </a:ln>
                                </xdr:spPr>
                                <xdr:style>
                                  <a:lnRef idx="1">
                                    <a:schemeClr val="accent1"/>
                                  </a:lnRef>
                                  <a:fillRef idx="0">
                                    <a:schemeClr val="accent1"/>
                                  </a:fillRef>
                                  <a:effectRef idx="0">
                                    <a:schemeClr val="accent1"/>
                                  </a:effectRef>
                                  <a:fontRef idx="minor">
                                    <a:schemeClr val="tx1"/>
                                  </a:fontRef>
                                </xdr:style>
                              </xdr:cxnSp>
                              <xdr:cxnSp macro="">
                                <xdr:nvCxnSpPr>
                                  <xdr:cNvPr id="786" name="Straight Arrow Connector 785"/>
                                  <xdr:cNvCxnSpPr/>
                                </xdr:nvCxnSpPr>
                                <xdr:spPr>
                                  <a:xfrm>
                                    <a:off x="1664634" y="47344853"/>
                                    <a:ext cx="0" cy="1037665"/>
                                  </a:xfrm>
                                  <a:prstGeom prst="straightConnector1">
                                    <a:avLst/>
                                  </a:prstGeom>
                                  <a:ln>
                                    <a:solidFill>
                                      <a:srgbClr val="FF0000"/>
                                    </a:solidFill>
                                    <a:tailEnd type="arrow"/>
                                  </a:ln>
                                </xdr:spPr>
                                <xdr:style>
                                  <a:lnRef idx="1">
                                    <a:schemeClr val="accent1"/>
                                  </a:lnRef>
                                  <a:fillRef idx="0">
                                    <a:schemeClr val="accent1"/>
                                  </a:fillRef>
                                  <a:effectRef idx="0">
                                    <a:schemeClr val="accent1"/>
                                  </a:effectRef>
                                  <a:fontRef idx="minor">
                                    <a:schemeClr val="tx1"/>
                                  </a:fontRef>
                                </xdr:style>
                              </xdr:cxnSp>
                              <xdr:cxnSp macro="">
                                <xdr:nvCxnSpPr>
                                  <xdr:cNvPr id="787" name="Straight Connector 786"/>
                                  <xdr:cNvCxnSpPr/>
                                </xdr:nvCxnSpPr>
                                <xdr:spPr>
                                  <a:xfrm>
                                    <a:off x="1664634" y="47353257"/>
                                    <a:ext cx="821779" cy="0"/>
                                  </a:xfrm>
                                  <a:prstGeom prst="line">
                                    <a:avLst/>
                                  </a:prstGeom>
                                  <a:ln>
                                    <a:solidFill>
                                      <a:srgbClr val="FF0000"/>
                                    </a:solidFill>
                                  </a:ln>
                                </xdr:spPr>
                                <xdr:style>
                                  <a:lnRef idx="1">
                                    <a:schemeClr val="accent1"/>
                                  </a:lnRef>
                                  <a:fillRef idx="0">
                                    <a:schemeClr val="accent1"/>
                                  </a:fillRef>
                                  <a:effectRef idx="0">
                                    <a:schemeClr val="accent1"/>
                                  </a:effectRef>
                                  <a:fontRef idx="minor">
                                    <a:schemeClr val="tx1"/>
                                  </a:fontRef>
                                </xdr:style>
                              </xdr:cxnSp>
                              <xdr:cxnSp macro="">
                                <xdr:nvCxnSpPr>
                                  <xdr:cNvPr id="793" name="Straight Arrow Connector 792"/>
                                  <xdr:cNvCxnSpPr/>
                                </xdr:nvCxnSpPr>
                                <xdr:spPr>
                                  <a:xfrm>
                                    <a:off x="4786593" y="47351577"/>
                                    <a:ext cx="0" cy="1037665"/>
                                  </a:xfrm>
                                  <a:prstGeom prst="straightConnector1">
                                    <a:avLst/>
                                  </a:prstGeom>
                                  <a:ln>
                                    <a:solidFill>
                                      <a:srgbClr val="FF0000"/>
                                    </a:solidFill>
                                    <a:tailEnd type="arrow"/>
                                  </a:ln>
                                </xdr:spPr>
                                <xdr:style>
                                  <a:lnRef idx="1">
                                    <a:schemeClr val="accent1"/>
                                  </a:lnRef>
                                  <a:fillRef idx="0">
                                    <a:schemeClr val="accent1"/>
                                  </a:fillRef>
                                  <a:effectRef idx="0">
                                    <a:schemeClr val="accent1"/>
                                  </a:effectRef>
                                  <a:fontRef idx="minor">
                                    <a:schemeClr val="tx1"/>
                                  </a:fontRef>
                                </xdr:style>
                              </xdr:cxnSp>
                              <xdr:cxnSp macro="">
                                <xdr:nvCxnSpPr>
                                  <xdr:cNvPr id="794" name="Straight Connector 793"/>
                                  <xdr:cNvCxnSpPr/>
                                </xdr:nvCxnSpPr>
                                <xdr:spPr>
                                  <a:xfrm>
                                    <a:off x="4786593" y="47359981"/>
                                    <a:ext cx="674551" cy="0"/>
                                  </a:xfrm>
                                  <a:prstGeom prst="line">
                                    <a:avLst/>
                                  </a:prstGeom>
                                  <a:ln>
                                    <a:solidFill>
                                      <a:srgbClr val="FF0000"/>
                                    </a:solidFill>
                                  </a:ln>
                                </xdr:spPr>
                                <xdr:style>
                                  <a:lnRef idx="1">
                                    <a:schemeClr val="accent1"/>
                                  </a:lnRef>
                                  <a:fillRef idx="0">
                                    <a:schemeClr val="accent1"/>
                                  </a:fillRef>
                                  <a:effectRef idx="0">
                                    <a:schemeClr val="accent1"/>
                                  </a:effectRef>
                                  <a:fontRef idx="minor">
                                    <a:schemeClr val="tx1"/>
                                  </a:fontRef>
                                </xdr:style>
                              </xdr:cxnSp>
                              <xdr:cxnSp macro="">
                                <xdr:nvCxnSpPr>
                                  <xdr:cNvPr id="891" name="Straight Arrow Connector 890"/>
                                  <xdr:cNvCxnSpPr/>
                                </xdr:nvCxnSpPr>
                                <xdr:spPr>
                                  <a:xfrm>
                                    <a:off x="1916637" y="47804725"/>
                                    <a:ext cx="0" cy="813979"/>
                                  </a:xfrm>
                                  <a:prstGeom prst="straightConnector1">
                                    <a:avLst/>
                                  </a:prstGeom>
                                  <a:ln>
                                    <a:solidFill>
                                      <a:srgbClr val="002060"/>
                                    </a:solidFill>
                                    <a:tailEnd type="arrow"/>
                                  </a:ln>
                                </xdr:spPr>
                                <xdr:style>
                                  <a:lnRef idx="1">
                                    <a:schemeClr val="accent1"/>
                                  </a:lnRef>
                                  <a:fillRef idx="0">
                                    <a:schemeClr val="accent1"/>
                                  </a:fillRef>
                                  <a:effectRef idx="0">
                                    <a:schemeClr val="accent1"/>
                                  </a:effectRef>
                                  <a:fontRef idx="minor">
                                    <a:schemeClr val="tx1"/>
                                  </a:fontRef>
                                </xdr:style>
                              </xdr:cxnSp>
                              <xdr:cxnSp macro="">
                                <xdr:nvCxnSpPr>
                                  <xdr:cNvPr id="892" name="Straight Connector 891"/>
                                  <xdr:cNvCxnSpPr/>
                                </xdr:nvCxnSpPr>
                                <xdr:spPr>
                                  <a:xfrm>
                                    <a:off x="1907844" y="47793736"/>
                                    <a:ext cx="578569" cy="0"/>
                                  </a:xfrm>
                                  <a:prstGeom prst="line">
                                    <a:avLst/>
                                  </a:prstGeom>
                                  <a:ln>
                                    <a:solidFill>
                                      <a:srgbClr val="002060"/>
                                    </a:solidFill>
                                  </a:ln>
                                </xdr:spPr>
                                <xdr:style>
                                  <a:lnRef idx="1">
                                    <a:schemeClr val="accent1"/>
                                  </a:lnRef>
                                  <a:fillRef idx="0">
                                    <a:schemeClr val="accent1"/>
                                  </a:fillRef>
                                  <a:effectRef idx="0">
                                    <a:schemeClr val="accent1"/>
                                  </a:effectRef>
                                  <a:fontRef idx="minor">
                                    <a:schemeClr val="tx1"/>
                                  </a:fontRef>
                                </xdr:style>
                              </xdr:cxnSp>
                              <xdr:cxnSp macro="">
                                <xdr:nvCxnSpPr>
                                  <xdr:cNvPr id="660" name="Straight Arrow Connector 659"/>
                                  <xdr:cNvCxnSpPr/>
                                </xdr:nvCxnSpPr>
                                <xdr:spPr>
                                  <a:xfrm>
                                    <a:off x="4998071" y="47788502"/>
                                    <a:ext cx="0" cy="813979"/>
                                  </a:xfrm>
                                  <a:prstGeom prst="straightConnector1">
                                    <a:avLst/>
                                  </a:prstGeom>
                                  <a:ln>
                                    <a:solidFill>
                                      <a:srgbClr val="002060"/>
                                    </a:solidFill>
                                    <a:tailEnd type="arrow"/>
                                  </a:ln>
                                </xdr:spPr>
                                <xdr:style>
                                  <a:lnRef idx="1">
                                    <a:schemeClr val="accent1"/>
                                  </a:lnRef>
                                  <a:fillRef idx="0">
                                    <a:schemeClr val="accent1"/>
                                  </a:fillRef>
                                  <a:effectRef idx="0">
                                    <a:schemeClr val="accent1"/>
                                  </a:effectRef>
                                  <a:fontRef idx="minor">
                                    <a:schemeClr val="tx1"/>
                                  </a:fontRef>
                                </xdr:style>
                              </xdr:cxnSp>
                              <xdr:cxnSp macro="">
                                <xdr:nvCxnSpPr>
                                  <xdr:cNvPr id="665" name="Straight Connector 664"/>
                                  <xdr:cNvCxnSpPr/>
                                </xdr:nvCxnSpPr>
                                <xdr:spPr>
                                  <a:xfrm>
                                    <a:off x="4989278" y="47777513"/>
                                    <a:ext cx="581771" cy="0"/>
                                  </a:xfrm>
                                  <a:prstGeom prst="line">
                                    <a:avLst/>
                                  </a:prstGeom>
                                  <a:ln>
                                    <a:solidFill>
                                      <a:srgbClr val="002060"/>
                                    </a:solidFill>
                                  </a:ln>
                                </xdr:spPr>
                                <xdr:style>
                                  <a:lnRef idx="1">
                                    <a:schemeClr val="accent1"/>
                                  </a:lnRef>
                                  <a:fillRef idx="0">
                                    <a:schemeClr val="accent1"/>
                                  </a:fillRef>
                                  <a:effectRef idx="0">
                                    <a:schemeClr val="accent1"/>
                                  </a:effectRef>
                                  <a:fontRef idx="minor">
                                    <a:schemeClr val="tx1"/>
                                  </a:fontRef>
                                </xdr:style>
                              </xdr:cxnSp>
                              <xdr:grpSp>
                                <xdr:nvGrpSpPr>
                                  <xdr:cNvPr id="666" name="Group 665"/>
                                  <xdr:cNvGrpSpPr/>
                                </xdr:nvGrpSpPr>
                                <xdr:grpSpPr>
                                  <a:xfrm>
                                    <a:off x="5600357" y="47600774"/>
                                    <a:ext cx="789411" cy="382745"/>
                                    <a:chOff x="1270336" y="43066815"/>
                                    <a:chExt cx="797828" cy="394878"/>
                                  </a:xfrm>
                                </xdr:grpSpPr>
                                <xdr:sp macro="" textlink="$H$37">
                                  <xdr:nvSpPr>
                                    <xdr:cNvPr id="667" name="Text Box 1095"/>
                                    <xdr:cNvSpPr txBox="1">
                                      <a:spLocks noChangeArrowheads="1" noTextEdit="1"/>
                                    </xdr:cNvSpPr>
                                  </xdr:nvSpPr>
                                  <xdr:spPr bwMode="auto">
                                    <a:xfrm flipH="1">
                                      <a:off x="1270336" y="43144966"/>
                                      <a:ext cx="322631" cy="316727"/>
                                    </a:xfrm>
                                    <a:prstGeom prst="rect">
                                      <a:avLst/>
                                    </a:prstGeom>
                                    <a:noFill/>
                                    <a:ln>
                                      <a:noFill/>
                                    </a:ln>
                                    <a:extLst/>
                                  </xdr:spPr>
                                  <xdr:txBody>
                                    <a:bodyPr vertOverflow="clip" wrap="square" lIns="27432" tIns="22860" rIns="0" bIns="0" anchor="t" upright="1"/>
                                    <a:lstStyle/>
                                    <a:p>
                                      <a:pPr algn="l" rtl="0">
                                        <a:defRPr sz="1000"/>
                                      </a:pPr>
                                      <a:fld id="{6D600ADA-45B6-4062-B3FE-BD3AECC1BB3C}" type="TxLink">
                                        <a:rPr lang="th-TH" sz="1000" b="0" i="0" u="none" strike="noStrike" baseline="0">
                                          <a:solidFill>
                                            <a:schemeClr val="tx1">
                                              <a:lumMod val="95000"/>
                                              <a:lumOff val="5000"/>
                                            </a:schemeClr>
                                          </a:solidFill>
                                          <a:latin typeface="Times New Roman"/>
                                        </a:rPr>
                                        <a:pPr algn="l" rtl="0">
                                          <a:defRPr sz="1000"/>
                                        </a:pPr>
                                        <a:t>4</a:t>
                                      </a:fld>
                                      <a:endParaRPr lang="th-TH" sz="1000" b="0" i="0" u="none" strike="noStrike" baseline="0">
                                        <a:solidFill>
                                          <a:schemeClr val="tx1">
                                            <a:lumMod val="95000"/>
                                            <a:lumOff val="5000"/>
                                          </a:schemeClr>
                                        </a:solidFill>
                                        <a:latin typeface="Times New Roman"/>
                                      </a:endParaRPr>
                                    </a:p>
                                  </xdr:txBody>
                                </xdr:sp>
                                <xdr:sp macro="" textlink="$X$160">
                                  <xdr:nvSpPr>
                                    <xdr:cNvPr id="668" name="Text Box 1095"/>
                                    <xdr:cNvSpPr txBox="1">
                                      <a:spLocks noChangeArrowheads="1" noTextEdit="1"/>
                                    </xdr:cNvSpPr>
                                  </xdr:nvSpPr>
                                  <xdr:spPr bwMode="auto">
                                    <a:xfrm flipH="1">
                                      <a:off x="1478360" y="43066815"/>
                                      <a:ext cx="182507" cy="316727"/>
                                    </a:xfrm>
                                    <a:prstGeom prst="rect">
                                      <a:avLst/>
                                    </a:prstGeom>
                                    <a:noFill/>
                                    <a:ln>
                                      <a:noFill/>
                                    </a:ln>
                                    <a:extLst/>
                                  </xdr:spPr>
                                  <xdr:txBody>
                                    <a:bodyPr vertOverflow="clip" wrap="square" lIns="27432" tIns="22860" rIns="0" bIns="0" anchor="t" upright="1"/>
                                    <a:lstStyle/>
                                    <a:p>
                                      <a:pPr algn="l" rtl="0">
                                        <a:defRPr sz="1000"/>
                                      </a:pPr>
                                      <a:fld id="{4F20CE9E-23F4-493A-8A13-DE2AE12118E6}" type="TxLink">
                                        <a:rPr lang="th-TH" sz="1000" b="0" i="0" u="none" strike="noStrike" baseline="0">
                                          <a:solidFill>
                                            <a:schemeClr val="tx1">
                                              <a:lumMod val="95000"/>
                                              <a:lumOff val="5000"/>
                                            </a:schemeClr>
                                          </a:solidFill>
                                          <a:latin typeface="Times New Roman"/>
                                        </a:rPr>
                                        <a:pPr algn="l" rtl="0">
                                          <a:defRPr sz="1000"/>
                                        </a:pPr>
                                        <a:t>_</a:t>
                                      </a:fld>
                                      <a:endParaRPr lang="th-TH" sz="1000" b="0" i="0" u="none" strike="noStrike" baseline="0">
                                        <a:solidFill>
                                          <a:schemeClr val="tx1">
                                            <a:lumMod val="95000"/>
                                            <a:lumOff val="5000"/>
                                          </a:schemeClr>
                                        </a:solidFill>
                                        <a:latin typeface="Times New Roman"/>
                                      </a:endParaRPr>
                                    </a:p>
                                  </xdr:txBody>
                                </xdr:sp>
                                <xdr:sp macro="" textlink="$E$6">
                                  <xdr:nvSpPr>
                                    <xdr:cNvPr id="669" name="Text Box 1095"/>
                                    <xdr:cNvSpPr txBox="1">
                                      <a:spLocks noChangeArrowheads="1" noTextEdit="1"/>
                                    </xdr:cNvSpPr>
                                  </xdr:nvSpPr>
                                  <xdr:spPr bwMode="auto">
                                    <a:xfrm flipH="1">
                                      <a:off x="1602151" y="43132993"/>
                                      <a:ext cx="271896" cy="316727"/>
                                    </a:xfrm>
                                    <a:prstGeom prst="rect">
                                      <a:avLst/>
                                    </a:prstGeom>
                                    <a:noFill/>
                                    <a:ln>
                                      <a:noFill/>
                                    </a:ln>
                                    <a:extLst/>
                                  </xdr:spPr>
                                  <xdr:txBody>
                                    <a:bodyPr vertOverflow="clip" wrap="square" lIns="27432" tIns="22860" rIns="0" bIns="0" anchor="t" upright="1"/>
                                    <a:lstStyle/>
                                    <a:p>
                                      <a:pPr algn="l" rtl="0">
                                        <a:defRPr sz="1000"/>
                                      </a:pPr>
                                      <a:fld id="{51AD2732-3627-4634-B19D-3903E7E2A057}" type="TxLink">
                                        <a:rPr lang="th-TH" sz="1000" b="0" i="0" u="none" strike="noStrike" baseline="0">
                                          <a:solidFill>
                                            <a:schemeClr val="tx1">
                                              <a:lumMod val="95000"/>
                                              <a:lumOff val="5000"/>
                                            </a:schemeClr>
                                          </a:solidFill>
                                          <a:latin typeface="Times New Roman"/>
                                        </a:rPr>
                                        <a:pPr algn="l" rtl="0">
                                          <a:defRPr sz="1000"/>
                                        </a:pPr>
                                        <a:t>DB</a:t>
                                      </a:fld>
                                      <a:endParaRPr lang="th-TH" sz="1000" b="0" i="0" u="none" strike="noStrike" baseline="0">
                                        <a:solidFill>
                                          <a:schemeClr val="tx1">
                                            <a:lumMod val="95000"/>
                                            <a:lumOff val="5000"/>
                                          </a:schemeClr>
                                        </a:solidFill>
                                        <a:latin typeface="Times New Roman"/>
                                      </a:endParaRPr>
                                    </a:p>
                                  </xdr:txBody>
                                </xdr:sp>
                                <xdr:sp macro="" textlink="$H$36">
                                  <xdr:nvSpPr>
                                    <xdr:cNvPr id="670" name="Text Box 1095"/>
                                    <xdr:cNvSpPr txBox="1">
                                      <a:spLocks noChangeArrowheads="1" noTextEdit="1"/>
                                    </xdr:cNvSpPr>
                                  </xdr:nvSpPr>
                                  <xdr:spPr bwMode="auto">
                                    <a:xfrm flipH="1">
                                      <a:off x="1796268" y="43138207"/>
                                      <a:ext cx="271896" cy="316727"/>
                                    </a:xfrm>
                                    <a:prstGeom prst="rect">
                                      <a:avLst/>
                                    </a:prstGeom>
                                    <a:noFill/>
                                    <a:ln>
                                      <a:noFill/>
                                    </a:ln>
                                    <a:extLst/>
                                  </xdr:spPr>
                                  <xdr:txBody>
                                    <a:bodyPr vertOverflow="clip" wrap="square" lIns="27432" tIns="22860" rIns="0" bIns="0" anchor="t" upright="1"/>
                                    <a:lstStyle/>
                                    <a:p>
                                      <a:pPr algn="l" rtl="0">
                                        <a:defRPr sz="1000"/>
                                      </a:pPr>
                                      <a:fld id="{389451A1-AA46-4B6A-A75C-FAFA4C26355E}" type="TxLink">
                                        <a:rPr lang="th-TH" sz="1000" b="0" i="0" u="none" strike="noStrike" baseline="0">
                                          <a:solidFill>
                                            <a:schemeClr val="tx1">
                                              <a:lumMod val="95000"/>
                                              <a:lumOff val="5000"/>
                                            </a:schemeClr>
                                          </a:solidFill>
                                          <a:latin typeface="Times New Roman"/>
                                        </a:rPr>
                                        <a:pPr algn="l" rtl="0">
                                          <a:defRPr sz="1000"/>
                                        </a:pPr>
                                        <a:t>12</a:t>
                                      </a:fld>
                                      <a:endParaRPr lang="th-TH" sz="1000" b="0" i="0" u="none" strike="noStrike" baseline="0">
                                        <a:solidFill>
                                          <a:schemeClr val="tx1">
                                            <a:lumMod val="95000"/>
                                            <a:lumOff val="5000"/>
                                          </a:schemeClr>
                                        </a:solidFill>
                                        <a:latin typeface="Times New Roman"/>
                                      </a:endParaRPr>
                                    </a:p>
                                  </xdr:txBody>
                                </xdr:sp>
                              </xdr:grpSp>
                              <xdr:sp macro="" textlink="$X$163">
                                <xdr:nvSpPr>
                                  <xdr:cNvPr id="674" name="Text Box 1095"/>
                                  <xdr:cNvSpPr txBox="1">
                                    <a:spLocks noChangeArrowheads="1" noTextEdit="1"/>
                                  </xdr:cNvSpPr>
                                </xdr:nvSpPr>
                                <xdr:spPr bwMode="auto">
                                  <a:xfrm flipH="1">
                                    <a:off x="3310616" y="47683430"/>
                                    <a:ext cx="1171736" cy="322570"/>
                                  </a:xfrm>
                                  <a:prstGeom prst="rect">
                                    <a:avLst/>
                                  </a:prstGeom>
                                  <a:noFill/>
                                  <a:ln>
                                    <a:noFill/>
                                  </a:ln>
                                  <a:extLst/>
                                </xdr:spPr>
                                <xdr:txBody>
                                  <a:bodyPr vertOverflow="clip" wrap="square" lIns="27432" tIns="22860" rIns="0" bIns="0" anchor="t" upright="1"/>
                                  <a:lstStyle/>
                                  <a:p>
                                    <a:pPr algn="l" rtl="0">
                                      <a:defRPr sz="1000"/>
                                    </a:pPr>
                                    <a:fld id="{5BC991AA-A0C1-428C-B0B7-6B96BBAC3B2C}" type="TxLink">
                                      <a:rPr lang="th-TH" sz="1000" b="0" i="0" u="none" strike="noStrike" baseline="0">
                                        <a:solidFill>
                                          <a:schemeClr val="tx1">
                                            <a:lumMod val="95000"/>
                                            <a:lumOff val="5000"/>
                                          </a:schemeClr>
                                        </a:solidFill>
                                        <a:latin typeface="Times New Roman"/>
                                      </a:rPr>
                                      <a:pPr algn="l" rtl="0">
                                        <a:defRPr sz="1000"/>
                                      </a:pPr>
                                      <a:t>เหล็กคอม้า(ถ้ามี)</a:t>
                                    </a:fld>
                                    <a:endParaRPr lang="th-TH" sz="1000" b="0" i="0" u="none" strike="noStrike" baseline="0">
                                      <a:solidFill>
                                        <a:schemeClr val="tx1">
                                          <a:lumMod val="95000"/>
                                          <a:lumOff val="5000"/>
                                        </a:schemeClr>
                                      </a:solidFill>
                                      <a:latin typeface="Times New Roman"/>
                                    </a:endParaRPr>
                                  </a:p>
                                </xdr:txBody>
                              </xdr:sp>
                              <xdr:sp macro="" textlink="$X$163">
                                <xdr:nvSpPr>
                                  <xdr:cNvPr id="675" name="Text Box 1095"/>
                                  <xdr:cNvSpPr txBox="1">
                                    <a:spLocks noChangeArrowheads="1" noTextEdit="1"/>
                                  </xdr:cNvSpPr>
                                </xdr:nvSpPr>
                                <xdr:spPr bwMode="auto">
                                  <a:xfrm flipH="1">
                                    <a:off x="6365339" y="47678947"/>
                                    <a:ext cx="996925" cy="277745"/>
                                  </a:xfrm>
                                  <a:prstGeom prst="rect">
                                    <a:avLst/>
                                  </a:prstGeom>
                                  <a:noFill/>
                                  <a:ln>
                                    <a:noFill/>
                                  </a:ln>
                                  <a:extLst/>
                                </xdr:spPr>
                                <xdr:txBody>
                                  <a:bodyPr vertOverflow="clip" wrap="square" lIns="27432" tIns="22860" rIns="0" bIns="0" anchor="t" upright="1"/>
                                  <a:lstStyle/>
                                  <a:p>
                                    <a:pPr algn="l" rtl="0">
                                      <a:defRPr sz="1000"/>
                                    </a:pPr>
                                    <a:fld id="{5BC991AA-A0C1-428C-B0B7-6B96BBAC3B2C}" type="TxLink">
                                      <a:rPr lang="th-TH" sz="1000" b="0" i="0" u="none" strike="noStrike" baseline="0">
                                        <a:solidFill>
                                          <a:schemeClr val="tx1">
                                            <a:lumMod val="95000"/>
                                            <a:lumOff val="5000"/>
                                          </a:schemeClr>
                                        </a:solidFill>
                                        <a:latin typeface="Times New Roman"/>
                                      </a:rPr>
                                      <a:pPr algn="l" rtl="0">
                                        <a:defRPr sz="1000"/>
                                      </a:pPr>
                                      <a:t>เหล็กคอม้า(ถ้ามี)</a:t>
                                    </a:fld>
                                    <a:endParaRPr lang="th-TH" sz="1000" b="0" i="0" u="none" strike="noStrike" baseline="0">
                                      <a:solidFill>
                                        <a:schemeClr val="tx1">
                                          <a:lumMod val="95000"/>
                                          <a:lumOff val="5000"/>
                                        </a:schemeClr>
                                      </a:solidFill>
                                      <a:latin typeface="Times New Roman"/>
                                    </a:endParaRPr>
                                  </a:p>
                                </xdr:txBody>
                              </xdr:sp>
                            </xdr:grpSp>
                          </xdr:grpSp>
                        </xdr:grpSp>
                      </xdr:grpSp>
                      <xdr:sp macro="" textlink="$X$164">
                        <xdr:nvSpPr>
                          <xdr:cNvPr id="683" name="Text Box 1095"/>
                          <xdr:cNvSpPr txBox="1">
                            <a:spLocks noChangeArrowheads="1" noTextEdit="1"/>
                          </xdr:cNvSpPr>
                        </xdr:nvSpPr>
                        <xdr:spPr bwMode="auto">
                          <a:xfrm flipH="1">
                            <a:off x="2199275" y="49320499"/>
                            <a:ext cx="526676" cy="313815"/>
                          </a:xfrm>
                          <a:prstGeom prst="rect">
                            <a:avLst/>
                          </a:prstGeom>
                          <a:noFill/>
                          <a:ln>
                            <a:noFill/>
                          </a:ln>
                          <a:extLst/>
                        </xdr:spPr>
                        <xdr:txBody>
                          <a:bodyPr vertOverflow="clip" wrap="square" lIns="27432" tIns="22860" rIns="0" bIns="0" anchor="t" upright="1"/>
                          <a:lstStyle/>
                          <a:p>
                            <a:pPr algn="l" rtl="0">
                              <a:defRPr sz="1000"/>
                            </a:pPr>
                            <a:fld id="{E761B456-0BDF-4622-B8D0-96DF2D5DECD9}" type="TxLink">
                              <a:rPr lang="th-TH" sz="1000" b="0" i="0" u="none" strike="noStrike" baseline="0">
                                <a:solidFill>
                                  <a:schemeClr val="tx1">
                                    <a:lumMod val="95000"/>
                                    <a:lumOff val="5000"/>
                                  </a:schemeClr>
                                </a:solidFill>
                                <a:latin typeface="Times New Roman"/>
                              </a:rPr>
                              <a:pPr algn="l" rtl="0">
                                <a:defRPr sz="1000"/>
                              </a:pPr>
                              <a:t>0.33L</a:t>
                            </a:fld>
                            <a:endParaRPr lang="th-TH" sz="1000" b="0" i="0" u="none" strike="noStrike" baseline="0">
                              <a:solidFill>
                                <a:schemeClr val="tx1">
                                  <a:lumMod val="95000"/>
                                  <a:lumOff val="5000"/>
                                </a:schemeClr>
                              </a:solidFill>
                              <a:latin typeface="Times New Roman"/>
                            </a:endParaRPr>
                          </a:p>
                        </xdr:txBody>
                      </xdr:sp>
                      <xdr:cxnSp macro="">
                        <xdr:nvCxnSpPr>
                          <xdr:cNvPr id="115" name="Straight Arrow Connector 114"/>
                          <xdr:cNvCxnSpPr/>
                        </xdr:nvCxnSpPr>
                        <xdr:spPr>
                          <a:xfrm>
                            <a:off x="2087217" y="49521717"/>
                            <a:ext cx="778566" cy="0"/>
                          </a:xfrm>
                          <a:prstGeom prst="straightConnector1">
                            <a:avLst/>
                          </a:prstGeom>
                          <a:ln>
                            <a:headEnd type="arrow"/>
                            <a:tailEnd type="arrow"/>
                          </a:ln>
                        </xdr:spPr>
                        <xdr:style>
                          <a:lnRef idx="1">
                            <a:schemeClr val="dk1"/>
                          </a:lnRef>
                          <a:fillRef idx="0">
                            <a:schemeClr val="dk1"/>
                          </a:fillRef>
                          <a:effectRef idx="0">
                            <a:schemeClr val="dk1"/>
                          </a:effectRef>
                          <a:fontRef idx="minor">
                            <a:schemeClr val="tx1"/>
                          </a:fontRef>
                        </xdr:style>
                      </xdr:cxnSp>
                    </xdr:grpSp>
                    <xdr:sp macro="" textlink="$X$164">
                      <xdr:nvSpPr>
                        <xdr:cNvPr id="688" name="Text Box 1095"/>
                        <xdr:cNvSpPr txBox="1">
                          <a:spLocks noChangeArrowheads="1" noTextEdit="1"/>
                        </xdr:cNvSpPr>
                      </xdr:nvSpPr>
                      <xdr:spPr bwMode="auto">
                        <a:xfrm flipH="1">
                          <a:off x="4410732" y="49347783"/>
                          <a:ext cx="526676" cy="313815"/>
                        </a:xfrm>
                        <a:prstGeom prst="rect">
                          <a:avLst/>
                        </a:prstGeom>
                        <a:noFill/>
                        <a:ln>
                          <a:noFill/>
                        </a:ln>
                        <a:extLst/>
                      </xdr:spPr>
                      <xdr:txBody>
                        <a:bodyPr vertOverflow="clip" wrap="square" lIns="27432" tIns="22860" rIns="0" bIns="0" anchor="t" upright="1"/>
                        <a:lstStyle/>
                        <a:p>
                          <a:pPr algn="l" rtl="0">
                            <a:defRPr sz="1000"/>
                          </a:pPr>
                          <a:fld id="{E761B456-0BDF-4622-B8D0-96DF2D5DECD9}" type="TxLink">
                            <a:rPr lang="th-TH" sz="1000" b="0" i="0" u="none" strike="noStrike" baseline="0">
                              <a:solidFill>
                                <a:schemeClr val="tx1">
                                  <a:lumMod val="95000"/>
                                  <a:lumOff val="5000"/>
                                </a:schemeClr>
                              </a:solidFill>
                              <a:latin typeface="Times New Roman"/>
                            </a:rPr>
                            <a:pPr algn="l" rtl="0">
                              <a:defRPr sz="1000"/>
                            </a:pPr>
                            <a:t>0.33L</a:t>
                          </a:fld>
                          <a:endParaRPr lang="th-TH" sz="1000" b="0" i="0" u="none" strike="noStrike" baseline="0">
                            <a:solidFill>
                              <a:schemeClr val="tx1">
                                <a:lumMod val="95000"/>
                                <a:lumOff val="5000"/>
                              </a:schemeClr>
                            </a:solidFill>
                            <a:latin typeface="Times New Roman"/>
                          </a:endParaRPr>
                        </a:p>
                      </xdr:txBody>
                    </xdr:sp>
                    <xdr:cxnSp macro="">
                      <xdr:nvCxnSpPr>
                        <xdr:cNvPr id="689" name="Straight Arrow Connector 688"/>
                        <xdr:cNvCxnSpPr/>
                      </xdr:nvCxnSpPr>
                      <xdr:spPr>
                        <a:xfrm>
                          <a:off x="4273826" y="49524153"/>
                          <a:ext cx="778566" cy="0"/>
                        </a:xfrm>
                        <a:prstGeom prst="straightConnector1">
                          <a:avLst/>
                        </a:prstGeom>
                        <a:ln>
                          <a:headEnd type="arrow"/>
                          <a:tailEnd type="arrow"/>
                        </a:ln>
                      </xdr:spPr>
                      <xdr:style>
                        <a:lnRef idx="1">
                          <a:schemeClr val="dk1"/>
                        </a:lnRef>
                        <a:fillRef idx="0">
                          <a:schemeClr val="dk1"/>
                        </a:fillRef>
                        <a:effectRef idx="0">
                          <a:schemeClr val="dk1"/>
                        </a:effectRef>
                        <a:fontRef idx="minor">
                          <a:schemeClr val="tx1"/>
                        </a:fontRef>
                      </xdr:style>
                    </xdr:cxnSp>
                  </xdr:grpSp>
                  <xdr:sp macro="" textlink="$X$165">
                    <xdr:nvSpPr>
                      <xdr:cNvPr id="694" name="Text Box 1095"/>
                      <xdr:cNvSpPr txBox="1">
                        <a:spLocks noChangeArrowheads="1" noTextEdit="1"/>
                      </xdr:cNvSpPr>
                    </xdr:nvSpPr>
                    <xdr:spPr bwMode="auto">
                      <a:xfrm flipH="1">
                        <a:off x="3718831" y="48577500"/>
                        <a:ext cx="594632" cy="326572"/>
                      </a:xfrm>
                      <a:prstGeom prst="rect">
                        <a:avLst/>
                      </a:prstGeom>
                      <a:noFill/>
                      <a:ln>
                        <a:noFill/>
                      </a:ln>
                      <a:extLst/>
                    </xdr:spPr>
                    <xdr:txBody>
                      <a:bodyPr vertOverflow="clip" wrap="square" lIns="27432" tIns="22860" rIns="0" bIns="0" anchor="t" upright="1"/>
                      <a:lstStyle/>
                      <a:p>
                        <a:pPr algn="l" rtl="0">
                          <a:defRPr sz="1000"/>
                        </a:pPr>
                        <a:fld id="{D9288686-8004-4327-9ED0-5877968D53FB}" type="TxLink">
                          <a:rPr lang="th-TH" sz="1000" b="0" i="0" u="none" strike="noStrike" baseline="0">
                            <a:solidFill>
                              <a:schemeClr val="tx1">
                                <a:lumMod val="95000"/>
                                <a:lumOff val="5000"/>
                              </a:schemeClr>
                            </a:solidFill>
                            <a:latin typeface="Times New Roman"/>
                          </a:rPr>
                          <a:pPr algn="l" rtl="0">
                            <a:defRPr sz="1000"/>
                          </a:pPr>
                          <a:t>ริมนอก</a:t>
                        </a:fld>
                        <a:endParaRPr lang="th-TH" sz="1000" b="0" i="0" u="none" strike="noStrike" baseline="0">
                          <a:solidFill>
                            <a:schemeClr val="tx1">
                              <a:lumMod val="95000"/>
                              <a:lumOff val="5000"/>
                            </a:schemeClr>
                          </a:solidFill>
                          <a:latin typeface="Times New Roman"/>
                        </a:endParaRPr>
                      </a:p>
                    </xdr:txBody>
                  </xdr:sp>
                  <xdr:cxnSp macro="">
                    <xdr:nvCxnSpPr>
                      <xdr:cNvPr id="189" name="Straight Arrow Connector 188"/>
                      <xdr:cNvCxnSpPr/>
                    </xdr:nvCxnSpPr>
                    <xdr:spPr>
                      <a:xfrm>
                        <a:off x="2217964" y="48822429"/>
                        <a:ext cx="3333750" cy="0"/>
                      </a:xfrm>
                      <a:prstGeom prst="straightConnector1">
                        <a:avLst/>
                      </a:prstGeom>
                      <a:ln>
                        <a:headEnd type="arrow"/>
                        <a:tailEnd type="arrow"/>
                      </a:ln>
                    </xdr:spPr>
                    <xdr:style>
                      <a:lnRef idx="1">
                        <a:schemeClr val="dk1"/>
                      </a:lnRef>
                      <a:fillRef idx="0">
                        <a:schemeClr val="dk1"/>
                      </a:fillRef>
                      <a:effectRef idx="0">
                        <a:schemeClr val="dk1"/>
                      </a:effectRef>
                      <a:fontRef idx="minor">
                        <a:schemeClr val="tx1"/>
                      </a:fontRef>
                    </xdr:style>
                  </xdr:cxnSp>
                  <xdr:cxnSp macro="">
                    <xdr:nvCxnSpPr>
                      <xdr:cNvPr id="697" name="Straight Arrow Connector 696"/>
                      <xdr:cNvCxnSpPr/>
                    </xdr:nvCxnSpPr>
                    <xdr:spPr>
                      <a:xfrm>
                        <a:off x="5527221" y="48825151"/>
                        <a:ext cx="3333750" cy="0"/>
                      </a:xfrm>
                      <a:prstGeom prst="straightConnector1">
                        <a:avLst/>
                      </a:prstGeom>
                      <a:ln>
                        <a:headEnd type="arrow"/>
                        <a:tailEnd type="arrow"/>
                      </a:ln>
                    </xdr:spPr>
                    <xdr:style>
                      <a:lnRef idx="1">
                        <a:schemeClr val="dk1"/>
                      </a:lnRef>
                      <a:fillRef idx="0">
                        <a:schemeClr val="dk1"/>
                      </a:fillRef>
                      <a:effectRef idx="0">
                        <a:schemeClr val="dk1"/>
                      </a:effectRef>
                      <a:fontRef idx="minor">
                        <a:schemeClr val="tx1"/>
                      </a:fontRef>
                    </xdr:style>
                  </xdr:cxnSp>
                  <xdr:sp macro="" textlink="$Y$165">
                    <xdr:nvSpPr>
                      <xdr:cNvPr id="698" name="Text Box 1095"/>
                      <xdr:cNvSpPr txBox="1">
                        <a:spLocks noChangeArrowheads="1" noTextEdit="1"/>
                      </xdr:cNvSpPr>
                    </xdr:nvSpPr>
                    <xdr:spPr bwMode="auto">
                      <a:xfrm flipH="1">
                        <a:off x="6892017" y="48580221"/>
                        <a:ext cx="594632" cy="326572"/>
                      </a:xfrm>
                      <a:prstGeom prst="rect">
                        <a:avLst/>
                      </a:prstGeom>
                      <a:noFill/>
                      <a:ln>
                        <a:noFill/>
                      </a:ln>
                      <a:extLst/>
                    </xdr:spPr>
                    <xdr:txBody>
                      <a:bodyPr vertOverflow="clip" wrap="square" lIns="27432" tIns="22860" rIns="0" bIns="0" anchor="t" upright="1"/>
                      <a:lstStyle/>
                      <a:p>
                        <a:pPr algn="l" rtl="0">
                          <a:defRPr sz="1000"/>
                        </a:pPr>
                        <a:fld id="{C17306D2-C173-4905-849D-3E33F70734DD}" type="TxLink">
                          <a:rPr lang="th-TH" sz="1000" b="0" i="0" u="none" strike="noStrike" baseline="0">
                            <a:solidFill>
                              <a:schemeClr val="tx1">
                                <a:lumMod val="95000"/>
                                <a:lumOff val="5000"/>
                              </a:schemeClr>
                            </a:solidFill>
                            <a:latin typeface="Times New Roman"/>
                          </a:rPr>
                          <a:pPr algn="l" rtl="0">
                            <a:defRPr sz="1000"/>
                          </a:pPr>
                          <a:t>ริมใน</a:t>
                        </a:fld>
                        <a:endParaRPr lang="th-TH" sz="1000" b="0" i="0" u="none" strike="noStrike" baseline="0">
                          <a:solidFill>
                            <a:schemeClr val="tx1">
                              <a:lumMod val="95000"/>
                              <a:lumOff val="5000"/>
                            </a:schemeClr>
                          </a:solidFill>
                          <a:latin typeface="Times New Roman"/>
                        </a:endParaRPr>
                      </a:p>
                    </xdr:txBody>
                  </xdr:sp>
                </xdr:grpSp>
                <xdr:grpSp>
                  <xdr:nvGrpSpPr>
                    <xdr:cNvPr id="201" name="Group 200"/>
                    <xdr:cNvGrpSpPr/>
                  </xdr:nvGrpSpPr>
                  <xdr:grpSpPr>
                    <a:xfrm>
                      <a:off x="2277125" y="49063926"/>
                      <a:ext cx="7613612" cy="11596"/>
                      <a:chOff x="2277717" y="48965127"/>
                      <a:chExt cx="7601779" cy="11596"/>
                    </a:xfrm>
                  </xdr:grpSpPr>
                  <xdr:cxnSp macro="">
                    <xdr:nvCxnSpPr>
                      <xdr:cNvPr id="195" name="Straight Arrow Connector 194"/>
                      <xdr:cNvCxnSpPr/>
                    </xdr:nvCxnSpPr>
                    <xdr:spPr>
                      <a:xfrm>
                        <a:off x="2277717" y="48966783"/>
                        <a:ext cx="935935" cy="0"/>
                      </a:xfrm>
                      <a:prstGeom prst="straightConnector1">
                        <a:avLst/>
                      </a:prstGeom>
                      <a:ln>
                        <a:headEnd type="arrow"/>
                        <a:tailEnd type="arrow"/>
                      </a:ln>
                    </xdr:spPr>
                    <xdr:style>
                      <a:lnRef idx="1">
                        <a:schemeClr val="dk1"/>
                      </a:lnRef>
                      <a:fillRef idx="0">
                        <a:schemeClr val="dk1"/>
                      </a:fillRef>
                      <a:effectRef idx="0">
                        <a:schemeClr val="dk1"/>
                      </a:effectRef>
                      <a:fontRef idx="minor">
                        <a:schemeClr val="tx1"/>
                      </a:fontRef>
                    </xdr:style>
                  </xdr:cxnSp>
                  <xdr:cxnSp macro="">
                    <xdr:nvCxnSpPr>
                      <xdr:cNvPr id="702" name="Straight Arrow Connector 701"/>
                      <xdr:cNvCxnSpPr/>
                    </xdr:nvCxnSpPr>
                    <xdr:spPr>
                      <a:xfrm>
                        <a:off x="3216965" y="48970096"/>
                        <a:ext cx="1396448" cy="0"/>
                      </a:xfrm>
                      <a:prstGeom prst="straightConnector1">
                        <a:avLst/>
                      </a:prstGeom>
                      <a:ln>
                        <a:headEnd type="arrow"/>
                        <a:tailEnd type="arrow"/>
                      </a:ln>
                    </xdr:spPr>
                    <xdr:style>
                      <a:lnRef idx="1">
                        <a:schemeClr val="dk1"/>
                      </a:lnRef>
                      <a:fillRef idx="0">
                        <a:schemeClr val="dk1"/>
                      </a:fillRef>
                      <a:effectRef idx="0">
                        <a:schemeClr val="dk1"/>
                      </a:effectRef>
                      <a:fontRef idx="minor">
                        <a:schemeClr val="tx1"/>
                      </a:fontRef>
                    </xdr:style>
                  </xdr:cxnSp>
                  <xdr:cxnSp macro="">
                    <xdr:nvCxnSpPr>
                      <xdr:cNvPr id="704" name="Straight Arrow Connector 703"/>
                      <xdr:cNvCxnSpPr/>
                    </xdr:nvCxnSpPr>
                    <xdr:spPr>
                      <a:xfrm>
                        <a:off x="4586909" y="48965127"/>
                        <a:ext cx="1774134" cy="0"/>
                      </a:xfrm>
                      <a:prstGeom prst="straightConnector1">
                        <a:avLst/>
                      </a:prstGeom>
                      <a:ln>
                        <a:headEnd type="arrow"/>
                        <a:tailEnd type="arrow"/>
                      </a:ln>
                    </xdr:spPr>
                    <xdr:style>
                      <a:lnRef idx="1">
                        <a:schemeClr val="dk1"/>
                      </a:lnRef>
                      <a:fillRef idx="0">
                        <a:schemeClr val="dk1"/>
                      </a:fillRef>
                      <a:effectRef idx="0">
                        <a:schemeClr val="dk1"/>
                      </a:effectRef>
                      <a:fontRef idx="minor">
                        <a:schemeClr val="tx1"/>
                      </a:fontRef>
                    </xdr:style>
                  </xdr:cxnSp>
                  <xdr:cxnSp macro="">
                    <xdr:nvCxnSpPr>
                      <xdr:cNvPr id="706" name="Straight Arrow Connector 705"/>
                      <xdr:cNvCxnSpPr/>
                    </xdr:nvCxnSpPr>
                    <xdr:spPr>
                      <a:xfrm>
                        <a:off x="6346135" y="48976723"/>
                        <a:ext cx="1774134" cy="0"/>
                      </a:xfrm>
                      <a:prstGeom prst="straightConnector1">
                        <a:avLst/>
                      </a:prstGeom>
                      <a:ln>
                        <a:headEnd type="arrow"/>
                        <a:tailEnd type="arrow"/>
                      </a:ln>
                    </xdr:spPr>
                    <xdr:style>
                      <a:lnRef idx="1">
                        <a:schemeClr val="dk1"/>
                      </a:lnRef>
                      <a:fillRef idx="0">
                        <a:schemeClr val="dk1"/>
                      </a:fillRef>
                      <a:effectRef idx="0">
                        <a:schemeClr val="dk1"/>
                      </a:effectRef>
                      <a:fontRef idx="minor">
                        <a:schemeClr val="tx1"/>
                      </a:fontRef>
                    </xdr:style>
                  </xdr:cxnSp>
                  <xdr:cxnSp macro="">
                    <xdr:nvCxnSpPr>
                      <xdr:cNvPr id="707" name="Straight Arrow Connector 706"/>
                      <xdr:cNvCxnSpPr/>
                    </xdr:nvCxnSpPr>
                    <xdr:spPr>
                      <a:xfrm>
                        <a:off x="8105362" y="48971754"/>
                        <a:ext cx="1774134" cy="0"/>
                      </a:xfrm>
                      <a:prstGeom prst="straightConnector1">
                        <a:avLst/>
                      </a:prstGeom>
                      <a:ln>
                        <a:headEnd type="arrow"/>
                        <a:tailEnd type="arrow"/>
                      </a:ln>
                    </xdr:spPr>
                    <xdr:style>
                      <a:lnRef idx="1">
                        <a:schemeClr val="dk1"/>
                      </a:lnRef>
                      <a:fillRef idx="0">
                        <a:schemeClr val="dk1"/>
                      </a:fillRef>
                      <a:effectRef idx="0">
                        <a:schemeClr val="dk1"/>
                      </a:effectRef>
                      <a:fontRef idx="minor">
                        <a:schemeClr val="tx1"/>
                      </a:fontRef>
                    </xdr:style>
                  </xdr:cxnSp>
                </xdr:grpSp>
              </xdr:grpSp>
              <xdr:sp macro="" textlink="$X$166">
                <xdr:nvSpPr>
                  <xdr:cNvPr id="710" name="Text Box 1095"/>
                  <xdr:cNvSpPr txBox="1">
                    <a:spLocks noChangeArrowheads="1" noTextEdit="1"/>
                  </xdr:cNvSpPr>
                </xdr:nvSpPr>
                <xdr:spPr bwMode="auto">
                  <a:xfrm flipH="1">
                    <a:off x="2476500" y="48849643"/>
                    <a:ext cx="594632" cy="326572"/>
                  </a:xfrm>
                  <a:prstGeom prst="rect">
                    <a:avLst/>
                  </a:prstGeom>
                  <a:noFill/>
                  <a:ln>
                    <a:noFill/>
                  </a:ln>
                  <a:extLst/>
                </xdr:spPr>
                <xdr:txBody>
                  <a:bodyPr vertOverflow="clip" wrap="square" lIns="27432" tIns="22860" rIns="0" bIns="0" anchor="t" upright="1"/>
                  <a:lstStyle/>
                  <a:p>
                    <a:pPr algn="l" rtl="0">
                      <a:defRPr sz="1000"/>
                    </a:pPr>
                    <a:fld id="{4B19237D-5DD3-4EDD-8C1C-F90B62A135F6}" type="TxLink">
                      <a:rPr lang="th-TH" sz="1000" b="0" i="0" u="none" strike="noStrike" baseline="0">
                        <a:solidFill>
                          <a:schemeClr val="tx1">
                            <a:lumMod val="95000"/>
                            <a:lumOff val="5000"/>
                          </a:schemeClr>
                        </a:solidFill>
                        <a:latin typeface="Times New Roman"/>
                      </a:rPr>
                      <a:pPr algn="l" rtl="0">
                        <a:defRPr sz="1000"/>
                      </a:pPr>
                      <a:t>แถบเสา</a:t>
                    </a:fld>
                    <a:endParaRPr lang="th-TH" sz="1000" b="0" i="0" u="none" strike="noStrike" baseline="0">
                      <a:solidFill>
                        <a:schemeClr val="tx1">
                          <a:lumMod val="95000"/>
                          <a:lumOff val="5000"/>
                        </a:schemeClr>
                      </a:solidFill>
                      <a:latin typeface="Times New Roman"/>
                    </a:endParaRPr>
                  </a:p>
                </xdr:txBody>
              </xdr:sp>
              <xdr:sp macro="" textlink="$X$166">
                <xdr:nvSpPr>
                  <xdr:cNvPr id="711" name="Text Box 1095"/>
                  <xdr:cNvSpPr txBox="1">
                    <a:spLocks noChangeArrowheads="1" noTextEdit="1"/>
                  </xdr:cNvSpPr>
                </xdr:nvSpPr>
                <xdr:spPr bwMode="auto">
                  <a:xfrm flipH="1">
                    <a:off x="5295900" y="48865971"/>
                    <a:ext cx="594632" cy="326572"/>
                  </a:xfrm>
                  <a:prstGeom prst="rect">
                    <a:avLst/>
                  </a:prstGeom>
                  <a:noFill/>
                  <a:ln>
                    <a:noFill/>
                  </a:ln>
                  <a:extLst/>
                </xdr:spPr>
                <xdr:txBody>
                  <a:bodyPr vertOverflow="clip" wrap="square" lIns="27432" tIns="22860" rIns="0" bIns="0" anchor="t" upright="1"/>
                  <a:lstStyle/>
                  <a:p>
                    <a:pPr algn="l" rtl="0">
                      <a:defRPr sz="1000"/>
                    </a:pPr>
                    <a:fld id="{4B19237D-5DD3-4EDD-8C1C-F90B62A135F6}" type="TxLink">
                      <a:rPr lang="th-TH" sz="1000" b="0" i="0" u="none" strike="noStrike" baseline="0">
                        <a:solidFill>
                          <a:schemeClr val="tx1">
                            <a:lumMod val="95000"/>
                            <a:lumOff val="5000"/>
                          </a:schemeClr>
                        </a:solidFill>
                        <a:latin typeface="Times New Roman"/>
                      </a:rPr>
                      <a:pPr algn="l" rtl="0">
                        <a:defRPr sz="1000"/>
                      </a:pPr>
                      <a:t>แถบเสา</a:t>
                    </a:fld>
                    <a:endParaRPr lang="th-TH" sz="1000" b="0" i="0" u="none" strike="noStrike" baseline="0">
                      <a:solidFill>
                        <a:schemeClr val="tx1">
                          <a:lumMod val="95000"/>
                          <a:lumOff val="5000"/>
                        </a:schemeClr>
                      </a:solidFill>
                      <a:latin typeface="Times New Roman"/>
                    </a:endParaRPr>
                  </a:p>
                </xdr:txBody>
              </xdr:sp>
              <xdr:sp macro="" textlink="$X$166">
                <xdr:nvSpPr>
                  <xdr:cNvPr id="723" name="Text Box 1095"/>
                  <xdr:cNvSpPr txBox="1">
                    <a:spLocks noChangeArrowheads="1" noTextEdit="1"/>
                  </xdr:cNvSpPr>
                </xdr:nvSpPr>
                <xdr:spPr bwMode="auto">
                  <a:xfrm flipH="1">
                    <a:off x="8632372" y="48868692"/>
                    <a:ext cx="594632" cy="326572"/>
                  </a:xfrm>
                  <a:prstGeom prst="rect">
                    <a:avLst/>
                  </a:prstGeom>
                  <a:noFill/>
                  <a:ln>
                    <a:noFill/>
                  </a:ln>
                  <a:extLst/>
                </xdr:spPr>
                <xdr:txBody>
                  <a:bodyPr vertOverflow="clip" wrap="square" lIns="27432" tIns="22860" rIns="0" bIns="0" anchor="t" upright="1"/>
                  <a:lstStyle/>
                  <a:p>
                    <a:pPr algn="l" rtl="0">
                      <a:defRPr sz="1000"/>
                    </a:pPr>
                    <a:fld id="{4B19237D-5DD3-4EDD-8C1C-F90B62A135F6}" type="TxLink">
                      <a:rPr lang="th-TH" sz="1000" b="0" i="0" u="none" strike="noStrike" baseline="0">
                        <a:solidFill>
                          <a:schemeClr val="tx1">
                            <a:lumMod val="95000"/>
                            <a:lumOff val="5000"/>
                          </a:schemeClr>
                        </a:solidFill>
                        <a:latin typeface="Times New Roman"/>
                      </a:rPr>
                      <a:pPr algn="l" rtl="0">
                        <a:defRPr sz="1000"/>
                      </a:pPr>
                      <a:t>แถบเสา</a:t>
                    </a:fld>
                    <a:endParaRPr lang="th-TH" sz="1000" b="0" i="0" u="none" strike="noStrike" baseline="0">
                      <a:solidFill>
                        <a:schemeClr val="tx1">
                          <a:lumMod val="95000"/>
                          <a:lumOff val="5000"/>
                        </a:schemeClr>
                      </a:solidFill>
                      <a:latin typeface="Times New Roman"/>
                    </a:endParaRPr>
                  </a:p>
                </xdr:txBody>
              </xdr:sp>
              <xdr:sp macro="" textlink="$Y$166">
                <xdr:nvSpPr>
                  <xdr:cNvPr id="724" name="Text Box 1095"/>
                  <xdr:cNvSpPr txBox="1">
                    <a:spLocks noChangeArrowheads="1" noTextEdit="1"/>
                  </xdr:cNvSpPr>
                </xdr:nvSpPr>
                <xdr:spPr bwMode="auto">
                  <a:xfrm flipH="1">
                    <a:off x="7002236" y="48898628"/>
                    <a:ext cx="594632" cy="326572"/>
                  </a:xfrm>
                  <a:prstGeom prst="rect">
                    <a:avLst/>
                  </a:prstGeom>
                  <a:noFill/>
                  <a:ln>
                    <a:noFill/>
                  </a:ln>
                  <a:extLst/>
                </xdr:spPr>
                <xdr:txBody>
                  <a:bodyPr vertOverflow="clip" wrap="square" lIns="27432" tIns="22860" rIns="0" bIns="0" anchor="t" upright="1"/>
                  <a:lstStyle/>
                  <a:p>
                    <a:pPr algn="l" rtl="0">
                      <a:defRPr sz="1000"/>
                    </a:pPr>
                    <a:fld id="{B0A72176-B558-4ACD-B4B4-569E20D19FA1}" type="TxLink">
                      <a:rPr lang="th-TH" sz="1000" b="0" i="0" u="none" strike="noStrike" baseline="0">
                        <a:solidFill>
                          <a:schemeClr val="tx1">
                            <a:lumMod val="95000"/>
                            <a:lumOff val="5000"/>
                          </a:schemeClr>
                        </a:solidFill>
                        <a:latin typeface="Times New Roman"/>
                      </a:rPr>
                      <a:pPr algn="l" rtl="0">
                        <a:defRPr sz="1000"/>
                      </a:pPr>
                      <a:t>แถบกลาง</a:t>
                    </a:fld>
                    <a:endParaRPr lang="th-TH" sz="1000" b="0" i="0" u="none" strike="noStrike" baseline="0">
                      <a:solidFill>
                        <a:schemeClr val="tx1">
                          <a:lumMod val="95000"/>
                          <a:lumOff val="5000"/>
                        </a:schemeClr>
                      </a:solidFill>
                      <a:latin typeface="Times New Roman"/>
                    </a:endParaRPr>
                  </a:p>
                </xdr:txBody>
              </xdr:sp>
              <xdr:sp macro="" textlink="$Y$166">
                <xdr:nvSpPr>
                  <xdr:cNvPr id="725" name="Text Box 1095"/>
                  <xdr:cNvSpPr txBox="1">
                    <a:spLocks noChangeArrowheads="1" noTextEdit="1"/>
                  </xdr:cNvSpPr>
                </xdr:nvSpPr>
                <xdr:spPr bwMode="auto">
                  <a:xfrm flipH="1">
                    <a:off x="3630386" y="48860528"/>
                    <a:ext cx="594632" cy="326572"/>
                  </a:xfrm>
                  <a:prstGeom prst="rect">
                    <a:avLst/>
                  </a:prstGeom>
                  <a:noFill/>
                  <a:ln>
                    <a:noFill/>
                  </a:ln>
                  <a:extLst/>
                </xdr:spPr>
                <xdr:txBody>
                  <a:bodyPr vertOverflow="clip" wrap="square" lIns="27432" tIns="22860" rIns="0" bIns="0" anchor="t" upright="1"/>
                  <a:lstStyle/>
                  <a:p>
                    <a:pPr algn="l" rtl="0">
                      <a:defRPr sz="1000"/>
                    </a:pPr>
                    <a:fld id="{B0A72176-B558-4ACD-B4B4-569E20D19FA1}" type="TxLink">
                      <a:rPr lang="th-TH" sz="1000" b="0" i="0" u="none" strike="noStrike" baseline="0">
                        <a:solidFill>
                          <a:schemeClr val="tx1">
                            <a:lumMod val="95000"/>
                            <a:lumOff val="5000"/>
                          </a:schemeClr>
                        </a:solidFill>
                        <a:latin typeface="Times New Roman"/>
                      </a:rPr>
                      <a:pPr algn="l" rtl="0">
                        <a:defRPr sz="1000"/>
                      </a:pPr>
                      <a:t>แถบกลาง</a:t>
                    </a:fld>
                    <a:endParaRPr lang="th-TH" sz="1000" b="0" i="0" u="none" strike="noStrike" baseline="0">
                      <a:solidFill>
                        <a:schemeClr val="tx1">
                          <a:lumMod val="95000"/>
                          <a:lumOff val="5000"/>
                        </a:schemeClr>
                      </a:solidFill>
                      <a:latin typeface="Times New Roman"/>
                    </a:endParaRPr>
                  </a:p>
                </xdr:txBody>
              </xdr:sp>
            </xdr:grpSp>
            <xdr:grpSp>
              <xdr:nvGrpSpPr>
                <xdr:cNvPr id="208" name="Group 207"/>
                <xdr:cNvGrpSpPr/>
              </xdr:nvGrpSpPr>
              <xdr:grpSpPr>
                <a:xfrm>
                  <a:off x="4243062" y="48479884"/>
                  <a:ext cx="327164" cy="230138"/>
                  <a:chOff x="4243062" y="48479884"/>
                  <a:chExt cx="327164" cy="230138"/>
                </a:xfrm>
              </xdr:grpSpPr>
              <xdr:sp macro="" textlink="$C$11">
                <xdr:nvSpPr>
                  <xdr:cNvPr id="829" name="Text Box 1095"/>
                  <xdr:cNvSpPr txBox="1">
                    <a:spLocks noChangeArrowheads="1" noTextEdit="1"/>
                  </xdr:cNvSpPr>
                </xdr:nvSpPr>
                <xdr:spPr bwMode="auto">
                  <a:xfrm flipH="1">
                    <a:off x="4243062" y="48479884"/>
                    <a:ext cx="164469" cy="230138"/>
                  </a:xfrm>
                  <a:prstGeom prst="rect">
                    <a:avLst/>
                  </a:prstGeom>
                  <a:noFill/>
                  <a:ln>
                    <a:noFill/>
                  </a:ln>
                  <a:extLst/>
                </xdr:spPr>
                <xdr:txBody>
                  <a:bodyPr vertOverflow="clip" wrap="square" lIns="27432" tIns="22860" rIns="0" bIns="0" anchor="t" upright="1"/>
                  <a:lstStyle/>
                  <a:p>
                    <a:pPr algn="l" rtl="0">
                      <a:defRPr sz="1000"/>
                    </a:pPr>
                    <a:fld id="{B7F5BF9E-29AF-40CD-85DD-D822304A7DD8}" type="TxLink">
                      <a:rPr lang="th-TH" sz="1000" b="0" i="0" u="none" strike="noStrike" baseline="0">
                        <a:solidFill>
                          <a:schemeClr val="tx1">
                            <a:lumMod val="95000"/>
                            <a:lumOff val="5000"/>
                          </a:schemeClr>
                        </a:solidFill>
                        <a:latin typeface="Times New Roman"/>
                      </a:rPr>
                      <a:pPr algn="l" rtl="0">
                        <a:defRPr sz="1000"/>
                      </a:pPr>
                      <a:t>4.00</a:t>
                    </a:fld>
                    <a:endParaRPr lang="th-TH" sz="1000" b="0" i="0" u="none" strike="noStrike" baseline="0">
                      <a:solidFill>
                        <a:schemeClr val="tx1">
                          <a:lumMod val="95000"/>
                          <a:lumOff val="5000"/>
                        </a:schemeClr>
                      </a:solidFill>
                      <a:latin typeface="Times New Roman"/>
                    </a:endParaRPr>
                  </a:p>
                </xdr:txBody>
              </xdr:sp>
              <xdr:sp macro="" textlink="$D$11">
                <xdr:nvSpPr>
                  <xdr:cNvPr id="886" name="Text Box 1095"/>
                  <xdr:cNvSpPr txBox="1">
                    <a:spLocks noChangeArrowheads="1" noTextEdit="1"/>
                  </xdr:cNvSpPr>
                </xdr:nvSpPr>
                <xdr:spPr bwMode="auto">
                  <a:xfrm flipH="1">
                    <a:off x="4406940" y="48482251"/>
                    <a:ext cx="163286" cy="202924"/>
                  </a:xfrm>
                  <a:prstGeom prst="rect">
                    <a:avLst/>
                  </a:prstGeom>
                  <a:noFill/>
                  <a:ln>
                    <a:noFill/>
                  </a:ln>
                  <a:extLst/>
                </xdr:spPr>
                <xdr:txBody>
                  <a:bodyPr vertOverflow="clip" wrap="square" lIns="27432" tIns="22860" rIns="0" bIns="0" anchor="t" upright="1"/>
                  <a:lstStyle/>
                  <a:p>
                    <a:pPr algn="l" rtl="0">
                      <a:defRPr sz="1000"/>
                    </a:pPr>
                    <a:fld id="{6F6DB1B0-A9EB-4E61-B155-EB77A3316D9E}" type="TxLink">
                      <a:rPr lang="th-TH" sz="1000" b="0" i="0" u="none" strike="noStrike" baseline="0">
                        <a:solidFill>
                          <a:schemeClr val="tx1">
                            <a:lumMod val="95000"/>
                            <a:lumOff val="5000"/>
                          </a:schemeClr>
                        </a:solidFill>
                        <a:latin typeface="Times New Roman"/>
                      </a:rPr>
                      <a:pPr algn="l" rtl="0">
                        <a:defRPr sz="1000"/>
                      </a:pPr>
                      <a:t>ม.</a:t>
                    </a:fld>
                    <a:endParaRPr lang="th-TH" sz="1000" b="0" i="0" u="none" strike="noStrike" baseline="0">
                      <a:solidFill>
                        <a:schemeClr val="tx1">
                          <a:lumMod val="95000"/>
                          <a:lumOff val="5000"/>
                        </a:schemeClr>
                      </a:solidFill>
                      <a:latin typeface="Times New Roman"/>
                    </a:endParaRPr>
                  </a:p>
                </xdr:txBody>
              </xdr:sp>
            </xdr:grpSp>
            <xdr:grpSp>
              <xdr:nvGrpSpPr>
                <xdr:cNvPr id="887" name="Group 886"/>
                <xdr:cNvGrpSpPr/>
              </xdr:nvGrpSpPr>
              <xdr:grpSpPr>
                <a:xfrm>
                  <a:off x="7333854" y="48463319"/>
                  <a:ext cx="327164" cy="230138"/>
                  <a:chOff x="4243062" y="48479884"/>
                  <a:chExt cx="327164" cy="230138"/>
                </a:xfrm>
              </xdr:grpSpPr>
              <xdr:sp macro="" textlink="$C$11">
                <xdr:nvSpPr>
                  <xdr:cNvPr id="888" name="Text Box 1095"/>
                  <xdr:cNvSpPr txBox="1">
                    <a:spLocks noChangeArrowheads="1" noTextEdit="1"/>
                  </xdr:cNvSpPr>
                </xdr:nvSpPr>
                <xdr:spPr bwMode="auto">
                  <a:xfrm flipH="1">
                    <a:off x="4243062" y="48479884"/>
                    <a:ext cx="164469" cy="230138"/>
                  </a:xfrm>
                  <a:prstGeom prst="rect">
                    <a:avLst/>
                  </a:prstGeom>
                  <a:noFill/>
                  <a:ln>
                    <a:noFill/>
                  </a:ln>
                  <a:extLst/>
                </xdr:spPr>
                <xdr:txBody>
                  <a:bodyPr vertOverflow="clip" wrap="square" lIns="27432" tIns="22860" rIns="0" bIns="0" anchor="t" upright="1"/>
                  <a:lstStyle/>
                  <a:p>
                    <a:pPr algn="l" rtl="0">
                      <a:defRPr sz="1000"/>
                    </a:pPr>
                    <a:fld id="{B7F5BF9E-29AF-40CD-85DD-D822304A7DD8}" type="TxLink">
                      <a:rPr lang="th-TH" sz="1000" b="0" i="0" u="none" strike="noStrike" baseline="0">
                        <a:solidFill>
                          <a:schemeClr val="tx1">
                            <a:lumMod val="95000"/>
                            <a:lumOff val="5000"/>
                          </a:schemeClr>
                        </a:solidFill>
                        <a:latin typeface="Times New Roman"/>
                      </a:rPr>
                      <a:pPr algn="l" rtl="0">
                        <a:defRPr sz="1000"/>
                      </a:pPr>
                      <a:t>4.00</a:t>
                    </a:fld>
                    <a:endParaRPr lang="th-TH" sz="1000" b="0" i="0" u="none" strike="noStrike" baseline="0">
                      <a:solidFill>
                        <a:schemeClr val="tx1">
                          <a:lumMod val="95000"/>
                          <a:lumOff val="5000"/>
                        </a:schemeClr>
                      </a:solidFill>
                      <a:latin typeface="Times New Roman"/>
                    </a:endParaRPr>
                  </a:p>
                </xdr:txBody>
              </xdr:sp>
              <xdr:sp macro="" textlink="$D$11">
                <xdr:nvSpPr>
                  <xdr:cNvPr id="889" name="Text Box 1095"/>
                  <xdr:cNvSpPr txBox="1">
                    <a:spLocks noChangeArrowheads="1" noTextEdit="1"/>
                  </xdr:cNvSpPr>
                </xdr:nvSpPr>
                <xdr:spPr bwMode="auto">
                  <a:xfrm flipH="1">
                    <a:off x="4406940" y="48482251"/>
                    <a:ext cx="163286" cy="202924"/>
                  </a:xfrm>
                  <a:prstGeom prst="rect">
                    <a:avLst/>
                  </a:prstGeom>
                  <a:noFill/>
                  <a:ln>
                    <a:noFill/>
                  </a:ln>
                  <a:extLst/>
                </xdr:spPr>
                <xdr:txBody>
                  <a:bodyPr vertOverflow="clip" wrap="square" lIns="27432" tIns="22860" rIns="0" bIns="0" anchor="t" upright="1"/>
                  <a:lstStyle/>
                  <a:p>
                    <a:pPr algn="l" rtl="0">
                      <a:defRPr sz="1000"/>
                    </a:pPr>
                    <a:fld id="{6F6DB1B0-A9EB-4E61-B155-EB77A3316D9E}" type="TxLink">
                      <a:rPr lang="th-TH" sz="1000" b="0" i="0" u="none" strike="noStrike" baseline="0">
                        <a:solidFill>
                          <a:schemeClr val="tx1">
                            <a:lumMod val="95000"/>
                            <a:lumOff val="5000"/>
                          </a:schemeClr>
                        </a:solidFill>
                        <a:latin typeface="Times New Roman"/>
                      </a:rPr>
                      <a:pPr algn="l" rtl="0">
                        <a:defRPr sz="1000"/>
                      </a:pPr>
                      <a:t>ม.</a:t>
                    </a:fld>
                    <a:endParaRPr lang="th-TH" sz="1000" b="0" i="0" u="none" strike="noStrike" baseline="0">
                      <a:solidFill>
                        <a:schemeClr val="tx1">
                          <a:lumMod val="95000"/>
                          <a:lumOff val="5000"/>
                        </a:schemeClr>
                      </a:solidFill>
                      <a:latin typeface="Times New Roman"/>
                    </a:endParaRPr>
                  </a:p>
                </xdr:txBody>
              </xdr:sp>
            </xdr:grpSp>
          </xdr:grpSp>
          <xdr:sp macro="" textlink="$C$18">
            <xdr:nvSpPr>
              <xdr:cNvPr id="1025" name="Text Box 1095"/>
              <xdr:cNvSpPr txBox="1">
                <a:spLocks noChangeArrowheads="1" noTextEdit="1"/>
              </xdr:cNvSpPr>
            </xdr:nvSpPr>
            <xdr:spPr bwMode="auto">
              <a:xfrm flipH="1">
                <a:off x="9099176" y="52253030"/>
                <a:ext cx="319227" cy="307495"/>
              </a:xfrm>
              <a:prstGeom prst="rect">
                <a:avLst/>
              </a:prstGeom>
              <a:noFill/>
              <a:ln>
                <a:noFill/>
              </a:ln>
              <a:extLst/>
            </xdr:spPr>
            <xdr:txBody>
              <a:bodyPr vertOverflow="clip" wrap="square" lIns="27432" tIns="22860" rIns="0" bIns="0" anchor="t" upright="1"/>
              <a:lstStyle/>
              <a:p>
                <a:pPr algn="l" rtl="0">
                  <a:defRPr sz="1000"/>
                </a:pPr>
                <a:fld id="{67C8C7A9-EC94-494A-A699-D2799C6EE522}" type="TxLink">
                  <a:rPr lang="th-TH" sz="1000" b="0" i="0" u="none" strike="noStrike" baseline="0">
                    <a:solidFill>
                      <a:schemeClr val="tx1">
                        <a:lumMod val="95000"/>
                        <a:lumOff val="5000"/>
                      </a:schemeClr>
                    </a:solidFill>
                    <a:latin typeface="Times New Roman"/>
                  </a:rPr>
                  <a:pPr algn="l" rtl="0">
                    <a:defRPr sz="1000"/>
                  </a:pPr>
                  <a:t>0.250</a:t>
                </a:fld>
                <a:endParaRPr lang="th-TH" sz="1000" b="0" i="0" u="none" strike="noStrike" baseline="0">
                  <a:solidFill>
                    <a:schemeClr val="tx1">
                      <a:lumMod val="95000"/>
                      <a:lumOff val="5000"/>
                    </a:schemeClr>
                  </a:solidFill>
                  <a:latin typeface="Times New Roman"/>
                </a:endParaRPr>
              </a:p>
            </xdr:txBody>
          </xdr:sp>
          <xdr:cxnSp macro="">
            <xdr:nvCxnSpPr>
              <xdr:cNvPr id="357" name="Straight Arrow Connector 356"/>
              <xdr:cNvCxnSpPr/>
            </xdr:nvCxnSpPr>
            <xdr:spPr>
              <a:xfrm>
                <a:off x="9020735" y="52084941"/>
                <a:ext cx="0" cy="616324"/>
              </a:xfrm>
              <a:prstGeom prst="straightConnector1">
                <a:avLst/>
              </a:prstGeom>
              <a:ln>
                <a:headEnd type="arrow"/>
                <a:tailEnd type="arrow"/>
              </a:ln>
            </xdr:spPr>
            <xdr:style>
              <a:lnRef idx="1">
                <a:schemeClr val="dk1"/>
              </a:lnRef>
              <a:fillRef idx="0">
                <a:schemeClr val="dk1"/>
              </a:fillRef>
              <a:effectRef idx="0">
                <a:schemeClr val="dk1"/>
              </a:effectRef>
              <a:fontRef idx="minor">
                <a:schemeClr val="tx1"/>
              </a:fontRef>
            </xdr:style>
          </xdr:cxnSp>
        </xdr:grpSp>
        <xdr:grpSp>
          <xdr:nvGrpSpPr>
            <xdr:cNvPr id="447" name="Group 446"/>
            <xdr:cNvGrpSpPr/>
          </xdr:nvGrpSpPr>
          <xdr:grpSpPr>
            <a:xfrm>
              <a:off x="2275843" y="53473007"/>
              <a:ext cx="680978" cy="327902"/>
              <a:chOff x="2275843" y="53473007"/>
              <a:chExt cx="680978" cy="327902"/>
            </a:xfrm>
          </xdr:grpSpPr>
          <xdr:sp macro="" textlink="$C$144">
            <xdr:nvSpPr>
              <xdr:cNvPr id="1385" name="Text Box 1095"/>
              <xdr:cNvSpPr txBox="1">
                <a:spLocks noChangeArrowheads="1" noTextEdit="1"/>
              </xdr:cNvSpPr>
            </xdr:nvSpPr>
            <xdr:spPr bwMode="auto">
              <a:xfrm flipH="1">
                <a:off x="2275843" y="53480672"/>
                <a:ext cx="320427" cy="320237"/>
              </a:xfrm>
              <a:prstGeom prst="rect">
                <a:avLst/>
              </a:prstGeom>
              <a:noFill/>
              <a:ln>
                <a:noFill/>
              </a:ln>
              <a:extLst/>
            </xdr:spPr>
            <xdr:txBody>
              <a:bodyPr vertOverflow="clip" wrap="square" lIns="27432" tIns="22860" rIns="0" bIns="0" anchor="t" upright="1"/>
              <a:lstStyle/>
              <a:p>
                <a:pPr algn="l" rtl="0">
                  <a:defRPr sz="1000"/>
                </a:pPr>
                <a:fld id="{6FC5EEF2-6BEF-46C0-9E94-A026E82879BC}" type="TxLink">
                  <a:rPr lang="th-TH" sz="1000" b="1" i="0" u="none" strike="noStrike" baseline="0">
                    <a:solidFill>
                      <a:srgbClr val="FF0000"/>
                    </a:solidFill>
                    <a:latin typeface="Times New Roman"/>
                  </a:rPr>
                  <a:pPr algn="l" rtl="0">
                    <a:defRPr sz="1000"/>
                  </a:pPr>
                  <a:t>4</a:t>
                </a:fld>
                <a:endParaRPr lang="th-TH" sz="1000" b="1" i="0" u="none" strike="noStrike" baseline="0">
                  <a:solidFill>
                    <a:srgbClr val="FF0000"/>
                  </a:solidFill>
                  <a:latin typeface="Times New Roman"/>
                </a:endParaRPr>
              </a:p>
            </xdr:txBody>
          </xdr:sp>
          <xdr:sp macro="" textlink="$C$141">
            <xdr:nvSpPr>
              <xdr:cNvPr id="1386" name="Text Box 1095"/>
              <xdr:cNvSpPr txBox="1">
                <a:spLocks noChangeArrowheads="1" noTextEdit="1"/>
              </xdr:cNvSpPr>
            </xdr:nvSpPr>
            <xdr:spPr bwMode="auto">
              <a:xfrm flipH="1">
                <a:off x="2685551" y="53479813"/>
                <a:ext cx="271270" cy="320237"/>
              </a:xfrm>
              <a:prstGeom prst="rect">
                <a:avLst/>
              </a:prstGeom>
              <a:noFill/>
              <a:ln>
                <a:noFill/>
              </a:ln>
              <a:extLst/>
            </xdr:spPr>
            <xdr:txBody>
              <a:bodyPr vertOverflow="clip" wrap="square" lIns="27432" tIns="22860" rIns="0" bIns="0" anchor="t" upright="1"/>
              <a:lstStyle/>
              <a:p>
                <a:pPr algn="l" rtl="0">
                  <a:defRPr sz="1000"/>
                </a:pPr>
                <a:fld id="{4DF89C0F-86CB-4448-97E2-DD66B9355C9A}" type="TxLink">
                  <a:rPr lang="th-TH" sz="1000" b="1" i="0" u="none" strike="noStrike" baseline="0">
                    <a:solidFill>
                      <a:srgbClr val="FF0000"/>
                    </a:solidFill>
                    <a:latin typeface="Times New Roman"/>
                  </a:rPr>
                  <a:pPr algn="l" rtl="0">
                    <a:defRPr sz="1000"/>
                  </a:pPr>
                  <a:t>12</a:t>
                </a:fld>
                <a:endParaRPr lang="th-TH" sz="1000" b="1" i="0" u="none" strike="noStrike" baseline="0">
                  <a:solidFill>
                    <a:srgbClr val="FF0000"/>
                  </a:solidFill>
                  <a:latin typeface="Times New Roman"/>
                </a:endParaRPr>
              </a:p>
            </xdr:txBody>
          </xdr:sp>
          <xdr:sp macro="" textlink="$E$6">
            <xdr:nvSpPr>
              <xdr:cNvPr id="1387" name="Text Box 1095"/>
              <xdr:cNvSpPr txBox="1">
                <a:spLocks noChangeArrowheads="1" noTextEdit="1"/>
              </xdr:cNvSpPr>
            </xdr:nvSpPr>
            <xdr:spPr bwMode="auto">
              <a:xfrm flipH="1">
                <a:off x="2430703" y="53473007"/>
                <a:ext cx="269808" cy="320237"/>
              </a:xfrm>
              <a:prstGeom prst="rect">
                <a:avLst/>
              </a:prstGeom>
              <a:noFill/>
              <a:ln>
                <a:noFill/>
              </a:ln>
              <a:extLst/>
            </xdr:spPr>
            <xdr:txBody>
              <a:bodyPr vertOverflow="clip" wrap="square" lIns="27432" tIns="22860" rIns="0" bIns="0" anchor="t" upright="1"/>
              <a:lstStyle/>
              <a:p>
                <a:pPr algn="l" rtl="0">
                  <a:defRPr sz="1000"/>
                </a:pPr>
                <a:fld id="{51AD2732-3627-4634-B19D-3903E7E2A057}" type="TxLink">
                  <a:rPr lang="th-TH" sz="1000" b="1" i="0" u="none" strike="noStrike" baseline="0">
                    <a:solidFill>
                      <a:srgbClr val="FF0000"/>
                    </a:solidFill>
                    <a:latin typeface="Times New Roman"/>
                  </a:rPr>
                  <a:pPr algn="l" rtl="0">
                    <a:defRPr sz="1000"/>
                  </a:pPr>
                  <a:t>DB</a:t>
                </a:fld>
                <a:endParaRPr lang="th-TH" sz="1000" b="1" i="0" u="none" strike="noStrike" baseline="0">
                  <a:solidFill>
                    <a:srgbClr val="FF0000"/>
                  </a:solidFill>
                  <a:latin typeface="Times New Roman"/>
                </a:endParaRPr>
              </a:p>
            </xdr:txBody>
          </xdr:sp>
        </xdr:grpSp>
        <xdr:grpSp>
          <xdr:nvGrpSpPr>
            <xdr:cNvPr id="1391" name="Group 1390"/>
            <xdr:cNvGrpSpPr/>
          </xdr:nvGrpSpPr>
          <xdr:grpSpPr>
            <a:xfrm>
              <a:off x="5261520" y="53467161"/>
              <a:ext cx="597247" cy="337237"/>
              <a:chOff x="639824" y="52953640"/>
              <a:chExt cx="597247" cy="337237"/>
            </a:xfrm>
          </xdr:grpSpPr>
          <xdr:sp macro="" textlink="$P$164">
            <xdr:nvSpPr>
              <xdr:cNvPr id="1388" name="Text Box 1095"/>
              <xdr:cNvSpPr txBox="1">
                <a:spLocks noChangeArrowheads="1" noTextEdit="1"/>
              </xdr:cNvSpPr>
            </xdr:nvSpPr>
            <xdr:spPr bwMode="auto">
              <a:xfrm flipH="1">
                <a:off x="639824" y="52961194"/>
                <a:ext cx="315596" cy="320267"/>
              </a:xfrm>
              <a:prstGeom prst="rect">
                <a:avLst/>
              </a:prstGeom>
              <a:noFill/>
              <a:ln>
                <a:noFill/>
              </a:ln>
              <a:extLst/>
            </xdr:spPr>
            <xdr:txBody>
              <a:bodyPr vertOverflow="clip" wrap="square" lIns="27432" tIns="22860" rIns="0" bIns="0" anchor="t" upright="1"/>
              <a:lstStyle/>
              <a:p>
                <a:pPr algn="l" rtl="0">
                  <a:defRPr sz="1000"/>
                </a:pPr>
                <a:fld id="{8479A896-7BDB-4DC0-8BCB-CA3BE61B2EFF}" type="TxLink">
                  <a:rPr lang="th-TH" sz="1000" b="1" i="0" u="none" strike="noStrike" baseline="0">
                    <a:solidFill>
                      <a:srgbClr val="FF0000"/>
                    </a:solidFill>
                    <a:latin typeface="Times New Roman"/>
                  </a:rPr>
                  <a:pPr algn="l" rtl="0">
                    <a:defRPr sz="1000"/>
                  </a:pPr>
                  <a:t>4</a:t>
                </a:fld>
                <a:endParaRPr lang="th-TH" sz="1000" b="1" i="0" u="none" strike="noStrike" baseline="0">
                  <a:solidFill>
                    <a:srgbClr val="FF0000"/>
                  </a:solidFill>
                  <a:latin typeface="Times New Roman"/>
                </a:endParaRPr>
              </a:p>
            </xdr:txBody>
          </xdr:sp>
          <xdr:sp macro="" textlink="$E$6">
            <xdr:nvSpPr>
              <xdr:cNvPr id="1389" name="Text Box 1095"/>
              <xdr:cNvSpPr txBox="1">
                <a:spLocks noChangeArrowheads="1" noTextEdit="1"/>
              </xdr:cNvSpPr>
            </xdr:nvSpPr>
            <xdr:spPr bwMode="auto">
              <a:xfrm flipH="1">
                <a:off x="775699" y="52953640"/>
                <a:ext cx="270674" cy="320667"/>
              </a:xfrm>
              <a:prstGeom prst="rect">
                <a:avLst/>
              </a:prstGeom>
              <a:noFill/>
              <a:ln>
                <a:noFill/>
              </a:ln>
              <a:extLst/>
            </xdr:spPr>
            <xdr:txBody>
              <a:bodyPr vertOverflow="clip" wrap="square" lIns="27432" tIns="22860" rIns="0" bIns="0" anchor="t" upright="1"/>
              <a:lstStyle/>
              <a:p>
                <a:pPr algn="l" rtl="0">
                  <a:defRPr sz="1000"/>
                </a:pPr>
                <a:fld id="{51AD2732-3627-4634-B19D-3903E7E2A057}" type="TxLink">
                  <a:rPr lang="th-TH" sz="1000" b="1" i="0" u="none" strike="noStrike" baseline="0">
                    <a:solidFill>
                      <a:srgbClr val="FF0000"/>
                    </a:solidFill>
                    <a:latin typeface="Times New Roman"/>
                  </a:rPr>
                  <a:pPr algn="l" rtl="0">
                    <a:defRPr sz="1000"/>
                  </a:pPr>
                  <a:t>DB</a:t>
                </a:fld>
                <a:endParaRPr lang="th-TH" sz="1000" b="1" i="0" u="none" strike="noStrike" baseline="0">
                  <a:solidFill>
                    <a:srgbClr val="FF0000"/>
                  </a:solidFill>
                  <a:latin typeface="Times New Roman"/>
                </a:endParaRPr>
              </a:p>
            </xdr:txBody>
          </xdr:sp>
          <xdr:sp macro="" textlink="$Q$164">
            <xdr:nvSpPr>
              <xdr:cNvPr id="1390" name="Text Box 1095"/>
              <xdr:cNvSpPr txBox="1">
                <a:spLocks noChangeArrowheads="1" noTextEdit="1"/>
              </xdr:cNvSpPr>
            </xdr:nvSpPr>
            <xdr:spPr bwMode="auto">
              <a:xfrm flipH="1">
                <a:off x="966915" y="52970210"/>
                <a:ext cx="270156" cy="320667"/>
              </a:xfrm>
              <a:prstGeom prst="rect">
                <a:avLst/>
              </a:prstGeom>
              <a:noFill/>
              <a:ln>
                <a:noFill/>
              </a:ln>
              <a:extLst/>
            </xdr:spPr>
            <xdr:txBody>
              <a:bodyPr vertOverflow="clip" wrap="square" lIns="27432" tIns="22860" rIns="0" bIns="0" anchor="t" upright="1"/>
              <a:lstStyle/>
              <a:p>
                <a:pPr algn="l" rtl="0">
                  <a:defRPr sz="1000"/>
                </a:pPr>
                <a:fld id="{368DA6AF-84DA-4548-8C4D-711933A0EED2}" type="TxLink">
                  <a:rPr lang="th-TH" sz="1000" b="1" i="0" u="none" strike="noStrike" baseline="0">
                    <a:solidFill>
                      <a:srgbClr val="FF0000"/>
                    </a:solidFill>
                    <a:latin typeface="Times New Roman"/>
                  </a:rPr>
                  <a:pPr algn="l" rtl="0">
                    <a:defRPr sz="1000"/>
                  </a:pPr>
                  <a:t>12</a:t>
                </a:fld>
                <a:endParaRPr lang="th-TH" sz="1000" b="1" i="0" u="none" strike="noStrike" baseline="0">
                  <a:solidFill>
                    <a:srgbClr val="FF0000"/>
                  </a:solidFill>
                  <a:latin typeface="Times New Roman"/>
                </a:endParaRPr>
              </a:p>
            </xdr:txBody>
          </xdr:sp>
        </xdr:grpSp>
        <xdr:grpSp>
          <xdr:nvGrpSpPr>
            <xdr:cNvPr id="1396" name="Group 1395"/>
            <xdr:cNvGrpSpPr/>
          </xdr:nvGrpSpPr>
          <xdr:grpSpPr>
            <a:xfrm>
              <a:off x="2261151" y="53721000"/>
              <a:ext cx="875206" cy="320817"/>
              <a:chOff x="7379804" y="52014783"/>
              <a:chExt cx="875206" cy="320817"/>
            </a:xfrm>
          </xdr:grpSpPr>
          <xdr:sp macro="" textlink="$R$165">
            <xdr:nvSpPr>
              <xdr:cNvPr id="1392" name="Text Box 1095"/>
              <xdr:cNvSpPr txBox="1">
                <a:spLocks noChangeArrowheads="1" noTextEdit="1"/>
              </xdr:cNvSpPr>
            </xdr:nvSpPr>
            <xdr:spPr bwMode="auto">
              <a:xfrm flipH="1">
                <a:off x="7924408" y="52021464"/>
                <a:ext cx="330602" cy="247322"/>
              </a:xfrm>
              <a:prstGeom prst="rect">
                <a:avLst/>
              </a:prstGeom>
              <a:noFill/>
              <a:ln>
                <a:noFill/>
              </a:ln>
              <a:extLst/>
            </xdr:spPr>
            <xdr:txBody>
              <a:bodyPr vertOverflow="clip" wrap="square" lIns="27432" tIns="22860" rIns="0" bIns="0" anchor="t" upright="1"/>
              <a:lstStyle/>
              <a:p>
                <a:pPr algn="l" rtl="0">
                  <a:defRPr sz="1000"/>
                </a:pPr>
                <a:fld id="{28C06283-5FE9-4F3A-B7EA-7472722474EE}" type="TxLink">
                  <a:rPr lang="th-TH" sz="1000" b="1" i="0" u="none" strike="noStrike" baseline="0">
                    <a:solidFill>
                      <a:srgbClr val="CC6600"/>
                    </a:solidFill>
                    <a:latin typeface="Times New Roman"/>
                  </a:rPr>
                  <a:pPr algn="l" rtl="0">
                    <a:defRPr sz="1000"/>
                  </a:pPr>
                  <a:t>0.29</a:t>
                </a:fld>
                <a:endParaRPr lang="th-TH" sz="1000" b="1" i="0" u="none" strike="noStrike" baseline="0">
                  <a:solidFill>
                    <a:srgbClr val="CC6600"/>
                  </a:solidFill>
                  <a:latin typeface="Times New Roman"/>
                </a:endParaRPr>
              </a:p>
            </xdr:txBody>
          </xdr:sp>
          <xdr:sp macro="" textlink="$Y$160">
            <xdr:nvSpPr>
              <xdr:cNvPr id="1393" name="Text Box 1095"/>
              <xdr:cNvSpPr txBox="1">
                <a:spLocks noChangeArrowheads="1" noTextEdit="1"/>
              </xdr:cNvSpPr>
            </xdr:nvSpPr>
            <xdr:spPr bwMode="auto">
              <a:xfrm flipH="1">
                <a:off x="7781366" y="52029480"/>
                <a:ext cx="330602" cy="247322"/>
              </a:xfrm>
              <a:prstGeom prst="rect">
                <a:avLst/>
              </a:prstGeom>
              <a:noFill/>
              <a:ln>
                <a:noFill/>
              </a:ln>
              <a:extLst/>
            </xdr:spPr>
            <xdr:txBody>
              <a:bodyPr vertOverflow="clip" wrap="square" lIns="27432" tIns="22860" rIns="0" bIns="0" anchor="t" upright="1"/>
              <a:lstStyle/>
              <a:p>
                <a:pPr algn="l" rtl="0">
                  <a:defRPr sz="1000"/>
                </a:pPr>
                <a:fld id="{5BD2B25A-003D-4A13-849F-B569E91E580B}" type="TxLink">
                  <a:rPr lang="th-TH" sz="1000" b="1" i="0" u="none" strike="noStrike" baseline="0">
                    <a:solidFill>
                      <a:srgbClr val="CC6600"/>
                    </a:solidFill>
                    <a:latin typeface="Times New Roman"/>
                  </a:rPr>
                  <a:pPr algn="l" rtl="0">
                    <a:defRPr sz="1000"/>
                  </a:pPr>
                  <a:t>@</a:t>
                </a:fld>
                <a:endParaRPr lang="th-TH" sz="1000" b="1" i="0" u="none" strike="noStrike" baseline="0">
                  <a:solidFill>
                    <a:srgbClr val="CC6600"/>
                  </a:solidFill>
                  <a:latin typeface="Times New Roman"/>
                </a:endParaRPr>
              </a:p>
            </xdr:txBody>
          </xdr:sp>
          <xdr:sp macro="" textlink="$Q$165">
            <xdr:nvSpPr>
              <xdr:cNvPr id="1394" name="Text Box 1095"/>
              <xdr:cNvSpPr txBox="1">
                <a:spLocks noChangeArrowheads="1" noTextEdit="1"/>
              </xdr:cNvSpPr>
            </xdr:nvSpPr>
            <xdr:spPr bwMode="auto">
              <a:xfrm flipH="1">
                <a:off x="7597644" y="52022800"/>
                <a:ext cx="207168" cy="247322"/>
              </a:xfrm>
              <a:prstGeom prst="rect">
                <a:avLst/>
              </a:prstGeom>
              <a:noFill/>
              <a:ln>
                <a:noFill/>
              </a:ln>
              <a:extLst/>
            </xdr:spPr>
            <xdr:txBody>
              <a:bodyPr vertOverflow="clip" wrap="square" lIns="27432" tIns="22860" rIns="0" bIns="0" anchor="t" upright="1"/>
              <a:lstStyle/>
              <a:p>
                <a:pPr algn="l" rtl="0">
                  <a:defRPr sz="1000"/>
                </a:pPr>
                <a:fld id="{F566776D-7549-4E04-9DCE-F2886D1BB9BF}" type="TxLink">
                  <a:rPr lang="th-TH" sz="1000" b="1" i="0" u="none" strike="noStrike" baseline="0">
                    <a:solidFill>
                      <a:srgbClr val="CC6600"/>
                    </a:solidFill>
                    <a:latin typeface="Times New Roman"/>
                  </a:rPr>
                  <a:pPr algn="l" rtl="0">
                    <a:defRPr sz="1000"/>
                  </a:pPr>
                  <a:t>12</a:t>
                </a:fld>
                <a:endParaRPr lang="th-TH" sz="1000" b="1" i="0" u="none" strike="noStrike" baseline="0">
                  <a:solidFill>
                    <a:srgbClr val="CC6600"/>
                  </a:solidFill>
                  <a:latin typeface="Times New Roman"/>
                </a:endParaRPr>
              </a:p>
            </xdr:txBody>
          </xdr:sp>
          <xdr:sp macro="" textlink="$E$6">
            <xdr:nvSpPr>
              <xdr:cNvPr id="1395" name="Text Box 1095"/>
              <xdr:cNvSpPr txBox="1">
                <a:spLocks noChangeArrowheads="1" noTextEdit="1"/>
              </xdr:cNvSpPr>
            </xdr:nvSpPr>
            <xdr:spPr bwMode="auto">
              <a:xfrm flipH="1">
                <a:off x="7379804" y="52014783"/>
                <a:ext cx="270925" cy="320817"/>
              </a:xfrm>
              <a:prstGeom prst="rect">
                <a:avLst/>
              </a:prstGeom>
              <a:noFill/>
              <a:ln>
                <a:noFill/>
              </a:ln>
              <a:extLst/>
            </xdr:spPr>
            <xdr:txBody>
              <a:bodyPr vertOverflow="clip" wrap="square" lIns="27432" tIns="22860" rIns="0" bIns="0" anchor="t" upright="1"/>
              <a:lstStyle/>
              <a:p>
                <a:pPr algn="l" rtl="0">
                  <a:defRPr sz="1000"/>
                </a:pPr>
                <a:fld id="{51AD2732-3627-4634-B19D-3903E7E2A057}" type="TxLink">
                  <a:rPr lang="th-TH" sz="1000" b="1" i="0" u="none" strike="noStrike" baseline="0">
                    <a:solidFill>
                      <a:srgbClr val="CC6600"/>
                    </a:solidFill>
                    <a:latin typeface="Times New Roman"/>
                  </a:rPr>
                  <a:pPr algn="l" rtl="0">
                    <a:defRPr sz="1000"/>
                  </a:pPr>
                  <a:t>DB</a:t>
                </a:fld>
                <a:endParaRPr lang="th-TH" sz="1000" b="1" i="0" u="none" strike="noStrike" baseline="0">
                  <a:solidFill>
                    <a:srgbClr val="CC6600"/>
                  </a:solidFill>
                  <a:latin typeface="Times New Roman"/>
                </a:endParaRPr>
              </a:p>
            </xdr:txBody>
          </xdr:sp>
        </xdr:grpSp>
        <xdr:grpSp>
          <xdr:nvGrpSpPr>
            <xdr:cNvPr id="1400" name="Group 1399"/>
            <xdr:cNvGrpSpPr/>
          </xdr:nvGrpSpPr>
          <xdr:grpSpPr>
            <a:xfrm>
              <a:off x="2625587" y="55592870"/>
              <a:ext cx="597532" cy="337306"/>
              <a:chOff x="2426804" y="55592870"/>
              <a:chExt cx="597532" cy="337306"/>
            </a:xfrm>
          </xdr:grpSpPr>
          <xdr:sp macro="" textlink="$D$144">
            <xdr:nvSpPr>
              <xdr:cNvPr id="1397" name="Text Box 1095"/>
              <xdr:cNvSpPr txBox="1">
                <a:spLocks noChangeArrowheads="1" noTextEdit="1"/>
              </xdr:cNvSpPr>
            </xdr:nvSpPr>
            <xdr:spPr bwMode="auto">
              <a:xfrm flipH="1">
                <a:off x="2426804" y="55600426"/>
                <a:ext cx="315747" cy="320333"/>
              </a:xfrm>
              <a:prstGeom prst="rect">
                <a:avLst/>
              </a:prstGeom>
              <a:noFill/>
              <a:ln>
                <a:noFill/>
              </a:ln>
              <a:extLst/>
            </xdr:spPr>
            <xdr:txBody>
              <a:bodyPr vertOverflow="clip" wrap="square" lIns="27432" tIns="22860" rIns="0" bIns="0" anchor="t" upright="1"/>
              <a:lstStyle/>
              <a:p>
                <a:pPr algn="l" rtl="0">
                  <a:defRPr sz="1000"/>
                </a:pPr>
                <a:fld id="{E5A10D23-CC58-4B66-8F00-875F0CA064C2}" type="TxLink">
                  <a:rPr lang="th-TH" sz="1000" b="1" i="0" u="none" strike="noStrike" baseline="0">
                    <a:solidFill>
                      <a:srgbClr val="00B050"/>
                    </a:solidFill>
                    <a:latin typeface="Times New Roman"/>
                  </a:rPr>
                  <a:pPr algn="l" rtl="0">
                    <a:defRPr sz="1000"/>
                  </a:pPr>
                  <a:t>4</a:t>
                </a:fld>
                <a:endParaRPr lang="th-TH" sz="1000" b="1" i="0" u="none" strike="noStrike" baseline="0">
                  <a:solidFill>
                    <a:srgbClr val="00B050"/>
                  </a:solidFill>
                  <a:latin typeface="Times New Roman"/>
                </a:endParaRPr>
              </a:p>
            </xdr:txBody>
          </xdr:sp>
          <xdr:sp macro="" textlink="$E$6">
            <xdr:nvSpPr>
              <xdr:cNvPr id="1398" name="Text Box 1095"/>
              <xdr:cNvSpPr txBox="1">
                <a:spLocks noChangeArrowheads="1" noTextEdit="1"/>
              </xdr:cNvSpPr>
            </xdr:nvSpPr>
            <xdr:spPr bwMode="auto">
              <a:xfrm flipH="1">
                <a:off x="2562744" y="55592870"/>
                <a:ext cx="270803" cy="320732"/>
              </a:xfrm>
              <a:prstGeom prst="rect">
                <a:avLst/>
              </a:prstGeom>
              <a:noFill/>
              <a:ln>
                <a:noFill/>
              </a:ln>
              <a:extLst/>
            </xdr:spPr>
            <xdr:txBody>
              <a:bodyPr vertOverflow="clip" wrap="square" lIns="27432" tIns="22860" rIns="0" bIns="0" anchor="t" upright="1"/>
              <a:lstStyle/>
              <a:p>
                <a:pPr algn="l" rtl="0">
                  <a:defRPr sz="1000"/>
                </a:pPr>
                <a:fld id="{51AD2732-3627-4634-B19D-3903E7E2A057}" type="TxLink">
                  <a:rPr lang="th-TH" sz="1000" b="1" i="0" u="none" strike="noStrike" baseline="0">
                    <a:solidFill>
                      <a:srgbClr val="00B050"/>
                    </a:solidFill>
                    <a:latin typeface="Times New Roman"/>
                  </a:rPr>
                  <a:pPr algn="l" rtl="0">
                    <a:defRPr sz="1000"/>
                  </a:pPr>
                  <a:t>DB</a:t>
                </a:fld>
                <a:endParaRPr lang="th-TH" sz="1000" b="1" i="0" u="none" strike="noStrike" baseline="0">
                  <a:solidFill>
                    <a:srgbClr val="00B050"/>
                  </a:solidFill>
                  <a:latin typeface="Times New Roman"/>
                </a:endParaRPr>
              </a:p>
            </xdr:txBody>
          </xdr:sp>
          <xdr:sp macro="" textlink="$D$141">
            <xdr:nvSpPr>
              <xdr:cNvPr id="1399" name="Text Box 1095"/>
              <xdr:cNvSpPr txBox="1">
                <a:spLocks noChangeArrowheads="1" noTextEdit="1"/>
              </xdr:cNvSpPr>
            </xdr:nvSpPr>
            <xdr:spPr bwMode="auto">
              <a:xfrm flipH="1">
                <a:off x="2754051" y="55609444"/>
                <a:ext cx="270285" cy="320732"/>
              </a:xfrm>
              <a:prstGeom prst="rect">
                <a:avLst/>
              </a:prstGeom>
              <a:noFill/>
              <a:ln>
                <a:noFill/>
              </a:ln>
              <a:extLst/>
            </xdr:spPr>
            <xdr:txBody>
              <a:bodyPr vertOverflow="clip" wrap="square" lIns="27432" tIns="22860" rIns="0" bIns="0" anchor="t" upright="1"/>
              <a:lstStyle/>
              <a:p>
                <a:pPr algn="l" rtl="0">
                  <a:defRPr sz="1000"/>
                </a:pPr>
                <a:fld id="{D50D9B73-6B29-47E7-9490-391BA2E44D96}" type="TxLink">
                  <a:rPr lang="th-TH" sz="1000" b="1" i="0" u="none" strike="noStrike" baseline="0">
                    <a:solidFill>
                      <a:srgbClr val="00B050"/>
                    </a:solidFill>
                    <a:latin typeface="Times New Roman"/>
                  </a:rPr>
                  <a:pPr algn="l" rtl="0">
                    <a:defRPr sz="1000"/>
                  </a:pPr>
                  <a:t>12</a:t>
                </a:fld>
                <a:endParaRPr lang="th-TH" sz="1000" b="1" i="0" u="none" strike="noStrike" baseline="0">
                  <a:solidFill>
                    <a:srgbClr val="00B050"/>
                  </a:solidFill>
                  <a:latin typeface="Times New Roman"/>
                </a:endParaRPr>
              </a:p>
            </xdr:txBody>
          </xdr:sp>
        </xdr:grpSp>
        <xdr:grpSp>
          <xdr:nvGrpSpPr>
            <xdr:cNvPr id="1404" name="Group 1403"/>
            <xdr:cNvGrpSpPr/>
          </xdr:nvGrpSpPr>
          <xdr:grpSpPr>
            <a:xfrm>
              <a:off x="5839239" y="55601152"/>
              <a:ext cx="597924" cy="336660"/>
              <a:chOff x="5267739" y="55592870"/>
              <a:chExt cx="597924" cy="336660"/>
            </a:xfrm>
          </xdr:grpSpPr>
          <xdr:sp macro="" textlink="$G$144">
            <xdr:nvSpPr>
              <xdr:cNvPr id="1401" name="Text Box 1095"/>
              <xdr:cNvSpPr txBox="1">
                <a:spLocks noChangeArrowheads="1" noTextEdit="1"/>
              </xdr:cNvSpPr>
            </xdr:nvSpPr>
            <xdr:spPr bwMode="auto">
              <a:xfrm flipH="1">
                <a:off x="5267739" y="55600297"/>
                <a:ext cx="186101" cy="319976"/>
              </a:xfrm>
              <a:prstGeom prst="rect">
                <a:avLst/>
              </a:prstGeom>
              <a:noFill/>
              <a:ln>
                <a:noFill/>
              </a:ln>
              <a:extLst/>
            </xdr:spPr>
            <xdr:txBody>
              <a:bodyPr vertOverflow="clip" wrap="square" lIns="27432" tIns="22860" rIns="0" bIns="0" anchor="t" upright="1"/>
              <a:lstStyle/>
              <a:p>
                <a:pPr algn="l" rtl="0">
                  <a:defRPr sz="1000"/>
                </a:pPr>
                <a:fld id="{E5CD13EA-2745-427B-9D85-260F17CA0971}" type="TxLink">
                  <a:rPr lang="th-TH" sz="1000" b="1" i="0" u="none" strike="noStrike" baseline="0">
                    <a:solidFill>
                      <a:srgbClr val="00B050"/>
                    </a:solidFill>
                    <a:latin typeface="Times New Roman"/>
                  </a:rPr>
                  <a:pPr algn="l" rtl="0">
                    <a:defRPr sz="1000"/>
                  </a:pPr>
                  <a:t>4</a:t>
                </a:fld>
                <a:endParaRPr lang="th-TH" sz="1000" b="1" i="0" u="none" strike="noStrike" baseline="0">
                  <a:solidFill>
                    <a:srgbClr val="00B050"/>
                  </a:solidFill>
                  <a:latin typeface="Times New Roman"/>
                </a:endParaRPr>
              </a:p>
            </xdr:txBody>
          </xdr:sp>
          <xdr:sp macro="" textlink="$E$6">
            <xdr:nvSpPr>
              <xdr:cNvPr id="1402" name="Text Box 1095"/>
              <xdr:cNvSpPr txBox="1">
                <a:spLocks noChangeArrowheads="1" noTextEdit="1"/>
              </xdr:cNvSpPr>
            </xdr:nvSpPr>
            <xdr:spPr bwMode="auto">
              <a:xfrm flipH="1">
                <a:off x="5403769" y="55592870"/>
                <a:ext cx="270980" cy="320368"/>
              </a:xfrm>
              <a:prstGeom prst="rect">
                <a:avLst/>
              </a:prstGeom>
              <a:noFill/>
              <a:ln>
                <a:noFill/>
              </a:ln>
              <a:extLst/>
            </xdr:spPr>
            <xdr:txBody>
              <a:bodyPr vertOverflow="clip" wrap="square" lIns="27432" tIns="22860" rIns="0" bIns="0" anchor="t" upright="1"/>
              <a:lstStyle/>
              <a:p>
                <a:pPr algn="l" rtl="0">
                  <a:defRPr sz="1000"/>
                </a:pPr>
                <a:fld id="{51AD2732-3627-4634-B19D-3903E7E2A057}" type="TxLink">
                  <a:rPr lang="th-TH" sz="1000" b="1" i="0" u="none" strike="noStrike" baseline="0">
                    <a:solidFill>
                      <a:srgbClr val="00B050"/>
                    </a:solidFill>
                    <a:latin typeface="Times New Roman"/>
                  </a:rPr>
                  <a:pPr algn="l" rtl="0">
                    <a:defRPr sz="1000"/>
                  </a:pPr>
                  <a:t>DB</a:t>
                </a:fld>
                <a:endParaRPr lang="th-TH" sz="1000" b="1" i="0" u="none" strike="noStrike" baseline="0">
                  <a:solidFill>
                    <a:srgbClr val="00B050"/>
                  </a:solidFill>
                  <a:latin typeface="Times New Roman"/>
                </a:endParaRPr>
              </a:p>
            </xdr:txBody>
          </xdr:sp>
          <xdr:sp macro="" textlink="$G$141">
            <xdr:nvSpPr>
              <xdr:cNvPr id="1403" name="Text Box 1095"/>
              <xdr:cNvSpPr txBox="1">
                <a:spLocks noChangeArrowheads="1" noTextEdit="1"/>
              </xdr:cNvSpPr>
            </xdr:nvSpPr>
            <xdr:spPr bwMode="auto">
              <a:xfrm flipH="1">
                <a:off x="5595201" y="55609162"/>
                <a:ext cx="270462" cy="320368"/>
              </a:xfrm>
              <a:prstGeom prst="rect">
                <a:avLst/>
              </a:prstGeom>
              <a:noFill/>
              <a:ln>
                <a:noFill/>
              </a:ln>
              <a:extLst/>
            </xdr:spPr>
            <xdr:txBody>
              <a:bodyPr vertOverflow="clip" wrap="square" lIns="27432" tIns="22860" rIns="0" bIns="0" anchor="t" upright="1"/>
              <a:lstStyle/>
              <a:p>
                <a:pPr algn="l" rtl="0">
                  <a:defRPr sz="1000"/>
                </a:pPr>
                <a:fld id="{FF70DBB0-D6C5-4374-9A59-B6A0D6BBCE3C}" type="TxLink">
                  <a:rPr lang="th-TH" sz="1000" b="1" i="0" u="none" strike="noStrike" baseline="0">
                    <a:solidFill>
                      <a:srgbClr val="00B050"/>
                    </a:solidFill>
                    <a:latin typeface="Times New Roman"/>
                  </a:rPr>
                  <a:pPr algn="l" rtl="0">
                    <a:defRPr sz="1000"/>
                  </a:pPr>
                  <a:t>12</a:t>
                </a:fld>
                <a:endParaRPr lang="th-TH" sz="1000" b="1" i="0" u="none" strike="noStrike" baseline="0">
                  <a:solidFill>
                    <a:srgbClr val="00B050"/>
                  </a:solidFill>
                  <a:latin typeface="Times New Roman"/>
                </a:endParaRPr>
              </a:p>
            </xdr:txBody>
          </xdr:sp>
        </xdr:grpSp>
      </xdr:grpSp>
      <xdr:grpSp>
        <xdr:nvGrpSpPr>
          <xdr:cNvPr id="1409" name="Group 1408"/>
          <xdr:cNvGrpSpPr/>
        </xdr:nvGrpSpPr>
        <xdr:grpSpPr>
          <a:xfrm>
            <a:off x="2598964" y="55421893"/>
            <a:ext cx="760110" cy="333641"/>
            <a:chOff x="10287000" y="55694036"/>
            <a:chExt cx="760110" cy="333641"/>
          </a:xfrm>
        </xdr:grpSpPr>
        <xdr:sp macro="" textlink="$R$166">
          <xdr:nvSpPr>
            <xdr:cNvPr id="1406" name="Text Box 1095"/>
            <xdr:cNvSpPr txBox="1">
              <a:spLocks noChangeArrowheads="1" noTextEdit="1"/>
            </xdr:cNvSpPr>
          </xdr:nvSpPr>
          <xdr:spPr bwMode="auto">
            <a:xfrm flipH="1">
              <a:off x="10732479" y="55697359"/>
              <a:ext cx="314631" cy="321240"/>
            </a:xfrm>
            <a:prstGeom prst="rect">
              <a:avLst/>
            </a:prstGeom>
            <a:noFill/>
            <a:ln>
              <a:noFill/>
            </a:ln>
            <a:extLst/>
          </xdr:spPr>
          <xdr:txBody>
            <a:bodyPr vertOverflow="clip" wrap="square" lIns="27432" tIns="22860" rIns="0" bIns="0" anchor="t" upright="1"/>
            <a:lstStyle/>
            <a:p>
              <a:pPr algn="l" rtl="0">
                <a:defRPr sz="1000"/>
              </a:pPr>
              <a:fld id="{A47508DF-1968-42C7-B535-8FF83219AB32}" type="TxLink">
                <a:rPr lang="th-TH" sz="1000" b="1" i="0" u="none" strike="noStrike" baseline="0">
                  <a:solidFill>
                    <a:srgbClr val="CC6600"/>
                  </a:solidFill>
                  <a:latin typeface="Times New Roman"/>
                </a:rPr>
                <a:pPr algn="l" rtl="0">
                  <a:defRPr sz="1000"/>
                </a:pPr>
                <a:t>0.286</a:t>
              </a:fld>
              <a:endParaRPr lang="th-TH" sz="1000" b="1" i="0" u="none" strike="noStrike" baseline="0">
                <a:solidFill>
                  <a:srgbClr val="CC6600"/>
                </a:solidFill>
                <a:latin typeface="Times New Roman"/>
              </a:endParaRPr>
            </a:p>
          </xdr:txBody>
        </xdr:sp>
        <xdr:sp macro="" textlink="$E$6">
          <xdr:nvSpPr>
            <xdr:cNvPr id="1407" name="Text Box 1095"/>
            <xdr:cNvSpPr txBox="1">
              <a:spLocks noChangeArrowheads="1" noTextEdit="1"/>
            </xdr:cNvSpPr>
          </xdr:nvSpPr>
          <xdr:spPr bwMode="auto">
            <a:xfrm flipH="1">
              <a:off x="10499461" y="55706043"/>
              <a:ext cx="270680" cy="321634"/>
            </a:xfrm>
            <a:prstGeom prst="rect">
              <a:avLst/>
            </a:prstGeom>
            <a:noFill/>
            <a:ln>
              <a:noFill/>
            </a:ln>
            <a:extLst/>
          </xdr:spPr>
          <xdr:txBody>
            <a:bodyPr vertOverflow="clip" wrap="square" lIns="27432" tIns="22860" rIns="0" bIns="0" anchor="t" upright="1"/>
            <a:lstStyle/>
            <a:p>
              <a:pPr algn="l" rtl="0">
                <a:defRPr sz="1000"/>
              </a:pPr>
              <a:fld id="{51AD2732-3627-4634-B19D-3903E7E2A057}" type="TxLink">
                <a:rPr lang="th-TH" sz="1000" b="1" i="0" u="none" strike="noStrike" baseline="0">
                  <a:solidFill>
                    <a:srgbClr val="CC6600"/>
                  </a:solidFill>
                  <a:latin typeface="Times New Roman"/>
                </a:rPr>
                <a:pPr algn="l" rtl="0">
                  <a:defRPr sz="1000"/>
                </a:pPr>
                <a:t>DB</a:t>
              </a:fld>
              <a:endParaRPr lang="th-TH" sz="1000" b="1" i="0" u="none" strike="noStrike" baseline="0">
                <a:solidFill>
                  <a:srgbClr val="CC6600"/>
                </a:solidFill>
                <a:latin typeface="Times New Roman"/>
              </a:endParaRPr>
            </a:p>
          </xdr:txBody>
        </xdr:sp>
        <xdr:sp macro="" textlink="$Q$166">
          <xdr:nvSpPr>
            <xdr:cNvPr id="1408" name="Text Box 1095"/>
            <xdr:cNvSpPr txBox="1">
              <a:spLocks noChangeArrowheads="1" noTextEdit="1"/>
            </xdr:cNvSpPr>
          </xdr:nvSpPr>
          <xdr:spPr bwMode="auto">
            <a:xfrm flipH="1">
              <a:off x="10287000" y="55694036"/>
              <a:ext cx="252747" cy="302554"/>
            </a:xfrm>
            <a:prstGeom prst="rect">
              <a:avLst/>
            </a:prstGeom>
            <a:noFill/>
            <a:ln>
              <a:noFill/>
            </a:ln>
            <a:extLst/>
          </xdr:spPr>
          <xdr:txBody>
            <a:bodyPr vertOverflow="clip" wrap="square" lIns="27432" tIns="22860" rIns="0" bIns="0" anchor="t" upright="1"/>
            <a:lstStyle/>
            <a:p>
              <a:pPr algn="l" rtl="0">
                <a:defRPr sz="1000"/>
              </a:pPr>
              <a:fld id="{1F80ADB9-92B2-4DD3-8F8E-E6ACD31D61D7}" type="TxLink">
                <a:rPr lang="th-TH" sz="1000" b="1" i="0" u="none" strike="noStrike" baseline="0">
                  <a:solidFill>
                    <a:srgbClr val="CC6600"/>
                  </a:solidFill>
                  <a:latin typeface="Times New Roman"/>
                </a:rPr>
                <a:pPr algn="l" rtl="0">
                  <a:defRPr sz="1000"/>
                </a:pPr>
                <a:t>12</a:t>
              </a:fld>
              <a:endParaRPr lang="th-TH" sz="1000" b="1" i="0" u="none" strike="noStrike" baseline="0">
                <a:solidFill>
                  <a:srgbClr val="CC6600"/>
                </a:solidFill>
                <a:latin typeface="Times New Roman"/>
              </a:endParaRPr>
            </a:p>
          </xdr:txBody>
        </xdr:sp>
      </xdr:grpSp>
    </xdr:grpSp>
    <xdr:clientData/>
  </xdr:twoCellAnchor>
  <xdr:twoCellAnchor>
    <xdr:from>
      <xdr:col>1</xdr:col>
      <xdr:colOff>11206</xdr:colOff>
      <xdr:row>189</xdr:row>
      <xdr:rowOff>137521</xdr:rowOff>
    </xdr:from>
    <xdr:to>
      <xdr:col>9</xdr:col>
      <xdr:colOff>50286</xdr:colOff>
      <xdr:row>199</xdr:row>
      <xdr:rowOff>156918</xdr:rowOff>
    </xdr:to>
    <xdr:grpSp>
      <xdr:nvGrpSpPr>
        <xdr:cNvPr id="1437" name="Group 1436"/>
        <xdr:cNvGrpSpPr/>
      </xdr:nvGrpSpPr>
      <xdr:grpSpPr>
        <a:xfrm>
          <a:off x="616324" y="54799815"/>
          <a:ext cx="8690021" cy="2932927"/>
          <a:chOff x="616324" y="54799815"/>
          <a:chExt cx="8746050" cy="2932927"/>
        </a:xfrm>
      </xdr:grpSpPr>
      <xdr:grpSp>
        <xdr:nvGrpSpPr>
          <xdr:cNvPr id="359" name="Group 358"/>
          <xdr:cNvGrpSpPr/>
        </xdr:nvGrpSpPr>
        <xdr:grpSpPr>
          <a:xfrm>
            <a:off x="616324" y="54799815"/>
            <a:ext cx="8746050" cy="2714086"/>
            <a:chOff x="582706" y="53611991"/>
            <a:chExt cx="8746050" cy="2714085"/>
          </a:xfrm>
        </xdr:grpSpPr>
        <xdr:grpSp>
          <xdr:nvGrpSpPr>
            <xdr:cNvPr id="893" name="Group 892"/>
            <xdr:cNvGrpSpPr/>
          </xdr:nvGrpSpPr>
          <xdr:grpSpPr>
            <a:xfrm>
              <a:off x="582706" y="53611991"/>
              <a:ext cx="8254917" cy="2714085"/>
              <a:chOff x="1933593" y="48463319"/>
              <a:chExt cx="8244686" cy="2776484"/>
            </a:xfrm>
          </xdr:grpSpPr>
          <xdr:grpSp>
            <xdr:nvGrpSpPr>
              <xdr:cNvPr id="894" name="Group 893"/>
              <xdr:cNvGrpSpPr/>
            </xdr:nvGrpSpPr>
            <xdr:grpSpPr>
              <a:xfrm>
                <a:off x="1933593" y="48479884"/>
                <a:ext cx="8244686" cy="2759919"/>
                <a:chOff x="1933001" y="48577500"/>
                <a:chExt cx="8256519" cy="2770976"/>
              </a:xfrm>
            </xdr:grpSpPr>
            <xdr:grpSp>
              <xdr:nvGrpSpPr>
                <xdr:cNvPr id="901" name="Group 900"/>
                <xdr:cNvGrpSpPr/>
              </xdr:nvGrpSpPr>
              <xdr:grpSpPr>
                <a:xfrm>
                  <a:off x="1933001" y="48577500"/>
                  <a:ext cx="8256519" cy="2770976"/>
                  <a:chOff x="1933001" y="48577500"/>
                  <a:chExt cx="8256519" cy="2770976"/>
                </a:xfrm>
              </xdr:grpSpPr>
              <xdr:grpSp>
                <xdr:nvGrpSpPr>
                  <xdr:cNvPr id="907" name="Group 906"/>
                  <xdr:cNvGrpSpPr/>
                </xdr:nvGrpSpPr>
                <xdr:grpSpPr>
                  <a:xfrm>
                    <a:off x="1933001" y="48577500"/>
                    <a:ext cx="8256519" cy="2770976"/>
                    <a:chOff x="1933001" y="48577500"/>
                    <a:chExt cx="8256519" cy="2770976"/>
                  </a:xfrm>
                </xdr:grpSpPr>
                <xdr:grpSp>
                  <xdr:nvGrpSpPr>
                    <xdr:cNvPr id="914" name="Group 913"/>
                    <xdr:cNvGrpSpPr/>
                  </xdr:nvGrpSpPr>
                  <xdr:grpSpPr>
                    <a:xfrm>
                      <a:off x="1933001" y="49184588"/>
                      <a:ext cx="8256519" cy="2163888"/>
                      <a:chOff x="1621866" y="48752235"/>
                      <a:chExt cx="8244686" cy="2154788"/>
                    </a:xfrm>
                  </xdr:grpSpPr>
                  <xdr:grpSp>
                    <xdr:nvGrpSpPr>
                      <xdr:cNvPr id="919" name="Group 918"/>
                      <xdr:cNvGrpSpPr/>
                    </xdr:nvGrpSpPr>
                    <xdr:grpSpPr>
                      <a:xfrm>
                        <a:off x="1621866" y="48752235"/>
                        <a:ext cx="8244686" cy="2154788"/>
                        <a:chOff x="1621866" y="48752235"/>
                        <a:chExt cx="8244686" cy="2154788"/>
                      </a:xfrm>
                    </xdr:grpSpPr>
                    <xdr:grpSp>
                      <xdr:nvGrpSpPr>
                        <xdr:cNvPr id="922" name="Group 921"/>
                        <xdr:cNvGrpSpPr/>
                      </xdr:nvGrpSpPr>
                      <xdr:grpSpPr>
                        <a:xfrm>
                          <a:off x="1621866" y="48752235"/>
                          <a:ext cx="8244686" cy="2154788"/>
                          <a:chOff x="874483" y="47344853"/>
                          <a:chExt cx="8254917" cy="2102337"/>
                        </a:xfrm>
                      </xdr:grpSpPr>
                      <xdr:grpSp>
                        <xdr:nvGrpSpPr>
                          <xdr:cNvPr id="925" name="Group 924"/>
                          <xdr:cNvGrpSpPr/>
                        </xdr:nvGrpSpPr>
                        <xdr:grpSpPr>
                          <a:xfrm>
                            <a:off x="1074041" y="48333212"/>
                            <a:ext cx="7904272" cy="412376"/>
                            <a:chOff x="1081244" y="49521836"/>
                            <a:chExt cx="7899470" cy="420380"/>
                          </a:xfrm>
                        </xdr:grpSpPr>
                        <xdr:cxnSp macro="">
                          <xdr:nvCxnSpPr>
                            <xdr:cNvPr id="1185" name="Straight Connector 1184"/>
                            <xdr:cNvCxnSpPr/>
                          </xdr:nvCxnSpPr>
                          <xdr:spPr>
                            <a:xfrm>
                              <a:off x="1098096" y="49521836"/>
                              <a:ext cx="7855404" cy="0"/>
                            </a:xfrm>
                            <a:prstGeom prst="line">
                              <a:avLst/>
                            </a:prstGeom>
                            <a:ln w="28575">
                              <a:solidFill>
                                <a:srgbClr val="FF00FF"/>
                              </a:solidFill>
                            </a:ln>
                          </xdr:spPr>
                          <xdr:style>
                            <a:lnRef idx="1">
                              <a:schemeClr val="accent1"/>
                            </a:lnRef>
                            <a:fillRef idx="0">
                              <a:schemeClr val="accent1"/>
                            </a:fillRef>
                            <a:effectRef idx="0">
                              <a:schemeClr val="accent1"/>
                            </a:effectRef>
                            <a:fontRef idx="minor">
                              <a:schemeClr val="tx1"/>
                            </a:fontRef>
                          </xdr:style>
                        </xdr:cxnSp>
                        <xdr:cxnSp macro="">
                          <xdr:nvCxnSpPr>
                            <xdr:cNvPr id="1186" name="Straight Connector 1185"/>
                            <xdr:cNvCxnSpPr/>
                          </xdr:nvCxnSpPr>
                          <xdr:spPr>
                            <a:xfrm>
                              <a:off x="1088571" y="49588511"/>
                              <a:ext cx="1021364" cy="0"/>
                            </a:xfrm>
                            <a:prstGeom prst="line">
                              <a:avLst/>
                            </a:prstGeom>
                            <a:ln w="19050">
                              <a:solidFill>
                                <a:srgbClr val="0070C0"/>
                              </a:solidFill>
                            </a:ln>
                          </xdr:spPr>
                          <xdr:style>
                            <a:lnRef idx="1">
                              <a:schemeClr val="accent1"/>
                            </a:lnRef>
                            <a:fillRef idx="0">
                              <a:schemeClr val="accent1"/>
                            </a:fillRef>
                            <a:effectRef idx="0">
                              <a:schemeClr val="accent1"/>
                            </a:effectRef>
                            <a:fontRef idx="minor">
                              <a:schemeClr val="tx1"/>
                            </a:fontRef>
                          </xdr:style>
                        </xdr:cxnSp>
                        <xdr:cxnSp macro="">
                          <xdr:nvCxnSpPr>
                            <xdr:cNvPr id="1187" name="Straight Connector 1186"/>
                            <xdr:cNvCxnSpPr/>
                          </xdr:nvCxnSpPr>
                          <xdr:spPr>
                            <a:xfrm>
                              <a:off x="3580039" y="49588511"/>
                              <a:ext cx="1781175" cy="0"/>
                            </a:xfrm>
                            <a:prstGeom prst="line">
                              <a:avLst/>
                            </a:prstGeom>
                            <a:ln w="19050">
                              <a:solidFill>
                                <a:srgbClr val="0070C0"/>
                              </a:solidFill>
                            </a:ln>
                          </xdr:spPr>
                          <xdr:style>
                            <a:lnRef idx="1">
                              <a:schemeClr val="accent1"/>
                            </a:lnRef>
                            <a:fillRef idx="0">
                              <a:schemeClr val="accent1"/>
                            </a:fillRef>
                            <a:effectRef idx="0">
                              <a:schemeClr val="accent1"/>
                            </a:effectRef>
                            <a:fontRef idx="minor">
                              <a:schemeClr val="tx1"/>
                            </a:fontRef>
                          </xdr:style>
                        </xdr:cxnSp>
                        <xdr:cxnSp macro="">
                          <xdr:nvCxnSpPr>
                            <xdr:cNvPr id="1188" name="Straight Connector 1187"/>
                            <xdr:cNvCxnSpPr/>
                          </xdr:nvCxnSpPr>
                          <xdr:spPr>
                            <a:xfrm>
                              <a:off x="6959653" y="49586830"/>
                              <a:ext cx="1802946" cy="0"/>
                            </a:xfrm>
                            <a:prstGeom prst="line">
                              <a:avLst/>
                            </a:prstGeom>
                            <a:ln w="19050">
                              <a:solidFill>
                                <a:srgbClr val="0070C0"/>
                              </a:solidFill>
                            </a:ln>
                          </xdr:spPr>
                          <xdr:style>
                            <a:lnRef idx="1">
                              <a:schemeClr val="accent1"/>
                            </a:lnRef>
                            <a:fillRef idx="0">
                              <a:schemeClr val="accent1"/>
                            </a:fillRef>
                            <a:effectRef idx="0">
                              <a:schemeClr val="accent1"/>
                            </a:effectRef>
                            <a:fontRef idx="minor">
                              <a:schemeClr val="tx1"/>
                            </a:fontRef>
                          </xdr:style>
                        </xdr:cxnSp>
                        <xdr:cxnSp macro="">
                          <xdr:nvCxnSpPr>
                            <xdr:cNvPr id="1189" name="Straight Connector 1188"/>
                            <xdr:cNvCxnSpPr/>
                          </xdr:nvCxnSpPr>
                          <xdr:spPr>
                            <a:xfrm>
                              <a:off x="1102578" y="49942216"/>
                              <a:ext cx="7878136" cy="0"/>
                            </a:xfrm>
                            <a:prstGeom prst="line">
                              <a:avLst/>
                            </a:prstGeom>
                            <a:ln w="28575">
                              <a:solidFill>
                                <a:srgbClr val="FF00FF"/>
                              </a:solidFill>
                            </a:ln>
                          </xdr:spPr>
                          <xdr:style>
                            <a:lnRef idx="1">
                              <a:schemeClr val="accent1"/>
                            </a:lnRef>
                            <a:fillRef idx="0">
                              <a:schemeClr val="accent1"/>
                            </a:fillRef>
                            <a:effectRef idx="0">
                              <a:schemeClr val="accent1"/>
                            </a:effectRef>
                            <a:fontRef idx="minor">
                              <a:schemeClr val="tx1"/>
                            </a:fontRef>
                          </xdr:style>
                        </xdr:cxnSp>
                        <xdr:cxnSp macro="">
                          <xdr:nvCxnSpPr>
                            <xdr:cNvPr id="1190" name="Straight Connector 1189"/>
                            <xdr:cNvCxnSpPr/>
                          </xdr:nvCxnSpPr>
                          <xdr:spPr>
                            <a:xfrm>
                              <a:off x="1552494" y="49874420"/>
                              <a:ext cx="2564867" cy="0"/>
                            </a:xfrm>
                            <a:prstGeom prst="line">
                              <a:avLst/>
                            </a:prstGeom>
                            <a:ln w="19050">
                              <a:solidFill>
                                <a:srgbClr val="FFC000"/>
                              </a:solidFill>
                            </a:ln>
                          </xdr:spPr>
                          <xdr:style>
                            <a:lnRef idx="1">
                              <a:schemeClr val="accent1"/>
                            </a:lnRef>
                            <a:fillRef idx="0">
                              <a:schemeClr val="accent1"/>
                            </a:fillRef>
                            <a:effectRef idx="0">
                              <a:schemeClr val="accent1"/>
                            </a:effectRef>
                            <a:fontRef idx="minor">
                              <a:schemeClr val="tx1"/>
                            </a:fontRef>
                          </xdr:style>
                        </xdr:cxnSp>
                        <xdr:cxnSp macro="">
                          <xdr:nvCxnSpPr>
                            <xdr:cNvPr id="1191" name="Straight Connector 1190"/>
                            <xdr:cNvCxnSpPr/>
                          </xdr:nvCxnSpPr>
                          <xdr:spPr>
                            <a:xfrm>
                              <a:off x="4652842" y="49881144"/>
                              <a:ext cx="2915131" cy="0"/>
                            </a:xfrm>
                            <a:prstGeom prst="line">
                              <a:avLst/>
                            </a:prstGeom>
                            <a:ln w="19050">
                              <a:solidFill>
                                <a:srgbClr val="FFC000"/>
                              </a:solidFill>
                            </a:ln>
                          </xdr:spPr>
                          <xdr:style>
                            <a:lnRef idx="1">
                              <a:schemeClr val="accent1"/>
                            </a:lnRef>
                            <a:fillRef idx="0">
                              <a:schemeClr val="accent1"/>
                            </a:fillRef>
                            <a:effectRef idx="0">
                              <a:schemeClr val="accent1"/>
                            </a:effectRef>
                            <a:fontRef idx="minor">
                              <a:schemeClr val="tx1"/>
                            </a:fontRef>
                          </xdr:style>
                        </xdr:cxnSp>
                        <xdr:cxnSp macro="">
                          <xdr:nvCxnSpPr>
                            <xdr:cNvPr id="1192" name="Straight Connector 1191"/>
                            <xdr:cNvCxnSpPr/>
                          </xdr:nvCxnSpPr>
                          <xdr:spPr>
                            <a:xfrm>
                              <a:off x="7916476" y="49887867"/>
                              <a:ext cx="1050631" cy="0"/>
                            </a:xfrm>
                            <a:prstGeom prst="line">
                              <a:avLst/>
                            </a:prstGeom>
                            <a:ln w="19050">
                              <a:solidFill>
                                <a:srgbClr val="FFC000"/>
                              </a:solidFill>
                            </a:ln>
                          </xdr:spPr>
                          <xdr:style>
                            <a:lnRef idx="1">
                              <a:schemeClr val="accent1"/>
                            </a:lnRef>
                            <a:fillRef idx="0">
                              <a:schemeClr val="accent1"/>
                            </a:fillRef>
                            <a:effectRef idx="0">
                              <a:schemeClr val="accent1"/>
                            </a:effectRef>
                            <a:fontRef idx="minor">
                              <a:schemeClr val="tx1"/>
                            </a:fontRef>
                          </xdr:style>
                        </xdr:cxnSp>
                        <xdr:sp macro="" textlink="">
                          <xdr:nvSpPr>
                            <xdr:cNvPr id="1193" name="Freeform 1192"/>
                            <xdr:cNvSpPr/>
                          </xdr:nvSpPr>
                          <xdr:spPr>
                            <a:xfrm>
                              <a:off x="3719983" y="49634671"/>
                              <a:ext cx="1503066" cy="174799"/>
                            </a:xfrm>
                            <a:custGeom>
                              <a:avLst/>
                              <a:gdLst>
                                <a:gd name="connsiteX0" fmla="*/ 0 w 1509346"/>
                                <a:gd name="connsiteY0" fmla="*/ 153865 h 168519"/>
                                <a:gd name="connsiteX1" fmla="*/ 402981 w 1509346"/>
                                <a:gd name="connsiteY1" fmla="*/ 153865 h 168519"/>
                                <a:gd name="connsiteX2" fmla="*/ 476250 w 1509346"/>
                                <a:gd name="connsiteY2" fmla="*/ 0 h 168519"/>
                                <a:gd name="connsiteX3" fmla="*/ 1033096 w 1509346"/>
                                <a:gd name="connsiteY3" fmla="*/ 0 h 168519"/>
                                <a:gd name="connsiteX4" fmla="*/ 1106366 w 1509346"/>
                                <a:gd name="connsiteY4" fmla="*/ 168519 h 168519"/>
                                <a:gd name="connsiteX5" fmla="*/ 1509346 w 1509346"/>
                                <a:gd name="connsiteY5" fmla="*/ 168519 h 168519"/>
                                <a:gd name="connsiteX6" fmla="*/ 1509346 w 1509346"/>
                                <a:gd name="connsiteY6" fmla="*/ 161192 h 168519"/>
                                <a:gd name="connsiteX7" fmla="*/ 1509346 w 1509346"/>
                                <a:gd name="connsiteY7" fmla="*/ 161192 h 168519"/>
                              </a:gdLst>
                              <a:ahLst/>
                              <a:cxnLst>
                                <a:cxn ang="0">
                                  <a:pos x="connsiteX0" y="connsiteY0"/>
                                </a:cxn>
                                <a:cxn ang="0">
                                  <a:pos x="connsiteX1" y="connsiteY1"/>
                                </a:cxn>
                                <a:cxn ang="0">
                                  <a:pos x="connsiteX2" y="connsiteY2"/>
                                </a:cxn>
                                <a:cxn ang="0">
                                  <a:pos x="connsiteX3" y="connsiteY3"/>
                                </a:cxn>
                                <a:cxn ang="0">
                                  <a:pos x="connsiteX4" y="connsiteY4"/>
                                </a:cxn>
                                <a:cxn ang="0">
                                  <a:pos x="connsiteX5" y="connsiteY5"/>
                                </a:cxn>
                                <a:cxn ang="0">
                                  <a:pos x="connsiteX6" y="connsiteY6"/>
                                </a:cxn>
                                <a:cxn ang="0">
                                  <a:pos x="connsiteX7" y="connsiteY7"/>
                                </a:cxn>
                              </a:cxnLst>
                              <a:rect l="l" t="t" r="r" b="b"/>
                              <a:pathLst>
                                <a:path w="1509346" h="168519">
                                  <a:moveTo>
                                    <a:pt x="0" y="153865"/>
                                  </a:moveTo>
                                  <a:lnTo>
                                    <a:pt x="402981" y="153865"/>
                                  </a:lnTo>
                                  <a:lnTo>
                                    <a:pt x="476250" y="0"/>
                                  </a:lnTo>
                                  <a:lnTo>
                                    <a:pt x="1033096" y="0"/>
                                  </a:lnTo>
                                  <a:lnTo>
                                    <a:pt x="1106366" y="168519"/>
                                  </a:lnTo>
                                  <a:lnTo>
                                    <a:pt x="1509346" y="168519"/>
                                  </a:lnTo>
                                  <a:lnTo>
                                    <a:pt x="1509346" y="161192"/>
                                  </a:lnTo>
                                  <a:lnTo>
                                    <a:pt x="1509346" y="161192"/>
                                  </a:lnTo>
                                </a:path>
                              </a:pathLst>
                            </a:custGeom>
                            <a:noFill/>
                            <a:ln>
                              <a:prstDash val="sysDot"/>
                            </a:ln>
                          </xdr:spPr>
                          <xdr:style>
                            <a:lnRef idx="2">
                              <a:schemeClr val="accent1">
                                <a:shade val="50000"/>
                              </a:schemeClr>
                            </a:lnRef>
                            <a:fillRef idx="1">
                              <a:schemeClr val="accent1"/>
                            </a:fillRef>
                            <a:effectRef idx="0">
                              <a:schemeClr val="accent1"/>
                            </a:effectRef>
                            <a:fontRef idx="minor">
                              <a:schemeClr val="lt1"/>
                            </a:fontRef>
                          </xdr:style>
                          <xdr:txBody>
                            <a:bodyPr vertOverflow="clip" horzOverflow="clip" rtlCol="0" anchor="t"/>
                            <a:lstStyle/>
                            <a:p>
                              <a:pPr algn="l"/>
                              <a:endParaRPr lang="th-TH" sz="1100"/>
                            </a:p>
                          </xdr:txBody>
                        </xdr:sp>
                        <xdr:sp macro="" textlink="">
                          <xdr:nvSpPr>
                            <xdr:cNvPr id="1194" name="Freeform 1193"/>
                            <xdr:cNvSpPr/>
                          </xdr:nvSpPr>
                          <xdr:spPr>
                            <a:xfrm>
                              <a:off x="1081244" y="49627344"/>
                              <a:ext cx="1186962" cy="189453"/>
                            </a:xfrm>
                            <a:custGeom>
                              <a:avLst/>
                              <a:gdLst>
                                <a:gd name="connsiteX0" fmla="*/ 0 w 1186962"/>
                                <a:gd name="connsiteY0" fmla="*/ 0 h 183173"/>
                                <a:gd name="connsiteX1" fmla="*/ 0 w 1186962"/>
                                <a:gd name="connsiteY1" fmla="*/ 0 h 183173"/>
                                <a:gd name="connsiteX2" fmla="*/ 564173 w 1186962"/>
                                <a:gd name="connsiteY2" fmla="*/ 0 h 183173"/>
                                <a:gd name="connsiteX3" fmla="*/ 644770 w 1186962"/>
                                <a:gd name="connsiteY3" fmla="*/ 183173 h 183173"/>
                                <a:gd name="connsiteX4" fmla="*/ 1047750 w 1186962"/>
                                <a:gd name="connsiteY4" fmla="*/ 183173 h 183173"/>
                                <a:gd name="connsiteX5" fmla="*/ 1186962 w 1186962"/>
                                <a:gd name="connsiteY5" fmla="*/ 183173 h 183173"/>
                              </a:gdLst>
                              <a:ahLst/>
                              <a:cxnLst>
                                <a:cxn ang="0">
                                  <a:pos x="connsiteX0" y="connsiteY0"/>
                                </a:cxn>
                                <a:cxn ang="0">
                                  <a:pos x="connsiteX1" y="connsiteY1"/>
                                </a:cxn>
                                <a:cxn ang="0">
                                  <a:pos x="connsiteX2" y="connsiteY2"/>
                                </a:cxn>
                                <a:cxn ang="0">
                                  <a:pos x="connsiteX3" y="connsiteY3"/>
                                </a:cxn>
                                <a:cxn ang="0">
                                  <a:pos x="connsiteX4" y="connsiteY4"/>
                                </a:cxn>
                                <a:cxn ang="0">
                                  <a:pos x="connsiteX5" y="connsiteY5"/>
                                </a:cxn>
                              </a:cxnLst>
                              <a:rect l="l" t="t" r="r" b="b"/>
                              <a:pathLst>
                                <a:path w="1186962" h="183173">
                                  <a:moveTo>
                                    <a:pt x="0" y="0"/>
                                  </a:moveTo>
                                  <a:lnTo>
                                    <a:pt x="0" y="0"/>
                                  </a:lnTo>
                                  <a:lnTo>
                                    <a:pt x="564173" y="0"/>
                                  </a:lnTo>
                                  <a:lnTo>
                                    <a:pt x="644770" y="183173"/>
                                  </a:lnTo>
                                  <a:lnTo>
                                    <a:pt x="1047750" y="183173"/>
                                  </a:lnTo>
                                  <a:lnTo>
                                    <a:pt x="1186962" y="183173"/>
                                  </a:lnTo>
                                </a:path>
                              </a:pathLst>
                            </a:custGeom>
                            <a:noFill/>
                            <a:ln>
                              <a:prstDash val="sysDot"/>
                            </a:ln>
                          </xdr:spPr>
                          <xdr:style>
                            <a:lnRef idx="2">
                              <a:schemeClr val="accent1">
                                <a:shade val="50000"/>
                              </a:schemeClr>
                            </a:lnRef>
                            <a:fillRef idx="1">
                              <a:schemeClr val="accent1"/>
                            </a:fillRef>
                            <a:effectRef idx="0">
                              <a:schemeClr val="accent1"/>
                            </a:effectRef>
                            <a:fontRef idx="minor">
                              <a:schemeClr val="lt1"/>
                            </a:fontRef>
                          </xdr:style>
                          <xdr:txBody>
                            <a:bodyPr vertOverflow="clip" horzOverflow="clip" rtlCol="0" anchor="t"/>
                            <a:lstStyle/>
                            <a:p>
                              <a:pPr algn="l"/>
                              <a:endParaRPr lang="th-TH" sz="1100"/>
                            </a:p>
                          </xdr:txBody>
                        </xdr:sp>
                        <xdr:sp macro="" textlink="">
                          <xdr:nvSpPr>
                            <xdr:cNvPr id="1195" name="Freeform 1194"/>
                            <xdr:cNvSpPr/>
                          </xdr:nvSpPr>
                          <xdr:spPr>
                            <a:xfrm>
                              <a:off x="7019820" y="49618552"/>
                              <a:ext cx="1520859" cy="174799"/>
                            </a:xfrm>
                            <a:custGeom>
                              <a:avLst/>
                              <a:gdLst>
                                <a:gd name="connsiteX0" fmla="*/ 0 w 1509346"/>
                                <a:gd name="connsiteY0" fmla="*/ 153865 h 168519"/>
                                <a:gd name="connsiteX1" fmla="*/ 402981 w 1509346"/>
                                <a:gd name="connsiteY1" fmla="*/ 153865 h 168519"/>
                                <a:gd name="connsiteX2" fmla="*/ 476250 w 1509346"/>
                                <a:gd name="connsiteY2" fmla="*/ 0 h 168519"/>
                                <a:gd name="connsiteX3" fmla="*/ 1033096 w 1509346"/>
                                <a:gd name="connsiteY3" fmla="*/ 0 h 168519"/>
                                <a:gd name="connsiteX4" fmla="*/ 1106366 w 1509346"/>
                                <a:gd name="connsiteY4" fmla="*/ 168519 h 168519"/>
                                <a:gd name="connsiteX5" fmla="*/ 1509346 w 1509346"/>
                                <a:gd name="connsiteY5" fmla="*/ 168519 h 168519"/>
                                <a:gd name="connsiteX6" fmla="*/ 1509346 w 1509346"/>
                                <a:gd name="connsiteY6" fmla="*/ 161192 h 168519"/>
                                <a:gd name="connsiteX7" fmla="*/ 1509346 w 1509346"/>
                                <a:gd name="connsiteY7" fmla="*/ 161192 h 168519"/>
                              </a:gdLst>
                              <a:ahLst/>
                              <a:cxnLst>
                                <a:cxn ang="0">
                                  <a:pos x="connsiteX0" y="connsiteY0"/>
                                </a:cxn>
                                <a:cxn ang="0">
                                  <a:pos x="connsiteX1" y="connsiteY1"/>
                                </a:cxn>
                                <a:cxn ang="0">
                                  <a:pos x="connsiteX2" y="connsiteY2"/>
                                </a:cxn>
                                <a:cxn ang="0">
                                  <a:pos x="connsiteX3" y="connsiteY3"/>
                                </a:cxn>
                                <a:cxn ang="0">
                                  <a:pos x="connsiteX4" y="connsiteY4"/>
                                </a:cxn>
                                <a:cxn ang="0">
                                  <a:pos x="connsiteX5" y="connsiteY5"/>
                                </a:cxn>
                                <a:cxn ang="0">
                                  <a:pos x="connsiteX6" y="connsiteY6"/>
                                </a:cxn>
                                <a:cxn ang="0">
                                  <a:pos x="connsiteX7" y="connsiteY7"/>
                                </a:cxn>
                              </a:cxnLst>
                              <a:rect l="l" t="t" r="r" b="b"/>
                              <a:pathLst>
                                <a:path w="1509346" h="168519">
                                  <a:moveTo>
                                    <a:pt x="0" y="153865"/>
                                  </a:moveTo>
                                  <a:lnTo>
                                    <a:pt x="402981" y="153865"/>
                                  </a:lnTo>
                                  <a:lnTo>
                                    <a:pt x="476250" y="0"/>
                                  </a:lnTo>
                                  <a:lnTo>
                                    <a:pt x="1033096" y="0"/>
                                  </a:lnTo>
                                  <a:lnTo>
                                    <a:pt x="1106366" y="168519"/>
                                  </a:lnTo>
                                  <a:lnTo>
                                    <a:pt x="1509346" y="168519"/>
                                  </a:lnTo>
                                  <a:lnTo>
                                    <a:pt x="1509346" y="161192"/>
                                  </a:lnTo>
                                  <a:lnTo>
                                    <a:pt x="1509346" y="161192"/>
                                  </a:lnTo>
                                </a:path>
                              </a:pathLst>
                            </a:custGeom>
                            <a:noFill/>
                            <a:ln>
                              <a:prstDash val="sysDot"/>
                            </a:ln>
                          </xdr:spPr>
                          <xdr:style>
                            <a:lnRef idx="2">
                              <a:schemeClr val="accent1">
                                <a:shade val="50000"/>
                              </a:schemeClr>
                            </a:lnRef>
                            <a:fillRef idx="1">
                              <a:schemeClr val="accent1"/>
                            </a:fillRef>
                            <a:effectRef idx="0">
                              <a:schemeClr val="accent1"/>
                            </a:effectRef>
                            <a:fontRef idx="minor">
                              <a:schemeClr val="lt1"/>
                            </a:fontRef>
                          </xdr:style>
                          <xdr:txBody>
                            <a:bodyPr vertOverflow="clip" horzOverflow="clip" rtlCol="0" anchor="t"/>
                            <a:lstStyle/>
                            <a:p>
                              <a:pPr algn="l"/>
                              <a:endParaRPr lang="th-TH" sz="1100"/>
                            </a:p>
                          </xdr:txBody>
                        </xdr:sp>
                      </xdr:grpSp>
                      <xdr:grpSp>
                        <xdr:nvGrpSpPr>
                          <xdr:cNvPr id="926" name="Group 925"/>
                          <xdr:cNvGrpSpPr/>
                        </xdr:nvGrpSpPr>
                        <xdr:grpSpPr>
                          <a:xfrm>
                            <a:off x="874483" y="47344853"/>
                            <a:ext cx="8254917" cy="2102337"/>
                            <a:chOff x="874483" y="47344853"/>
                            <a:chExt cx="8254917" cy="2102337"/>
                          </a:xfrm>
                        </xdr:grpSpPr>
                        <xdr:grpSp>
                          <xdr:nvGrpSpPr>
                            <xdr:cNvPr id="927" name="Group 926"/>
                            <xdr:cNvGrpSpPr/>
                          </xdr:nvGrpSpPr>
                          <xdr:grpSpPr>
                            <a:xfrm>
                              <a:off x="8870395" y="48100449"/>
                              <a:ext cx="259005" cy="871355"/>
                              <a:chOff x="10832224" y="48716607"/>
                              <a:chExt cx="256190" cy="884106"/>
                            </a:xfrm>
                          </xdr:grpSpPr>
                          <xdr:cxnSp macro="">
                            <xdr:nvCxnSpPr>
                              <xdr:cNvPr id="1180" name="Straight Connector 1179"/>
                              <xdr:cNvCxnSpPr/>
                            </xdr:nvCxnSpPr>
                            <xdr:spPr>
                              <a:xfrm>
                                <a:off x="10925735" y="48716607"/>
                                <a:ext cx="0" cy="351633"/>
                              </a:xfrm>
                              <a:prstGeom prst="line">
                                <a:avLst/>
                              </a:prstGeom>
                            </xdr:spPr>
                            <xdr:style>
                              <a:lnRef idx="1">
                                <a:schemeClr val="accent1"/>
                              </a:lnRef>
                              <a:fillRef idx="0">
                                <a:schemeClr val="accent1"/>
                              </a:fillRef>
                              <a:effectRef idx="0">
                                <a:schemeClr val="accent1"/>
                              </a:effectRef>
                              <a:fontRef idx="minor">
                                <a:schemeClr val="tx1"/>
                              </a:fontRef>
                            </xdr:style>
                          </xdr:cxnSp>
                          <xdr:cxnSp macro="">
                            <xdr:nvCxnSpPr>
                              <xdr:cNvPr id="1181" name="Straight Connector 1180"/>
                              <xdr:cNvCxnSpPr/>
                            </xdr:nvCxnSpPr>
                            <xdr:spPr>
                              <a:xfrm>
                                <a:off x="10925735" y="49249080"/>
                                <a:ext cx="0" cy="351633"/>
                              </a:xfrm>
                              <a:prstGeom prst="line">
                                <a:avLst/>
                              </a:prstGeom>
                            </xdr:spPr>
                            <xdr:style>
                              <a:lnRef idx="1">
                                <a:schemeClr val="accent1"/>
                              </a:lnRef>
                              <a:fillRef idx="0">
                                <a:schemeClr val="accent1"/>
                              </a:fillRef>
                              <a:effectRef idx="0">
                                <a:schemeClr val="accent1"/>
                              </a:effectRef>
                              <a:fontRef idx="minor">
                                <a:schemeClr val="tx1"/>
                              </a:fontRef>
                            </xdr:style>
                          </xdr:cxnSp>
                          <xdr:cxnSp macro="">
                            <xdr:nvCxnSpPr>
                              <xdr:cNvPr id="1182" name="Straight Connector 1181"/>
                              <xdr:cNvCxnSpPr/>
                            </xdr:nvCxnSpPr>
                            <xdr:spPr>
                              <a:xfrm>
                                <a:off x="10832224" y="49168707"/>
                                <a:ext cx="243052" cy="0"/>
                              </a:xfrm>
                              <a:prstGeom prst="line">
                                <a:avLst/>
                              </a:prstGeom>
                            </xdr:spPr>
                            <xdr:style>
                              <a:lnRef idx="1">
                                <a:schemeClr val="accent1"/>
                              </a:lnRef>
                              <a:fillRef idx="0">
                                <a:schemeClr val="accent1"/>
                              </a:fillRef>
                              <a:effectRef idx="0">
                                <a:schemeClr val="accent1"/>
                              </a:effectRef>
                              <a:fontRef idx="minor">
                                <a:schemeClr val="tx1"/>
                              </a:fontRef>
                            </xdr:style>
                          </xdr:cxnSp>
                          <xdr:cxnSp macro="">
                            <xdr:nvCxnSpPr>
                              <xdr:cNvPr id="1183" name="Straight Connector 1182"/>
                              <xdr:cNvCxnSpPr/>
                            </xdr:nvCxnSpPr>
                            <xdr:spPr>
                              <a:xfrm>
                                <a:off x="10924190" y="49063603"/>
                                <a:ext cx="164224" cy="111673"/>
                              </a:xfrm>
                              <a:prstGeom prst="line">
                                <a:avLst/>
                              </a:prstGeom>
                            </xdr:spPr>
                            <xdr:style>
                              <a:lnRef idx="1">
                                <a:schemeClr val="accent1"/>
                              </a:lnRef>
                              <a:fillRef idx="0">
                                <a:schemeClr val="accent1"/>
                              </a:fillRef>
                              <a:effectRef idx="0">
                                <a:schemeClr val="accent1"/>
                              </a:effectRef>
                              <a:fontRef idx="minor">
                                <a:schemeClr val="tx1"/>
                              </a:fontRef>
                            </xdr:style>
                          </xdr:cxnSp>
                          <xdr:cxnSp macro="">
                            <xdr:nvCxnSpPr>
                              <xdr:cNvPr id="1184" name="Straight Connector 1183"/>
                              <xdr:cNvCxnSpPr/>
                            </xdr:nvCxnSpPr>
                            <xdr:spPr>
                              <a:xfrm>
                                <a:off x="10840108" y="49176590"/>
                                <a:ext cx="97220" cy="70944"/>
                              </a:xfrm>
                              <a:prstGeom prst="line">
                                <a:avLst/>
                              </a:prstGeom>
                            </xdr:spPr>
                            <xdr:style>
                              <a:lnRef idx="1">
                                <a:schemeClr val="accent1"/>
                              </a:lnRef>
                              <a:fillRef idx="0">
                                <a:schemeClr val="accent1"/>
                              </a:fillRef>
                              <a:effectRef idx="0">
                                <a:schemeClr val="accent1"/>
                              </a:effectRef>
                              <a:fontRef idx="minor">
                                <a:schemeClr val="tx1"/>
                              </a:fontRef>
                            </xdr:style>
                          </xdr:cxnSp>
                        </xdr:grpSp>
                        <xdr:grpSp>
                          <xdr:nvGrpSpPr>
                            <xdr:cNvPr id="928" name="Group 927"/>
                            <xdr:cNvGrpSpPr/>
                          </xdr:nvGrpSpPr>
                          <xdr:grpSpPr>
                            <a:xfrm rot="16200000">
                              <a:off x="7727913" y="49067147"/>
                              <a:ext cx="166293" cy="588541"/>
                              <a:chOff x="10832224" y="48716607"/>
                              <a:chExt cx="256190" cy="884106"/>
                            </a:xfrm>
                          </xdr:grpSpPr>
                          <xdr:cxnSp macro="">
                            <xdr:nvCxnSpPr>
                              <xdr:cNvPr id="1175" name="Straight Connector 1174"/>
                              <xdr:cNvCxnSpPr/>
                            </xdr:nvCxnSpPr>
                            <xdr:spPr>
                              <a:xfrm>
                                <a:off x="10925735" y="48716607"/>
                                <a:ext cx="0" cy="351633"/>
                              </a:xfrm>
                              <a:prstGeom prst="line">
                                <a:avLst/>
                              </a:prstGeom>
                            </xdr:spPr>
                            <xdr:style>
                              <a:lnRef idx="1">
                                <a:schemeClr val="accent1"/>
                              </a:lnRef>
                              <a:fillRef idx="0">
                                <a:schemeClr val="accent1"/>
                              </a:fillRef>
                              <a:effectRef idx="0">
                                <a:schemeClr val="accent1"/>
                              </a:effectRef>
                              <a:fontRef idx="minor">
                                <a:schemeClr val="tx1"/>
                              </a:fontRef>
                            </xdr:style>
                          </xdr:cxnSp>
                          <xdr:cxnSp macro="">
                            <xdr:nvCxnSpPr>
                              <xdr:cNvPr id="1176" name="Straight Connector 1175"/>
                              <xdr:cNvCxnSpPr/>
                            </xdr:nvCxnSpPr>
                            <xdr:spPr>
                              <a:xfrm>
                                <a:off x="10925735" y="49249080"/>
                                <a:ext cx="0" cy="351633"/>
                              </a:xfrm>
                              <a:prstGeom prst="line">
                                <a:avLst/>
                              </a:prstGeom>
                            </xdr:spPr>
                            <xdr:style>
                              <a:lnRef idx="1">
                                <a:schemeClr val="accent1"/>
                              </a:lnRef>
                              <a:fillRef idx="0">
                                <a:schemeClr val="accent1"/>
                              </a:fillRef>
                              <a:effectRef idx="0">
                                <a:schemeClr val="accent1"/>
                              </a:effectRef>
                              <a:fontRef idx="minor">
                                <a:schemeClr val="tx1"/>
                              </a:fontRef>
                            </xdr:style>
                          </xdr:cxnSp>
                          <xdr:cxnSp macro="">
                            <xdr:nvCxnSpPr>
                              <xdr:cNvPr id="1177" name="Straight Connector 1176"/>
                              <xdr:cNvCxnSpPr/>
                            </xdr:nvCxnSpPr>
                            <xdr:spPr>
                              <a:xfrm>
                                <a:off x="10832224" y="49168707"/>
                                <a:ext cx="243052" cy="0"/>
                              </a:xfrm>
                              <a:prstGeom prst="line">
                                <a:avLst/>
                              </a:prstGeom>
                            </xdr:spPr>
                            <xdr:style>
                              <a:lnRef idx="1">
                                <a:schemeClr val="accent1"/>
                              </a:lnRef>
                              <a:fillRef idx="0">
                                <a:schemeClr val="accent1"/>
                              </a:fillRef>
                              <a:effectRef idx="0">
                                <a:schemeClr val="accent1"/>
                              </a:effectRef>
                              <a:fontRef idx="minor">
                                <a:schemeClr val="tx1"/>
                              </a:fontRef>
                            </xdr:style>
                          </xdr:cxnSp>
                          <xdr:cxnSp macro="">
                            <xdr:nvCxnSpPr>
                              <xdr:cNvPr id="1178" name="Straight Connector 1177"/>
                              <xdr:cNvCxnSpPr/>
                            </xdr:nvCxnSpPr>
                            <xdr:spPr>
                              <a:xfrm>
                                <a:off x="10924190" y="49063603"/>
                                <a:ext cx="164224" cy="111673"/>
                              </a:xfrm>
                              <a:prstGeom prst="line">
                                <a:avLst/>
                              </a:prstGeom>
                            </xdr:spPr>
                            <xdr:style>
                              <a:lnRef idx="1">
                                <a:schemeClr val="accent1"/>
                              </a:lnRef>
                              <a:fillRef idx="0">
                                <a:schemeClr val="accent1"/>
                              </a:fillRef>
                              <a:effectRef idx="0">
                                <a:schemeClr val="accent1"/>
                              </a:effectRef>
                              <a:fontRef idx="minor">
                                <a:schemeClr val="tx1"/>
                              </a:fontRef>
                            </xdr:style>
                          </xdr:cxnSp>
                          <xdr:cxnSp macro="">
                            <xdr:nvCxnSpPr>
                              <xdr:cNvPr id="1179" name="Straight Connector 1178"/>
                              <xdr:cNvCxnSpPr/>
                            </xdr:nvCxnSpPr>
                            <xdr:spPr>
                              <a:xfrm>
                                <a:off x="10840108" y="49176590"/>
                                <a:ext cx="97220" cy="70944"/>
                              </a:xfrm>
                              <a:prstGeom prst="line">
                                <a:avLst/>
                              </a:prstGeom>
                            </xdr:spPr>
                            <xdr:style>
                              <a:lnRef idx="1">
                                <a:schemeClr val="accent1"/>
                              </a:lnRef>
                              <a:fillRef idx="0">
                                <a:schemeClr val="accent1"/>
                              </a:fillRef>
                              <a:effectRef idx="0">
                                <a:schemeClr val="accent1"/>
                              </a:effectRef>
                              <a:fontRef idx="minor">
                                <a:schemeClr val="tx1"/>
                              </a:fontRef>
                            </xdr:style>
                          </xdr:cxnSp>
                        </xdr:grpSp>
                        <xdr:grpSp>
                          <xdr:nvGrpSpPr>
                            <xdr:cNvPr id="929" name="Group 928"/>
                            <xdr:cNvGrpSpPr/>
                          </xdr:nvGrpSpPr>
                          <xdr:grpSpPr>
                            <a:xfrm rot="16200000">
                              <a:off x="7716089" y="47333480"/>
                              <a:ext cx="166292" cy="588541"/>
                              <a:chOff x="10832224" y="48716607"/>
                              <a:chExt cx="256190" cy="884106"/>
                            </a:xfrm>
                          </xdr:grpSpPr>
                          <xdr:cxnSp macro="">
                            <xdr:nvCxnSpPr>
                              <xdr:cNvPr id="1170" name="Straight Connector 1169"/>
                              <xdr:cNvCxnSpPr/>
                            </xdr:nvCxnSpPr>
                            <xdr:spPr>
                              <a:xfrm>
                                <a:off x="10925735" y="48716607"/>
                                <a:ext cx="0" cy="351633"/>
                              </a:xfrm>
                              <a:prstGeom prst="line">
                                <a:avLst/>
                              </a:prstGeom>
                            </xdr:spPr>
                            <xdr:style>
                              <a:lnRef idx="1">
                                <a:schemeClr val="accent1"/>
                              </a:lnRef>
                              <a:fillRef idx="0">
                                <a:schemeClr val="accent1"/>
                              </a:fillRef>
                              <a:effectRef idx="0">
                                <a:schemeClr val="accent1"/>
                              </a:effectRef>
                              <a:fontRef idx="minor">
                                <a:schemeClr val="tx1"/>
                              </a:fontRef>
                            </xdr:style>
                          </xdr:cxnSp>
                          <xdr:cxnSp macro="">
                            <xdr:nvCxnSpPr>
                              <xdr:cNvPr id="1171" name="Straight Connector 1170"/>
                              <xdr:cNvCxnSpPr/>
                            </xdr:nvCxnSpPr>
                            <xdr:spPr>
                              <a:xfrm>
                                <a:off x="10925735" y="49249080"/>
                                <a:ext cx="0" cy="351633"/>
                              </a:xfrm>
                              <a:prstGeom prst="line">
                                <a:avLst/>
                              </a:prstGeom>
                            </xdr:spPr>
                            <xdr:style>
                              <a:lnRef idx="1">
                                <a:schemeClr val="accent1"/>
                              </a:lnRef>
                              <a:fillRef idx="0">
                                <a:schemeClr val="accent1"/>
                              </a:fillRef>
                              <a:effectRef idx="0">
                                <a:schemeClr val="accent1"/>
                              </a:effectRef>
                              <a:fontRef idx="minor">
                                <a:schemeClr val="tx1"/>
                              </a:fontRef>
                            </xdr:style>
                          </xdr:cxnSp>
                          <xdr:cxnSp macro="">
                            <xdr:nvCxnSpPr>
                              <xdr:cNvPr id="1172" name="Straight Connector 1171"/>
                              <xdr:cNvCxnSpPr/>
                            </xdr:nvCxnSpPr>
                            <xdr:spPr>
                              <a:xfrm>
                                <a:off x="10832224" y="49168707"/>
                                <a:ext cx="243052" cy="0"/>
                              </a:xfrm>
                              <a:prstGeom prst="line">
                                <a:avLst/>
                              </a:prstGeom>
                            </xdr:spPr>
                            <xdr:style>
                              <a:lnRef idx="1">
                                <a:schemeClr val="accent1"/>
                              </a:lnRef>
                              <a:fillRef idx="0">
                                <a:schemeClr val="accent1"/>
                              </a:fillRef>
                              <a:effectRef idx="0">
                                <a:schemeClr val="accent1"/>
                              </a:effectRef>
                              <a:fontRef idx="minor">
                                <a:schemeClr val="tx1"/>
                              </a:fontRef>
                            </xdr:style>
                          </xdr:cxnSp>
                          <xdr:cxnSp macro="">
                            <xdr:nvCxnSpPr>
                              <xdr:cNvPr id="1173" name="Straight Connector 1172"/>
                              <xdr:cNvCxnSpPr/>
                            </xdr:nvCxnSpPr>
                            <xdr:spPr>
                              <a:xfrm>
                                <a:off x="10924190" y="49063603"/>
                                <a:ext cx="164224" cy="111673"/>
                              </a:xfrm>
                              <a:prstGeom prst="line">
                                <a:avLst/>
                              </a:prstGeom>
                            </xdr:spPr>
                            <xdr:style>
                              <a:lnRef idx="1">
                                <a:schemeClr val="accent1"/>
                              </a:lnRef>
                              <a:fillRef idx="0">
                                <a:schemeClr val="accent1"/>
                              </a:fillRef>
                              <a:effectRef idx="0">
                                <a:schemeClr val="accent1"/>
                              </a:effectRef>
                              <a:fontRef idx="minor">
                                <a:schemeClr val="tx1"/>
                              </a:fontRef>
                            </xdr:style>
                          </xdr:cxnSp>
                          <xdr:cxnSp macro="">
                            <xdr:nvCxnSpPr>
                              <xdr:cNvPr id="1174" name="Straight Connector 1173"/>
                              <xdr:cNvCxnSpPr/>
                            </xdr:nvCxnSpPr>
                            <xdr:spPr>
                              <a:xfrm>
                                <a:off x="10840108" y="49176590"/>
                                <a:ext cx="97220" cy="70944"/>
                              </a:xfrm>
                              <a:prstGeom prst="line">
                                <a:avLst/>
                              </a:prstGeom>
                            </xdr:spPr>
                            <xdr:style>
                              <a:lnRef idx="1">
                                <a:schemeClr val="accent1"/>
                              </a:lnRef>
                              <a:fillRef idx="0">
                                <a:schemeClr val="accent1"/>
                              </a:fillRef>
                              <a:effectRef idx="0">
                                <a:schemeClr val="accent1"/>
                              </a:effectRef>
                              <a:fontRef idx="minor">
                                <a:schemeClr val="tx1"/>
                              </a:fontRef>
                            </xdr:style>
                          </xdr:cxnSp>
                        </xdr:grpSp>
                        <xdr:grpSp>
                          <xdr:nvGrpSpPr>
                            <xdr:cNvPr id="930" name="Group 929"/>
                            <xdr:cNvGrpSpPr/>
                          </xdr:nvGrpSpPr>
                          <xdr:grpSpPr>
                            <a:xfrm rot="16200000">
                              <a:off x="4404364" y="49059766"/>
                              <a:ext cx="166293" cy="592792"/>
                              <a:chOff x="10832224" y="48716607"/>
                              <a:chExt cx="256190" cy="884106"/>
                            </a:xfrm>
                          </xdr:grpSpPr>
                          <xdr:cxnSp macro="">
                            <xdr:nvCxnSpPr>
                              <xdr:cNvPr id="1165" name="Straight Connector 1164"/>
                              <xdr:cNvCxnSpPr/>
                            </xdr:nvCxnSpPr>
                            <xdr:spPr>
                              <a:xfrm>
                                <a:off x="10925735" y="48716607"/>
                                <a:ext cx="0" cy="351633"/>
                              </a:xfrm>
                              <a:prstGeom prst="line">
                                <a:avLst/>
                              </a:prstGeom>
                            </xdr:spPr>
                            <xdr:style>
                              <a:lnRef idx="1">
                                <a:schemeClr val="accent1"/>
                              </a:lnRef>
                              <a:fillRef idx="0">
                                <a:schemeClr val="accent1"/>
                              </a:fillRef>
                              <a:effectRef idx="0">
                                <a:schemeClr val="accent1"/>
                              </a:effectRef>
                              <a:fontRef idx="minor">
                                <a:schemeClr val="tx1"/>
                              </a:fontRef>
                            </xdr:style>
                          </xdr:cxnSp>
                          <xdr:cxnSp macro="">
                            <xdr:nvCxnSpPr>
                              <xdr:cNvPr id="1166" name="Straight Connector 1165"/>
                              <xdr:cNvCxnSpPr/>
                            </xdr:nvCxnSpPr>
                            <xdr:spPr>
                              <a:xfrm>
                                <a:off x="10925735" y="49249080"/>
                                <a:ext cx="0" cy="351633"/>
                              </a:xfrm>
                              <a:prstGeom prst="line">
                                <a:avLst/>
                              </a:prstGeom>
                            </xdr:spPr>
                            <xdr:style>
                              <a:lnRef idx="1">
                                <a:schemeClr val="accent1"/>
                              </a:lnRef>
                              <a:fillRef idx="0">
                                <a:schemeClr val="accent1"/>
                              </a:fillRef>
                              <a:effectRef idx="0">
                                <a:schemeClr val="accent1"/>
                              </a:effectRef>
                              <a:fontRef idx="minor">
                                <a:schemeClr val="tx1"/>
                              </a:fontRef>
                            </xdr:style>
                          </xdr:cxnSp>
                          <xdr:cxnSp macro="">
                            <xdr:nvCxnSpPr>
                              <xdr:cNvPr id="1167" name="Straight Connector 1166"/>
                              <xdr:cNvCxnSpPr/>
                            </xdr:nvCxnSpPr>
                            <xdr:spPr>
                              <a:xfrm>
                                <a:off x="10832224" y="49168707"/>
                                <a:ext cx="243052" cy="0"/>
                              </a:xfrm>
                              <a:prstGeom prst="line">
                                <a:avLst/>
                              </a:prstGeom>
                            </xdr:spPr>
                            <xdr:style>
                              <a:lnRef idx="1">
                                <a:schemeClr val="accent1"/>
                              </a:lnRef>
                              <a:fillRef idx="0">
                                <a:schemeClr val="accent1"/>
                              </a:fillRef>
                              <a:effectRef idx="0">
                                <a:schemeClr val="accent1"/>
                              </a:effectRef>
                              <a:fontRef idx="minor">
                                <a:schemeClr val="tx1"/>
                              </a:fontRef>
                            </xdr:style>
                          </xdr:cxnSp>
                          <xdr:cxnSp macro="">
                            <xdr:nvCxnSpPr>
                              <xdr:cNvPr id="1168" name="Straight Connector 1167"/>
                              <xdr:cNvCxnSpPr/>
                            </xdr:nvCxnSpPr>
                            <xdr:spPr>
                              <a:xfrm>
                                <a:off x="10924190" y="49063603"/>
                                <a:ext cx="164224" cy="111673"/>
                              </a:xfrm>
                              <a:prstGeom prst="line">
                                <a:avLst/>
                              </a:prstGeom>
                            </xdr:spPr>
                            <xdr:style>
                              <a:lnRef idx="1">
                                <a:schemeClr val="accent1"/>
                              </a:lnRef>
                              <a:fillRef idx="0">
                                <a:schemeClr val="accent1"/>
                              </a:fillRef>
                              <a:effectRef idx="0">
                                <a:schemeClr val="accent1"/>
                              </a:effectRef>
                              <a:fontRef idx="minor">
                                <a:schemeClr val="tx1"/>
                              </a:fontRef>
                            </xdr:style>
                          </xdr:cxnSp>
                          <xdr:cxnSp macro="">
                            <xdr:nvCxnSpPr>
                              <xdr:cNvPr id="1169" name="Straight Connector 1168"/>
                              <xdr:cNvCxnSpPr/>
                            </xdr:nvCxnSpPr>
                            <xdr:spPr>
                              <a:xfrm>
                                <a:off x="10840108" y="49176590"/>
                                <a:ext cx="97220" cy="70944"/>
                              </a:xfrm>
                              <a:prstGeom prst="line">
                                <a:avLst/>
                              </a:prstGeom>
                            </xdr:spPr>
                            <xdr:style>
                              <a:lnRef idx="1">
                                <a:schemeClr val="accent1"/>
                              </a:lnRef>
                              <a:fillRef idx="0">
                                <a:schemeClr val="accent1"/>
                              </a:fillRef>
                              <a:effectRef idx="0">
                                <a:schemeClr val="accent1"/>
                              </a:effectRef>
                              <a:fontRef idx="minor">
                                <a:schemeClr val="tx1"/>
                              </a:fontRef>
                            </xdr:style>
                          </xdr:cxnSp>
                        </xdr:grpSp>
                        <xdr:grpSp>
                          <xdr:nvGrpSpPr>
                            <xdr:cNvPr id="931" name="Group 930"/>
                            <xdr:cNvGrpSpPr/>
                          </xdr:nvGrpSpPr>
                          <xdr:grpSpPr>
                            <a:xfrm rot="16200000">
                              <a:off x="4401344" y="47338105"/>
                              <a:ext cx="166292" cy="592792"/>
                              <a:chOff x="10832224" y="48716607"/>
                              <a:chExt cx="256190" cy="884106"/>
                            </a:xfrm>
                          </xdr:grpSpPr>
                          <xdr:cxnSp macro="">
                            <xdr:nvCxnSpPr>
                              <xdr:cNvPr id="1160" name="Straight Connector 1159"/>
                              <xdr:cNvCxnSpPr/>
                            </xdr:nvCxnSpPr>
                            <xdr:spPr>
                              <a:xfrm>
                                <a:off x="10925735" y="48716607"/>
                                <a:ext cx="0" cy="351633"/>
                              </a:xfrm>
                              <a:prstGeom prst="line">
                                <a:avLst/>
                              </a:prstGeom>
                            </xdr:spPr>
                            <xdr:style>
                              <a:lnRef idx="1">
                                <a:schemeClr val="accent1"/>
                              </a:lnRef>
                              <a:fillRef idx="0">
                                <a:schemeClr val="accent1"/>
                              </a:fillRef>
                              <a:effectRef idx="0">
                                <a:schemeClr val="accent1"/>
                              </a:effectRef>
                              <a:fontRef idx="minor">
                                <a:schemeClr val="tx1"/>
                              </a:fontRef>
                            </xdr:style>
                          </xdr:cxnSp>
                          <xdr:cxnSp macro="">
                            <xdr:nvCxnSpPr>
                              <xdr:cNvPr id="1161" name="Straight Connector 1160"/>
                              <xdr:cNvCxnSpPr/>
                            </xdr:nvCxnSpPr>
                            <xdr:spPr>
                              <a:xfrm>
                                <a:off x="10925735" y="49249080"/>
                                <a:ext cx="0" cy="351633"/>
                              </a:xfrm>
                              <a:prstGeom prst="line">
                                <a:avLst/>
                              </a:prstGeom>
                            </xdr:spPr>
                            <xdr:style>
                              <a:lnRef idx="1">
                                <a:schemeClr val="accent1"/>
                              </a:lnRef>
                              <a:fillRef idx="0">
                                <a:schemeClr val="accent1"/>
                              </a:fillRef>
                              <a:effectRef idx="0">
                                <a:schemeClr val="accent1"/>
                              </a:effectRef>
                              <a:fontRef idx="minor">
                                <a:schemeClr val="tx1"/>
                              </a:fontRef>
                            </xdr:style>
                          </xdr:cxnSp>
                          <xdr:cxnSp macro="">
                            <xdr:nvCxnSpPr>
                              <xdr:cNvPr id="1162" name="Straight Connector 1161"/>
                              <xdr:cNvCxnSpPr/>
                            </xdr:nvCxnSpPr>
                            <xdr:spPr>
                              <a:xfrm>
                                <a:off x="10832224" y="49168707"/>
                                <a:ext cx="243052" cy="0"/>
                              </a:xfrm>
                              <a:prstGeom prst="line">
                                <a:avLst/>
                              </a:prstGeom>
                            </xdr:spPr>
                            <xdr:style>
                              <a:lnRef idx="1">
                                <a:schemeClr val="accent1"/>
                              </a:lnRef>
                              <a:fillRef idx="0">
                                <a:schemeClr val="accent1"/>
                              </a:fillRef>
                              <a:effectRef idx="0">
                                <a:schemeClr val="accent1"/>
                              </a:effectRef>
                              <a:fontRef idx="minor">
                                <a:schemeClr val="tx1"/>
                              </a:fontRef>
                            </xdr:style>
                          </xdr:cxnSp>
                          <xdr:cxnSp macro="">
                            <xdr:nvCxnSpPr>
                              <xdr:cNvPr id="1163" name="Straight Connector 1162"/>
                              <xdr:cNvCxnSpPr/>
                            </xdr:nvCxnSpPr>
                            <xdr:spPr>
                              <a:xfrm>
                                <a:off x="10924190" y="49063603"/>
                                <a:ext cx="164224" cy="111673"/>
                              </a:xfrm>
                              <a:prstGeom prst="line">
                                <a:avLst/>
                              </a:prstGeom>
                            </xdr:spPr>
                            <xdr:style>
                              <a:lnRef idx="1">
                                <a:schemeClr val="accent1"/>
                              </a:lnRef>
                              <a:fillRef idx="0">
                                <a:schemeClr val="accent1"/>
                              </a:fillRef>
                              <a:effectRef idx="0">
                                <a:schemeClr val="accent1"/>
                              </a:effectRef>
                              <a:fontRef idx="minor">
                                <a:schemeClr val="tx1"/>
                              </a:fontRef>
                            </xdr:style>
                          </xdr:cxnSp>
                          <xdr:cxnSp macro="">
                            <xdr:nvCxnSpPr>
                              <xdr:cNvPr id="1164" name="Straight Connector 1163"/>
                              <xdr:cNvCxnSpPr/>
                            </xdr:nvCxnSpPr>
                            <xdr:spPr>
                              <a:xfrm>
                                <a:off x="10840108" y="49176590"/>
                                <a:ext cx="97220" cy="70944"/>
                              </a:xfrm>
                              <a:prstGeom prst="line">
                                <a:avLst/>
                              </a:prstGeom>
                            </xdr:spPr>
                            <xdr:style>
                              <a:lnRef idx="1">
                                <a:schemeClr val="accent1"/>
                              </a:lnRef>
                              <a:fillRef idx="0">
                                <a:schemeClr val="accent1"/>
                              </a:fillRef>
                              <a:effectRef idx="0">
                                <a:schemeClr val="accent1"/>
                              </a:effectRef>
                              <a:fontRef idx="minor">
                                <a:schemeClr val="tx1"/>
                              </a:fontRef>
                            </xdr:style>
                          </xdr:cxnSp>
                        </xdr:grpSp>
                        <xdr:grpSp>
                          <xdr:nvGrpSpPr>
                            <xdr:cNvPr id="932" name="Group 931"/>
                            <xdr:cNvGrpSpPr/>
                          </xdr:nvGrpSpPr>
                          <xdr:grpSpPr>
                            <a:xfrm rot="16200000">
                              <a:off x="1097432" y="49069773"/>
                              <a:ext cx="166293" cy="588541"/>
                              <a:chOff x="10832224" y="48716607"/>
                              <a:chExt cx="256190" cy="884106"/>
                            </a:xfrm>
                          </xdr:grpSpPr>
                          <xdr:cxnSp macro="">
                            <xdr:nvCxnSpPr>
                              <xdr:cNvPr id="1155" name="Straight Connector 1154"/>
                              <xdr:cNvCxnSpPr/>
                            </xdr:nvCxnSpPr>
                            <xdr:spPr>
                              <a:xfrm>
                                <a:off x="10925735" y="48716607"/>
                                <a:ext cx="0" cy="351633"/>
                              </a:xfrm>
                              <a:prstGeom prst="line">
                                <a:avLst/>
                              </a:prstGeom>
                            </xdr:spPr>
                            <xdr:style>
                              <a:lnRef idx="1">
                                <a:schemeClr val="accent1"/>
                              </a:lnRef>
                              <a:fillRef idx="0">
                                <a:schemeClr val="accent1"/>
                              </a:fillRef>
                              <a:effectRef idx="0">
                                <a:schemeClr val="accent1"/>
                              </a:effectRef>
                              <a:fontRef idx="minor">
                                <a:schemeClr val="tx1"/>
                              </a:fontRef>
                            </xdr:style>
                          </xdr:cxnSp>
                          <xdr:cxnSp macro="">
                            <xdr:nvCxnSpPr>
                              <xdr:cNvPr id="1156" name="Straight Connector 1155"/>
                              <xdr:cNvCxnSpPr/>
                            </xdr:nvCxnSpPr>
                            <xdr:spPr>
                              <a:xfrm>
                                <a:off x="10925735" y="49249080"/>
                                <a:ext cx="0" cy="351633"/>
                              </a:xfrm>
                              <a:prstGeom prst="line">
                                <a:avLst/>
                              </a:prstGeom>
                            </xdr:spPr>
                            <xdr:style>
                              <a:lnRef idx="1">
                                <a:schemeClr val="accent1"/>
                              </a:lnRef>
                              <a:fillRef idx="0">
                                <a:schemeClr val="accent1"/>
                              </a:fillRef>
                              <a:effectRef idx="0">
                                <a:schemeClr val="accent1"/>
                              </a:effectRef>
                              <a:fontRef idx="minor">
                                <a:schemeClr val="tx1"/>
                              </a:fontRef>
                            </xdr:style>
                          </xdr:cxnSp>
                          <xdr:cxnSp macro="">
                            <xdr:nvCxnSpPr>
                              <xdr:cNvPr id="1157" name="Straight Connector 1156"/>
                              <xdr:cNvCxnSpPr/>
                            </xdr:nvCxnSpPr>
                            <xdr:spPr>
                              <a:xfrm>
                                <a:off x="10832224" y="49168707"/>
                                <a:ext cx="243052" cy="0"/>
                              </a:xfrm>
                              <a:prstGeom prst="line">
                                <a:avLst/>
                              </a:prstGeom>
                            </xdr:spPr>
                            <xdr:style>
                              <a:lnRef idx="1">
                                <a:schemeClr val="accent1"/>
                              </a:lnRef>
                              <a:fillRef idx="0">
                                <a:schemeClr val="accent1"/>
                              </a:fillRef>
                              <a:effectRef idx="0">
                                <a:schemeClr val="accent1"/>
                              </a:effectRef>
                              <a:fontRef idx="minor">
                                <a:schemeClr val="tx1"/>
                              </a:fontRef>
                            </xdr:style>
                          </xdr:cxnSp>
                          <xdr:cxnSp macro="">
                            <xdr:nvCxnSpPr>
                              <xdr:cNvPr id="1158" name="Straight Connector 1157"/>
                              <xdr:cNvCxnSpPr/>
                            </xdr:nvCxnSpPr>
                            <xdr:spPr>
                              <a:xfrm>
                                <a:off x="10924190" y="49063603"/>
                                <a:ext cx="164224" cy="111673"/>
                              </a:xfrm>
                              <a:prstGeom prst="line">
                                <a:avLst/>
                              </a:prstGeom>
                            </xdr:spPr>
                            <xdr:style>
                              <a:lnRef idx="1">
                                <a:schemeClr val="accent1"/>
                              </a:lnRef>
                              <a:fillRef idx="0">
                                <a:schemeClr val="accent1"/>
                              </a:fillRef>
                              <a:effectRef idx="0">
                                <a:schemeClr val="accent1"/>
                              </a:effectRef>
                              <a:fontRef idx="minor">
                                <a:schemeClr val="tx1"/>
                              </a:fontRef>
                            </xdr:style>
                          </xdr:cxnSp>
                          <xdr:cxnSp macro="">
                            <xdr:nvCxnSpPr>
                              <xdr:cNvPr id="1159" name="Straight Connector 1158"/>
                              <xdr:cNvCxnSpPr/>
                            </xdr:nvCxnSpPr>
                            <xdr:spPr>
                              <a:xfrm>
                                <a:off x="10840108" y="49176590"/>
                                <a:ext cx="97220" cy="70944"/>
                              </a:xfrm>
                              <a:prstGeom prst="line">
                                <a:avLst/>
                              </a:prstGeom>
                            </xdr:spPr>
                            <xdr:style>
                              <a:lnRef idx="1">
                                <a:schemeClr val="accent1"/>
                              </a:lnRef>
                              <a:fillRef idx="0">
                                <a:schemeClr val="accent1"/>
                              </a:fillRef>
                              <a:effectRef idx="0">
                                <a:schemeClr val="accent1"/>
                              </a:effectRef>
                              <a:fontRef idx="minor">
                                <a:schemeClr val="tx1"/>
                              </a:fontRef>
                            </xdr:style>
                          </xdr:cxnSp>
                        </xdr:grpSp>
                        <xdr:grpSp>
                          <xdr:nvGrpSpPr>
                            <xdr:cNvPr id="936" name="Group 935"/>
                            <xdr:cNvGrpSpPr/>
                          </xdr:nvGrpSpPr>
                          <xdr:grpSpPr>
                            <a:xfrm rot="16200000">
                              <a:off x="1085608" y="47336106"/>
                              <a:ext cx="166292" cy="588541"/>
                              <a:chOff x="10832224" y="48716607"/>
                              <a:chExt cx="256190" cy="884106"/>
                            </a:xfrm>
                          </xdr:grpSpPr>
                          <xdr:cxnSp macro="">
                            <xdr:nvCxnSpPr>
                              <xdr:cNvPr id="1150" name="Straight Connector 1149"/>
                              <xdr:cNvCxnSpPr/>
                            </xdr:nvCxnSpPr>
                            <xdr:spPr>
                              <a:xfrm>
                                <a:off x="10925735" y="48716607"/>
                                <a:ext cx="0" cy="351633"/>
                              </a:xfrm>
                              <a:prstGeom prst="line">
                                <a:avLst/>
                              </a:prstGeom>
                            </xdr:spPr>
                            <xdr:style>
                              <a:lnRef idx="1">
                                <a:schemeClr val="accent1"/>
                              </a:lnRef>
                              <a:fillRef idx="0">
                                <a:schemeClr val="accent1"/>
                              </a:fillRef>
                              <a:effectRef idx="0">
                                <a:schemeClr val="accent1"/>
                              </a:effectRef>
                              <a:fontRef idx="minor">
                                <a:schemeClr val="tx1"/>
                              </a:fontRef>
                            </xdr:style>
                          </xdr:cxnSp>
                          <xdr:cxnSp macro="">
                            <xdr:nvCxnSpPr>
                              <xdr:cNvPr id="1151" name="Straight Connector 1150"/>
                              <xdr:cNvCxnSpPr/>
                            </xdr:nvCxnSpPr>
                            <xdr:spPr>
                              <a:xfrm>
                                <a:off x="10925735" y="49249080"/>
                                <a:ext cx="0" cy="351633"/>
                              </a:xfrm>
                              <a:prstGeom prst="line">
                                <a:avLst/>
                              </a:prstGeom>
                            </xdr:spPr>
                            <xdr:style>
                              <a:lnRef idx="1">
                                <a:schemeClr val="accent1"/>
                              </a:lnRef>
                              <a:fillRef idx="0">
                                <a:schemeClr val="accent1"/>
                              </a:fillRef>
                              <a:effectRef idx="0">
                                <a:schemeClr val="accent1"/>
                              </a:effectRef>
                              <a:fontRef idx="minor">
                                <a:schemeClr val="tx1"/>
                              </a:fontRef>
                            </xdr:style>
                          </xdr:cxnSp>
                          <xdr:cxnSp macro="">
                            <xdr:nvCxnSpPr>
                              <xdr:cNvPr id="1152" name="Straight Connector 1151"/>
                              <xdr:cNvCxnSpPr/>
                            </xdr:nvCxnSpPr>
                            <xdr:spPr>
                              <a:xfrm>
                                <a:off x="10832224" y="49168707"/>
                                <a:ext cx="243052" cy="0"/>
                              </a:xfrm>
                              <a:prstGeom prst="line">
                                <a:avLst/>
                              </a:prstGeom>
                            </xdr:spPr>
                            <xdr:style>
                              <a:lnRef idx="1">
                                <a:schemeClr val="accent1"/>
                              </a:lnRef>
                              <a:fillRef idx="0">
                                <a:schemeClr val="accent1"/>
                              </a:fillRef>
                              <a:effectRef idx="0">
                                <a:schemeClr val="accent1"/>
                              </a:effectRef>
                              <a:fontRef idx="minor">
                                <a:schemeClr val="tx1"/>
                              </a:fontRef>
                            </xdr:style>
                          </xdr:cxnSp>
                          <xdr:cxnSp macro="">
                            <xdr:nvCxnSpPr>
                              <xdr:cNvPr id="1153" name="Straight Connector 1152"/>
                              <xdr:cNvCxnSpPr/>
                            </xdr:nvCxnSpPr>
                            <xdr:spPr>
                              <a:xfrm>
                                <a:off x="10924190" y="49063603"/>
                                <a:ext cx="164224" cy="111673"/>
                              </a:xfrm>
                              <a:prstGeom prst="line">
                                <a:avLst/>
                              </a:prstGeom>
                            </xdr:spPr>
                            <xdr:style>
                              <a:lnRef idx="1">
                                <a:schemeClr val="accent1"/>
                              </a:lnRef>
                              <a:fillRef idx="0">
                                <a:schemeClr val="accent1"/>
                              </a:fillRef>
                              <a:effectRef idx="0">
                                <a:schemeClr val="accent1"/>
                              </a:effectRef>
                              <a:fontRef idx="minor">
                                <a:schemeClr val="tx1"/>
                              </a:fontRef>
                            </xdr:style>
                          </xdr:cxnSp>
                          <xdr:cxnSp macro="">
                            <xdr:nvCxnSpPr>
                              <xdr:cNvPr id="1154" name="Straight Connector 1153"/>
                              <xdr:cNvCxnSpPr/>
                            </xdr:nvCxnSpPr>
                            <xdr:spPr>
                              <a:xfrm>
                                <a:off x="10840108" y="49176590"/>
                                <a:ext cx="97220" cy="70944"/>
                              </a:xfrm>
                              <a:prstGeom prst="line">
                                <a:avLst/>
                              </a:prstGeom>
                            </xdr:spPr>
                            <xdr:style>
                              <a:lnRef idx="1">
                                <a:schemeClr val="accent1"/>
                              </a:lnRef>
                              <a:fillRef idx="0">
                                <a:schemeClr val="accent1"/>
                              </a:fillRef>
                              <a:effectRef idx="0">
                                <a:schemeClr val="accent1"/>
                              </a:effectRef>
                              <a:fontRef idx="minor">
                                <a:schemeClr val="tx1"/>
                              </a:fontRef>
                            </xdr:style>
                          </xdr:cxnSp>
                        </xdr:grpSp>
                        <xdr:grpSp>
                          <xdr:nvGrpSpPr>
                            <xdr:cNvPr id="937" name="Group 936"/>
                            <xdr:cNvGrpSpPr/>
                          </xdr:nvGrpSpPr>
                          <xdr:grpSpPr>
                            <a:xfrm>
                              <a:off x="1019735" y="47344853"/>
                              <a:ext cx="7958578" cy="2099422"/>
                              <a:chOff x="1019735" y="47344853"/>
                              <a:chExt cx="7958578" cy="2099422"/>
                            </a:xfrm>
                          </xdr:grpSpPr>
                          <xdr:grpSp>
                            <xdr:nvGrpSpPr>
                              <xdr:cNvPr id="942" name="Group 941"/>
                              <xdr:cNvGrpSpPr/>
                            </xdr:nvGrpSpPr>
                            <xdr:grpSpPr>
                              <a:xfrm>
                                <a:off x="1019735" y="47616997"/>
                                <a:ext cx="7958578" cy="1827278"/>
                                <a:chOff x="1019735" y="47616997"/>
                                <a:chExt cx="7958578" cy="1827278"/>
                              </a:xfrm>
                            </xdr:grpSpPr>
                            <xdr:grpSp>
                              <xdr:nvGrpSpPr>
                                <xdr:cNvPr id="1092" name="Group 1091"/>
                                <xdr:cNvGrpSpPr/>
                              </xdr:nvGrpSpPr>
                              <xdr:grpSpPr>
                                <a:xfrm>
                                  <a:off x="1019735" y="47641372"/>
                                  <a:ext cx="7958578" cy="1802903"/>
                                  <a:chOff x="1019735" y="47641372"/>
                                  <a:chExt cx="7958578" cy="1802903"/>
                                </a:xfrm>
                              </xdr:grpSpPr>
                              <xdr:grpSp>
                                <xdr:nvGrpSpPr>
                                  <xdr:cNvPr id="1109" name="Group 1108"/>
                                  <xdr:cNvGrpSpPr/>
                                </xdr:nvGrpSpPr>
                                <xdr:grpSpPr>
                                  <a:xfrm>
                                    <a:off x="1019735" y="47641372"/>
                                    <a:ext cx="7958578" cy="1765363"/>
                                    <a:chOff x="1026938" y="48805983"/>
                                    <a:chExt cx="7953776" cy="1821392"/>
                                  </a:xfrm>
                                </xdr:grpSpPr>
                                <xdr:cxnSp macro="">
                                  <xdr:nvCxnSpPr>
                                    <xdr:cNvPr id="1133" name="Straight Connector 1132"/>
                                    <xdr:cNvCxnSpPr/>
                                  </xdr:nvCxnSpPr>
                                  <xdr:spPr>
                                    <a:xfrm>
                                      <a:off x="1026938" y="48808821"/>
                                      <a:ext cx="0" cy="1818554"/>
                                    </a:xfrm>
                                    <a:prstGeom prst="line">
                                      <a:avLst/>
                                    </a:prstGeom>
                                  </xdr:spPr>
                                  <xdr:style>
                                    <a:lnRef idx="1">
                                      <a:schemeClr val="accent1"/>
                                    </a:lnRef>
                                    <a:fillRef idx="0">
                                      <a:schemeClr val="accent1"/>
                                    </a:fillRef>
                                    <a:effectRef idx="0">
                                      <a:schemeClr val="accent1"/>
                                    </a:effectRef>
                                    <a:fontRef idx="minor">
                                      <a:schemeClr val="tx1"/>
                                    </a:fontRef>
                                  </xdr:style>
                                </xdr:cxnSp>
                                <xdr:cxnSp macro="">
                                  <xdr:nvCxnSpPr>
                                    <xdr:cNvPr id="1134" name="Straight Connector 1133"/>
                                    <xdr:cNvCxnSpPr/>
                                  </xdr:nvCxnSpPr>
                                  <xdr:spPr>
                                    <a:xfrm>
                                      <a:off x="1342164" y="48825386"/>
                                      <a:ext cx="0" cy="590918"/>
                                    </a:xfrm>
                                    <a:prstGeom prst="line">
                                      <a:avLst/>
                                    </a:prstGeom>
                                  </xdr:spPr>
                                  <xdr:style>
                                    <a:lnRef idx="1">
                                      <a:schemeClr val="accent1"/>
                                    </a:lnRef>
                                    <a:fillRef idx="0">
                                      <a:schemeClr val="accent1"/>
                                    </a:fillRef>
                                    <a:effectRef idx="0">
                                      <a:schemeClr val="accent1"/>
                                    </a:effectRef>
                                    <a:fontRef idx="minor">
                                      <a:schemeClr val="tx1"/>
                                    </a:fontRef>
                                  </xdr:style>
                                </xdr:cxnSp>
                                <xdr:cxnSp macro="">
                                  <xdr:nvCxnSpPr>
                                    <xdr:cNvPr id="1135" name="Straight Connector 1134"/>
                                    <xdr:cNvCxnSpPr/>
                                  </xdr:nvCxnSpPr>
                                  <xdr:spPr>
                                    <a:xfrm>
                                      <a:off x="1341191" y="49407536"/>
                                      <a:ext cx="2966949" cy="0"/>
                                    </a:xfrm>
                                    <a:prstGeom prst="line">
                                      <a:avLst/>
                                    </a:prstGeom>
                                  </xdr:spPr>
                                  <xdr:style>
                                    <a:lnRef idx="1">
                                      <a:schemeClr val="accent1"/>
                                    </a:lnRef>
                                    <a:fillRef idx="0">
                                      <a:schemeClr val="accent1"/>
                                    </a:fillRef>
                                    <a:effectRef idx="0">
                                      <a:schemeClr val="accent1"/>
                                    </a:effectRef>
                                    <a:fontRef idx="minor">
                                      <a:schemeClr val="tx1"/>
                                    </a:fontRef>
                                  </xdr:style>
                                </xdr:cxnSp>
                                <xdr:cxnSp macro="">
                                  <xdr:nvCxnSpPr>
                                    <xdr:cNvPr id="1136" name="Straight Connector 1135"/>
                                    <xdr:cNvCxnSpPr/>
                                  </xdr:nvCxnSpPr>
                                  <xdr:spPr>
                                    <a:xfrm>
                                      <a:off x="1336222" y="50000099"/>
                                      <a:ext cx="2966949" cy="0"/>
                                    </a:xfrm>
                                    <a:prstGeom prst="line">
                                      <a:avLst/>
                                    </a:prstGeom>
                                  </xdr:spPr>
                                  <xdr:style>
                                    <a:lnRef idx="1">
                                      <a:schemeClr val="accent1"/>
                                    </a:lnRef>
                                    <a:fillRef idx="0">
                                      <a:schemeClr val="accent1"/>
                                    </a:fillRef>
                                    <a:effectRef idx="0">
                                      <a:schemeClr val="accent1"/>
                                    </a:effectRef>
                                    <a:fontRef idx="minor">
                                      <a:schemeClr val="tx1"/>
                                    </a:fontRef>
                                  </xdr:style>
                                </xdr:cxnSp>
                                <xdr:cxnSp macro="">
                                  <xdr:nvCxnSpPr>
                                    <xdr:cNvPr id="1137" name="Straight Connector 1136"/>
                                    <xdr:cNvCxnSpPr/>
                                  </xdr:nvCxnSpPr>
                                  <xdr:spPr>
                                    <a:xfrm>
                                      <a:off x="1328912" y="50000098"/>
                                      <a:ext cx="0" cy="590917"/>
                                    </a:xfrm>
                                    <a:prstGeom prst="line">
                                      <a:avLst/>
                                    </a:prstGeom>
                                  </xdr:spPr>
                                  <xdr:style>
                                    <a:lnRef idx="1">
                                      <a:schemeClr val="accent1"/>
                                    </a:lnRef>
                                    <a:fillRef idx="0">
                                      <a:schemeClr val="accent1"/>
                                    </a:fillRef>
                                    <a:effectRef idx="0">
                                      <a:schemeClr val="accent1"/>
                                    </a:effectRef>
                                    <a:fontRef idx="minor">
                                      <a:schemeClr val="tx1"/>
                                    </a:fontRef>
                                  </xdr:style>
                                </xdr:cxnSp>
                                <xdr:cxnSp macro="">
                                  <xdr:nvCxnSpPr>
                                    <xdr:cNvPr id="1138" name="Straight Connector 1137"/>
                                    <xdr:cNvCxnSpPr/>
                                  </xdr:nvCxnSpPr>
                                  <xdr:spPr>
                                    <a:xfrm>
                                      <a:off x="4304143" y="48828700"/>
                                      <a:ext cx="0" cy="590918"/>
                                    </a:xfrm>
                                    <a:prstGeom prst="line">
                                      <a:avLst/>
                                    </a:prstGeom>
                                  </xdr:spPr>
                                  <xdr:style>
                                    <a:lnRef idx="1">
                                      <a:schemeClr val="accent1"/>
                                    </a:lnRef>
                                    <a:fillRef idx="0">
                                      <a:schemeClr val="accent1"/>
                                    </a:fillRef>
                                    <a:effectRef idx="0">
                                      <a:schemeClr val="accent1"/>
                                    </a:effectRef>
                                    <a:fontRef idx="minor">
                                      <a:schemeClr val="tx1"/>
                                    </a:fontRef>
                                  </xdr:style>
                                </xdr:cxnSp>
                                <xdr:cxnSp macro="">
                                  <xdr:nvCxnSpPr>
                                    <xdr:cNvPr id="1139" name="Straight Connector 1138"/>
                                    <xdr:cNvCxnSpPr/>
                                  </xdr:nvCxnSpPr>
                                  <xdr:spPr>
                                    <a:xfrm>
                                      <a:off x="4292074" y="50003412"/>
                                      <a:ext cx="0" cy="590917"/>
                                    </a:xfrm>
                                    <a:prstGeom prst="line">
                                      <a:avLst/>
                                    </a:prstGeom>
                                  </xdr:spPr>
                                  <xdr:style>
                                    <a:lnRef idx="1">
                                      <a:schemeClr val="accent1"/>
                                    </a:lnRef>
                                    <a:fillRef idx="0">
                                      <a:schemeClr val="accent1"/>
                                    </a:fillRef>
                                    <a:effectRef idx="0">
                                      <a:schemeClr val="accent1"/>
                                    </a:effectRef>
                                    <a:fontRef idx="minor">
                                      <a:schemeClr val="tx1"/>
                                    </a:fontRef>
                                  </xdr:style>
                                </xdr:cxnSp>
                                <xdr:cxnSp macro="">
                                  <xdr:nvCxnSpPr>
                                    <xdr:cNvPr id="1140" name="Straight Connector 1139"/>
                                    <xdr:cNvCxnSpPr/>
                                  </xdr:nvCxnSpPr>
                                  <xdr:spPr>
                                    <a:xfrm>
                                      <a:off x="4647043" y="48805983"/>
                                      <a:ext cx="0" cy="590918"/>
                                    </a:xfrm>
                                    <a:prstGeom prst="line">
                                      <a:avLst/>
                                    </a:prstGeom>
                                  </xdr:spPr>
                                  <xdr:style>
                                    <a:lnRef idx="1">
                                      <a:schemeClr val="accent1"/>
                                    </a:lnRef>
                                    <a:fillRef idx="0">
                                      <a:schemeClr val="accent1"/>
                                    </a:fillRef>
                                    <a:effectRef idx="0">
                                      <a:schemeClr val="accent1"/>
                                    </a:effectRef>
                                    <a:fontRef idx="minor">
                                      <a:schemeClr val="tx1"/>
                                    </a:fontRef>
                                  </xdr:style>
                                </xdr:cxnSp>
                                <xdr:cxnSp macro="">
                                  <xdr:nvCxnSpPr>
                                    <xdr:cNvPr id="1141" name="Straight Connector 1140"/>
                                    <xdr:cNvCxnSpPr/>
                                  </xdr:nvCxnSpPr>
                                  <xdr:spPr>
                                    <a:xfrm>
                                      <a:off x="4650356" y="49998443"/>
                                      <a:ext cx="0" cy="590917"/>
                                    </a:xfrm>
                                    <a:prstGeom prst="line">
                                      <a:avLst/>
                                    </a:prstGeom>
                                  </xdr:spPr>
                                  <xdr:style>
                                    <a:lnRef idx="1">
                                      <a:schemeClr val="accent1"/>
                                    </a:lnRef>
                                    <a:fillRef idx="0">
                                      <a:schemeClr val="accent1"/>
                                    </a:fillRef>
                                    <a:effectRef idx="0">
                                      <a:schemeClr val="accent1"/>
                                    </a:effectRef>
                                    <a:fontRef idx="minor">
                                      <a:schemeClr val="tx1"/>
                                    </a:fontRef>
                                  </xdr:style>
                                </xdr:cxnSp>
                                <xdr:cxnSp macro="">
                                  <xdr:nvCxnSpPr>
                                    <xdr:cNvPr id="1142" name="Straight Connector 1141"/>
                                    <xdr:cNvCxnSpPr/>
                                  </xdr:nvCxnSpPr>
                                  <xdr:spPr>
                                    <a:xfrm>
                                      <a:off x="4659323" y="49401384"/>
                                      <a:ext cx="2972866" cy="0"/>
                                    </a:xfrm>
                                    <a:prstGeom prst="line">
                                      <a:avLst/>
                                    </a:prstGeom>
                                  </xdr:spPr>
                                  <xdr:style>
                                    <a:lnRef idx="1">
                                      <a:schemeClr val="accent1"/>
                                    </a:lnRef>
                                    <a:fillRef idx="0">
                                      <a:schemeClr val="accent1"/>
                                    </a:fillRef>
                                    <a:effectRef idx="0">
                                      <a:schemeClr val="accent1"/>
                                    </a:effectRef>
                                    <a:fontRef idx="minor">
                                      <a:schemeClr val="tx1"/>
                                    </a:fontRef>
                                  </xdr:style>
                                </xdr:cxnSp>
                                <xdr:cxnSp macro="">
                                  <xdr:nvCxnSpPr>
                                    <xdr:cNvPr id="1143" name="Straight Connector 1142"/>
                                    <xdr:cNvCxnSpPr/>
                                  </xdr:nvCxnSpPr>
                                  <xdr:spPr>
                                    <a:xfrm>
                                      <a:off x="4654354" y="49995130"/>
                                      <a:ext cx="2972866" cy="0"/>
                                    </a:xfrm>
                                    <a:prstGeom prst="line">
                                      <a:avLst/>
                                    </a:prstGeom>
                                  </xdr:spPr>
                                  <xdr:style>
                                    <a:lnRef idx="1">
                                      <a:schemeClr val="accent1"/>
                                    </a:lnRef>
                                    <a:fillRef idx="0">
                                      <a:schemeClr val="accent1"/>
                                    </a:fillRef>
                                    <a:effectRef idx="0">
                                      <a:schemeClr val="accent1"/>
                                    </a:effectRef>
                                    <a:fontRef idx="minor">
                                      <a:schemeClr val="tx1"/>
                                    </a:fontRef>
                                  </xdr:style>
                                </xdr:cxnSp>
                                <xdr:cxnSp macro="">
                                  <xdr:nvCxnSpPr>
                                    <xdr:cNvPr id="1144" name="Straight Connector 1143"/>
                                    <xdr:cNvCxnSpPr/>
                                  </xdr:nvCxnSpPr>
                                  <xdr:spPr>
                                    <a:xfrm>
                                      <a:off x="7631505" y="48818761"/>
                                      <a:ext cx="0" cy="590918"/>
                                    </a:xfrm>
                                    <a:prstGeom prst="line">
                                      <a:avLst/>
                                    </a:prstGeom>
                                  </xdr:spPr>
                                  <xdr:style>
                                    <a:lnRef idx="1">
                                      <a:schemeClr val="accent1"/>
                                    </a:lnRef>
                                    <a:fillRef idx="0">
                                      <a:schemeClr val="accent1"/>
                                    </a:fillRef>
                                    <a:effectRef idx="0">
                                      <a:schemeClr val="accent1"/>
                                    </a:effectRef>
                                    <a:fontRef idx="minor">
                                      <a:schemeClr val="tx1"/>
                                    </a:fontRef>
                                  </xdr:style>
                                </xdr:cxnSp>
                                <xdr:cxnSp macro="">
                                  <xdr:nvCxnSpPr>
                                    <xdr:cNvPr id="1145" name="Straight Connector 1144"/>
                                    <xdr:cNvCxnSpPr/>
                                  </xdr:nvCxnSpPr>
                                  <xdr:spPr>
                                    <a:xfrm>
                                      <a:off x="7634818" y="50011221"/>
                                      <a:ext cx="0" cy="589734"/>
                                    </a:xfrm>
                                    <a:prstGeom prst="line">
                                      <a:avLst/>
                                    </a:prstGeom>
                                  </xdr:spPr>
                                  <xdr:style>
                                    <a:lnRef idx="1">
                                      <a:schemeClr val="accent1"/>
                                    </a:lnRef>
                                    <a:fillRef idx="0">
                                      <a:schemeClr val="accent1"/>
                                    </a:fillRef>
                                    <a:effectRef idx="0">
                                      <a:schemeClr val="accent1"/>
                                    </a:effectRef>
                                    <a:fontRef idx="minor">
                                      <a:schemeClr val="tx1"/>
                                    </a:fontRef>
                                  </xdr:style>
                                </xdr:cxnSp>
                                <xdr:cxnSp macro="">
                                  <xdr:nvCxnSpPr>
                                    <xdr:cNvPr id="1146" name="Straight Connector 1145"/>
                                    <xdr:cNvCxnSpPr/>
                                  </xdr:nvCxnSpPr>
                                  <xdr:spPr>
                                    <a:xfrm>
                                      <a:off x="7937961" y="48818762"/>
                                      <a:ext cx="0" cy="590918"/>
                                    </a:xfrm>
                                    <a:prstGeom prst="line">
                                      <a:avLst/>
                                    </a:prstGeom>
                                  </xdr:spPr>
                                  <xdr:style>
                                    <a:lnRef idx="1">
                                      <a:schemeClr val="accent1"/>
                                    </a:lnRef>
                                    <a:fillRef idx="0">
                                      <a:schemeClr val="accent1"/>
                                    </a:fillRef>
                                    <a:effectRef idx="0">
                                      <a:schemeClr val="accent1"/>
                                    </a:effectRef>
                                    <a:fontRef idx="minor">
                                      <a:schemeClr val="tx1"/>
                                    </a:fontRef>
                                  </xdr:style>
                                </xdr:cxnSp>
                                <xdr:cxnSp macro="">
                                  <xdr:nvCxnSpPr>
                                    <xdr:cNvPr id="1147" name="Straight Connector 1146"/>
                                    <xdr:cNvCxnSpPr/>
                                  </xdr:nvCxnSpPr>
                                  <xdr:spPr>
                                    <a:xfrm>
                                      <a:off x="7941274" y="50011222"/>
                                      <a:ext cx="0" cy="589734"/>
                                    </a:xfrm>
                                    <a:prstGeom prst="line">
                                      <a:avLst/>
                                    </a:prstGeom>
                                  </xdr:spPr>
                                  <xdr:style>
                                    <a:lnRef idx="1">
                                      <a:schemeClr val="accent1"/>
                                    </a:lnRef>
                                    <a:fillRef idx="0">
                                      <a:schemeClr val="accent1"/>
                                    </a:fillRef>
                                    <a:effectRef idx="0">
                                      <a:schemeClr val="accent1"/>
                                    </a:effectRef>
                                    <a:fontRef idx="minor">
                                      <a:schemeClr val="tx1"/>
                                    </a:fontRef>
                                  </xdr:style>
                                </xdr:cxnSp>
                                <xdr:cxnSp macro="">
                                  <xdr:nvCxnSpPr>
                                    <xdr:cNvPr id="1148" name="Straight Connector 1147"/>
                                    <xdr:cNvCxnSpPr/>
                                  </xdr:nvCxnSpPr>
                                  <xdr:spPr>
                                    <a:xfrm>
                                      <a:off x="7950241" y="49414163"/>
                                      <a:ext cx="1030473" cy="0"/>
                                    </a:xfrm>
                                    <a:prstGeom prst="line">
                                      <a:avLst/>
                                    </a:prstGeom>
                                  </xdr:spPr>
                                  <xdr:style>
                                    <a:lnRef idx="1">
                                      <a:schemeClr val="accent1"/>
                                    </a:lnRef>
                                    <a:fillRef idx="0">
                                      <a:schemeClr val="accent1"/>
                                    </a:fillRef>
                                    <a:effectRef idx="0">
                                      <a:schemeClr val="accent1"/>
                                    </a:effectRef>
                                    <a:fontRef idx="minor">
                                      <a:schemeClr val="tx1"/>
                                    </a:fontRef>
                                  </xdr:style>
                                </xdr:cxnSp>
                                <xdr:cxnSp macro="">
                                  <xdr:nvCxnSpPr>
                                    <xdr:cNvPr id="1149" name="Straight Connector 1148"/>
                                    <xdr:cNvCxnSpPr/>
                                  </xdr:nvCxnSpPr>
                                  <xdr:spPr>
                                    <a:xfrm>
                                      <a:off x="7945272" y="50007909"/>
                                      <a:ext cx="1021835" cy="0"/>
                                    </a:xfrm>
                                    <a:prstGeom prst="line">
                                      <a:avLst/>
                                    </a:prstGeom>
                                  </xdr:spPr>
                                  <xdr:style>
                                    <a:lnRef idx="1">
                                      <a:schemeClr val="accent1"/>
                                    </a:lnRef>
                                    <a:fillRef idx="0">
                                      <a:schemeClr val="accent1"/>
                                    </a:fillRef>
                                    <a:effectRef idx="0">
                                      <a:schemeClr val="accent1"/>
                                    </a:effectRef>
                                    <a:fontRef idx="minor">
                                      <a:schemeClr val="tx1"/>
                                    </a:fontRef>
                                  </xdr:style>
                                </xdr:cxnSp>
                              </xdr:grpSp>
                              <xdr:grpSp>
                                <xdr:nvGrpSpPr>
                                  <xdr:cNvPr id="1110" name="Group 1109"/>
                                  <xdr:cNvGrpSpPr/>
                                </xdr:nvGrpSpPr>
                                <xdr:grpSpPr>
                                  <a:xfrm>
                                    <a:off x="1878107" y="48667710"/>
                                    <a:ext cx="4203885" cy="776565"/>
                                    <a:chOff x="1878107" y="48667710"/>
                                    <a:chExt cx="4203885" cy="776565"/>
                                  </a:xfrm>
                                </xdr:grpSpPr>
                                <xdr:cxnSp macro="">
                                  <xdr:nvCxnSpPr>
                                    <xdr:cNvPr id="1112" name="Straight Arrow Connector 1111"/>
                                    <xdr:cNvCxnSpPr/>
                                  </xdr:nvCxnSpPr>
                                  <xdr:spPr>
                                    <a:xfrm flipV="1">
                                      <a:off x="2121239" y="48766588"/>
                                      <a:ext cx="0" cy="427503"/>
                                    </a:xfrm>
                                    <a:prstGeom prst="straightConnector1">
                                      <a:avLst/>
                                    </a:prstGeom>
                                    <a:ln>
                                      <a:solidFill>
                                        <a:srgbClr val="FF00FF"/>
                                      </a:solidFill>
                                      <a:tailEnd type="arrow"/>
                                    </a:ln>
                                  </xdr:spPr>
                                  <xdr:style>
                                    <a:lnRef idx="1">
                                      <a:schemeClr val="accent1"/>
                                    </a:lnRef>
                                    <a:fillRef idx="0">
                                      <a:schemeClr val="accent1"/>
                                    </a:fillRef>
                                    <a:effectRef idx="0">
                                      <a:schemeClr val="accent1"/>
                                    </a:effectRef>
                                    <a:fontRef idx="minor">
                                      <a:schemeClr val="tx1"/>
                                    </a:fontRef>
                                  </xdr:style>
                                </xdr:cxnSp>
                                <xdr:cxnSp macro="">
                                  <xdr:nvCxnSpPr>
                                    <xdr:cNvPr id="1113" name="Straight Connector 1112"/>
                                    <xdr:cNvCxnSpPr/>
                                  </xdr:nvCxnSpPr>
                                  <xdr:spPr>
                                    <a:xfrm>
                                      <a:off x="2116194" y="49191288"/>
                                      <a:ext cx="672353" cy="0"/>
                                    </a:xfrm>
                                    <a:prstGeom prst="line">
                                      <a:avLst/>
                                    </a:prstGeom>
                                    <a:ln>
                                      <a:solidFill>
                                        <a:srgbClr val="FF00FF"/>
                                      </a:solidFill>
                                    </a:ln>
                                  </xdr:spPr>
                                  <xdr:style>
                                    <a:lnRef idx="1">
                                      <a:schemeClr val="accent1"/>
                                    </a:lnRef>
                                    <a:fillRef idx="0">
                                      <a:schemeClr val="accent1"/>
                                    </a:fillRef>
                                    <a:effectRef idx="0">
                                      <a:schemeClr val="accent1"/>
                                    </a:effectRef>
                                    <a:fontRef idx="minor">
                                      <a:schemeClr val="tx1"/>
                                    </a:fontRef>
                                  </xdr:style>
                                </xdr:cxnSp>
                                <xdr:cxnSp macro="">
                                  <xdr:nvCxnSpPr>
                                    <xdr:cNvPr id="1115" name="Straight Arrow Connector 1114"/>
                                    <xdr:cNvCxnSpPr/>
                                  </xdr:nvCxnSpPr>
                                  <xdr:spPr>
                                    <a:xfrm flipV="1">
                                      <a:off x="1878107" y="48694604"/>
                                      <a:ext cx="0" cy="734543"/>
                                    </a:xfrm>
                                    <a:prstGeom prst="straightConnector1">
                                      <a:avLst/>
                                    </a:prstGeom>
                                    <a:ln>
                                      <a:solidFill>
                                        <a:srgbClr val="FFC000"/>
                                      </a:solidFill>
                                      <a:tailEnd type="arrow"/>
                                    </a:ln>
                                  </xdr:spPr>
                                  <xdr:style>
                                    <a:lnRef idx="1">
                                      <a:schemeClr val="accent1"/>
                                    </a:lnRef>
                                    <a:fillRef idx="0">
                                      <a:schemeClr val="accent1"/>
                                    </a:fillRef>
                                    <a:effectRef idx="0">
                                      <a:schemeClr val="accent1"/>
                                    </a:effectRef>
                                    <a:fontRef idx="minor">
                                      <a:schemeClr val="tx1"/>
                                    </a:fontRef>
                                  </xdr:style>
                                </xdr:cxnSp>
                                <xdr:cxnSp macro="">
                                  <xdr:nvCxnSpPr>
                                    <xdr:cNvPr id="1116" name="Straight Connector 1115"/>
                                    <xdr:cNvCxnSpPr/>
                                  </xdr:nvCxnSpPr>
                                  <xdr:spPr>
                                    <a:xfrm>
                                      <a:off x="1882588" y="49444275"/>
                                      <a:ext cx="942975" cy="0"/>
                                    </a:xfrm>
                                    <a:prstGeom prst="line">
                                      <a:avLst/>
                                    </a:prstGeom>
                                    <a:ln>
                                      <a:solidFill>
                                        <a:srgbClr val="FFC000"/>
                                      </a:solidFill>
                                    </a:ln>
                                  </xdr:spPr>
                                  <xdr:style>
                                    <a:lnRef idx="1">
                                      <a:schemeClr val="accent1"/>
                                    </a:lnRef>
                                    <a:fillRef idx="0">
                                      <a:schemeClr val="accent1"/>
                                    </a:fillRef>
                                    <a:effectRef idx="0">
                                      <a:schemeClr val="accent1"/>
                                    </a:effectRef>
                                    <a:fontRef idx="minor">
                                      <a:schemeClr val="tx1"/>
                                    </a:fontRef>
                                  </xdr:style>
                                </xdr:cxnSp>
                                <xdr:cxnSp macro="">
                                  <xdr:nvCxnSpPr>
                                    <xdr:cNvPr id="1118" name="Straight Arrow Connector 1117"/>
                                    <xdr:cNvCxnSpPr/>
                                  </xdr:nvCxnSpPr>
                                  <xdr:spPr>
                                    <a:xfrm flipV="1">
                                      <a:off x="5145742" y="48667710"/>
                                      <a:ext cx="0" cy="734543"/>
                                    </a:xfrm>
                                    <a:prstGeom prst="straightConnector1">
                                      <a:avLst/>
                                    </a:prstGeom>
                                    <a:ln>
                                      <a:solidFill>
                                        <a:srgbClr val="FFC000"/>
                                      </a:solidFill>
                                      <a:tailEnd type="arrow"/>
                                    </a:ln>
                                  </xdr:spPr>
                                  <xdr:style>
                                    <a:lnRef idx="1">
                                      <a:schemeClr val="accent1"/>
                                    </a:lnRef>
                                    <a:fillRef idx="0">
                                      <a:schemeClr val="accent1"/>
                                    </a:fillRef>
                                    <a:effectRef idx="0">
                                      <a:schemeClr val="accent1"/>
                                    </a:effectRef>
                                    <a:fontRef idx="minor">
                                      <a:schemeClr val="tx1"/>
                                    </a:fontRef>
                                  </xdr:style>
                                </xdr:cxnSp>
                                <xdr:cxnSp macro="">
                                  <xdr:nvCxnSpPr>
                                    <xdr:cNvPr id="1119" name="Straight Connector 1118"/>
                                    <xdr:cNvCxnSpPr/>
                                  </xdr:nvCxnSpPr>
                                  <xdr:spPr>
                                    <a:xfrm>
                                      <a:off x="5139017" y="49395018"/>
                                      <a:ext cx="942975" cy="0"/>
                                    </a:xfrm>
                                    <a:prstGeom prst="line">
                                      <a:avLst/>
                                    </a:prstGeom>
                                    <a:ln>
                                      <a:solidFill>
                                        <a:srgbClr val="FFC000"/>
                                      </a:solidFill>
                                    </a:ln>
                                  </xdr:spPr>
                                  <xdr:style>
                                    <a:lnRef idx="1">
                                      <a:schemeClr val="accent1"/>
                                    </a:lnRef>
                                    <a:fillRef idx="0">
                                      <a:schemeClr val="accent1"/>
                                    </a:fillRef>
                                    <a:effectRef idx="0">
                                      <a:schemeClr val="accent1"/>
                                    </a:effectRef>
                                    <a:fontRef idx="minor">
                                      <a:schemeClr val="tx1"/>
                                    </a:fontRef>
                                  </xdr:style>
                                </xdr:cxnSp>
                              </xdr:grpSp>
                            </xdr:grpSp>
                            <xdr:grpSp>
                              <xdr:nvGrpSpPr>
                                <xdr:cNvPr id="1104" name="Group 1103"/>
                                <xdr:cNvGrpSpPr/>
                              </xdr:nvGrpSpPr>
                              <xdr:grpSpPr>
                                <a:xfrm>
                                  <a:off x="2515721" y="47616997"/>
                                  <a:ext cx="791013" cy="382745"/>
                                  <a:chOff x="1270336" y="43066815"/>
                                  <a:chExt cx="797828" cy="394878"/>
                                </a:xfrm>
                              </xdr:grpSpPr>
                              <xdr:sp macro="" textlink="$F$37">
                                <xdr:nvSpPr>
                                  <xdr:cNvPr id="1105" name="Text Box 1095"/>
                                  <xdr:cNvSpPr txBox="1">
                                    <a:spLocks noChangeArrowheads="1" noTextEdit="1"/>
                                  </xdr:cNvSpPr>
                                </xdr:nvSpPr>
                                <xdr:spPr bwMode="auto">
                                  <a:xfrm flipH="1">
                                    <a:off x="1270336" y="43144966"/>
                                    <a:ext cx="322631" cy="316727"/>
                                  </a:xfrm>
                                  <a:prstGeom prst="rect">
                                    <a:avLst/>
                                  </a:prstGeom>
                                  <a:noFill/>
                                  <a:ln>
                                    <a:noFill/>
                                  </a:ln>
                                  <a:extLst/>
                                </xdr:spPr>
                                <xdr:txBody>
                                  <a:bodyPr vertOverflow="clip" wrap="square" lIns="27432" tIns="22860" rIns="0" bIns="0" anchor="t" upright="1"/>
                                  <a:lstStyle/>
                                  <a:p>
                                    <a:pPr algn="l" rtl="0">
                                      <a:defRPr sz="1000"/>
                                    </a:pPr>
                                    <a:fld id="{084D9487-F0F8-473E-B042-F878227C49DD}" type="TxLink">
                                      <a:rPr lang="th-TH" sz="1000" b="0" i="0" u="none" strike="noStrike" baseline="0">
                                        <a:solidFill>
                                          <a:schemeClr val="tx1">
                                            <a:lumMod val="95000"/>
                                            <a:lumOff val="5000"/>
                                          </a:schemeClr>
                                        </a:solidFill>
                                        <a:latin typeface="Times New Roman"/>
                                      </a:rPr>
                                      <a:pPr algn="l" rtl="0">
                                        <a:defRPr sz="1000"/>
                                      </a:pPr>
                                      <a:t>0</a:t>
                                    </a:fld>
                                    <a:endParaRPr lang="th-TH" sz="1000" b="0" i="0" u="none" strike="noStrike" baseline="0">
                                      <a:solidFill>
                                        <a:schemeClr val="tx1">
                                          <a:lumMod val="95000"/>
                                          <a:lumOff val="5000"/>
                                        </a:schemeClr>
                                      </a:solidFill>
                                      <a:latin typeface="Times New Roman"/>
                                    </a:endParaRPr>
                                  </a:p>
                                </xdr:txBody>
                              </xdr:sp>
                              <xdr:sp macro="" textlink="$X$160">
                                <xdr:nvSpPr>
                                  <xdr:cNvPr id="1106" name="Text Box 1095"/>
                                  <xdr:cNvSpPr txBox="1">
                                    <a:spLocks noChangeArrowheads="1" noTextEdit="1"/>
                                  </xdr:cNvSpPr>
                                </xdr:nvSpPr>
                                <xdr:spPr bwMode="auto">
                                  <a:xfrm flipH="1">
                                    <a:off x="1478360" y="43066815"/>
                                    <a:ext cx="182507" cy="316727"/>
                                  </a:xfrm>
                                  <a:prstGeom prst="rect">
                                    <a:avLst/>
                                  </a:prstGeom>
                                  <a:noFill/>
                                  <a:ln>
                                    <a:noFill/>
                                  </a:ln>
                                  <a:extLst/>
                                </xdr:spPr>
                                <xdr:txBody>
                                  <a:bodyPr vertOverflow="clip" wrap="square" lIns="27432" tIns="22860" rIns="0" bIns="0" anchor="t" upright="1"/>
                                  <a:lstStyle/>
                                  <a:p>
                                    <a:pPr algn="l" rtl="0">
                                      <a:defRPr sz="1000"/>
                                    </a:pPr>
                                    <a:fld id="{4F20CE9E-23F4-493A-8A13-DE2AE12118E6}" type="TxLink">
                                      <a:rPr lang="th-TH" sz="1000" b="0" i="0" u="none" strike="noStrike" baseline="0">
                                        <a:solidFill>
                                          <a:schemeClr val="tx1">
                                            <a:lumMod val="95000"/>
                                            <a:lumOff val="5000"/>
                                          </a:schemeClr>
                                        </a:solidFill>
                                        <a:latin typeface="Times New Roman"/>
                                      </a:rPr>
                                      <a:pPr algn="l" rtl="0">
                                        <a:defRPr sz="1000"/>
                                      </a:pPr>
                                      <a:t>_</a:t>
                                    </a:fld>
                                    <a:endParaRPr lang="th-TH" sz="1000" b="0" i="0" u="none" strike="noStrike" baseline="0">
                                      <a:solidFill>
                                        <a:schemeClr val="tx1">
                                          <a:lumMod val="95000"/>
                                          <a:lumOff val="5000"/>
                                        </a:schemeClr>
                                      </a:solidFill>
                                      <a:latin typeface="Times New Roman"/>
                                    </a:endParaRPr>
                                  </a:p>
                                </xdr:txBody>
                              </xdr:sp>
                              <xdr:sp macro="" textlink="$E$6">
                                <xdr:nvSpPr>
                                  <xdr:cNvPr id="1107" name="Text Box 1095"/>
                                  <xdr:cNvSpPr txBox="1">
                                    <a:spLocks noChangeArrowheads="1" noTextEdit="1"/>
                                  </xdr:cNvSpPr>
                                </xdr:nvSpPr>
                                <xdr:spPr bwMode="auto">
                                  <a:xfrm flipH="1">
                                    <a:off x="1602151" y="43132993"/>
                                    <a:ext cx="271896" cy="316727"/>
                                  </a:xfrm>
                                  <a:prstGeom prst="rect">
                                    <a:avLst/>
                                  </a:prstGeom>
                                  <a:noFill/>
                                  <a:ln>
                                    <a:noFill/>
                                  </a:ln>
                                  <a:extLst/>
                                </xdr:spPr>
                                <xdr:txBody>
                                  <a:bodyPr vertOverflow="clip" wrap="square" lIns="27432" tIns="22860" rIns="0" bIns="0" anchor="t" upright="1"/>
                                  <a:lstStyle/>
                                  <a:p>
                                    <a:pPr algn="l" rtl="0">
                                      <a:defRPr sz="1000"/>
                                    </a:pPr>
                                    <a:fld id="{51AD2732-3627-4634-B19D-3903E7E2A057}" type="TxLink">
                                      <a:rPr lang="th-TH" sz="1000" b="0" i="0" u="none" strike="noStrike" baseline="0">
                                        <a:solidFill>
                                          <a:schemeClr val="tx1">
                                            <a:lumMod val="95000"/>
                                            <a:lumOff val="5000"/>
                                          </a:schemeClr>
                                        </a:solidFill>
                                        <a:latin typeface="Times New Roman"/>
                                      </a:rPr>
                                      <a:pPr algn="l" rtl="0">
                                        <a:defRPr sz="1000"/>
                                      </a:pPr>
                                      <a:t>DB</a:t>
                                    </a:fld>
                                    <a:endParaRPr lang="th-TH" sz="1000" b="0" i="0" u="none" strike="noStrike" baseline="0">
                                      <a:solidFill>
                                        <a:schemeClr val="tx1">
                                          <a:lumMod val="95000"/>
                                          <a:lumOff val="5000"/>
                                        </a:schemeClr>
                                      </a:solidFill>
                                      <a:latin typeface="Times New Roman"/>
                                    </a:endParaRPr>
                                  </a:p>
                                </xdr:txBody>
                              </xdr:sp>
                              <xdr:sp macro="" textlink="$F$36">
                                <xdr:nvSpPr>
                                  <xdr:cNvPr id="1108" name="Text Box 1095"/>
                                  <xdr:cNvSpPr txBox="1">
                                    <a:spLocks noChangeArrowheads="1" noTextEdit="1"/>
                                  </xdr:cNvSpPr>
                                </xdr:nvSpPr>
                                <xdr:spPr bwMode="auto">
                                  <a:xfrm flipH="1">
                                    <a:off x="1796268" y="43138207"/>
                                    <a:ext cx="271896" cy="316727"/>
                                  </a:xfrm>
                                  <a:prstGeom prst="rect">
                                    <a:avLst/>
                                  </a:prstGeom>
                                  <a:noFill/>
                                  <a:ln>
                                    <a:noFill/>
                                  </a:ln>
                                  <a:extLst/>
                                </xdr:spPr>
                                <xdr:txBody>
                                  <a:bodyPr vertOverflow="clip" wrap="square" lIns="27432" tIns="22860" rIns="0" bIns="0" anchor="t" upright="1"/>
                                  <a:lstStyle/>
                                  <a:p>
                                    <a:pPr algn="l" rtl="0">
                                      <a:defRPr sz="1000"/>
                                    </a:pPr>
                                    <a:fld id="{DB853F3A-A8F4-42E6-875E-32CE053530EE}" type="TxLink">
                                      <a:rPr lang="th-TH" sz="1000" b="0" i="0" u="none" strike="noStrike" baseline="0">
                                        <a:solidFill>
                                          <a:schemeClr val="tx1">
                                            <a:lumMod val="95000"/>
                                            <a:lumOff val="5000"/>
                                          </a:schemeClr>
                                        </a:solidFill>
                                        <a:latin typeface="Times New Roman"/>
                                      </a:rPr>
                                      <a:pPr algn="l" rtl="0">
                                        <a:defRPr sz="1000"/>
                                      </a:pPr>
                                      <a:t>0</a:t>
                                    </a:fld>
                                    <a:endParaRPr lang="th-TH" sz="1000" b="0" i="0" u="none" strike="noStrike" baseline="0">
                                      <a:solidFill>
                                        <a:schemeClr val="tx1">
                                          <a:lumMod val="95000"/>
                                          <a:lumOff val="5000"/>
                                        </a:schemeClr>
                                      </a:solidFill>
                                      <a:latin typeface="Times New Roman"/>
                                    </a:endParaRPr>
                                  </a:p>
                                </xdr:txBody>
                              </xdr:sp>
                            </xdr:grpSp>
                          </xdr:grpSp>
                          <xdr:grpSp>
                            <xdr:nvGrpSpPr>
                              <xdr:cNvPr id="943" name="Group 942"/>
                              <xdr:cNvGrpSpPr/>
                            </xdr:nvGrpSpPr>
                            <xdr:grpSpPr>
                              <a:xfrm>
                                <a:off x="1664634" y="47344853"/>
                                <a:ext cx="5697630" cy="1273851"/>
                                <a:chOff x="1664634" y="47344853"/>
                                <a:chExt cx="5697630" cy="1273851"/>
                              </a:xfrm>
                            </xdr:grpSpPr>
                            <xdr:cxnSp macro="">
                              <xdr:nvCxnSpPr>
                                <xdr:cNvPr id="945" name="Straight Arrow Connector 944"/>
                                <xdr:cNvCxnSpPr/>
                              </xdr:nvCxnSpPr>
                              <xdr:spPr>
                                <a:xfrm>
                                  <a:off x="1786218" y="47593968"/>
                                  <a:ext cx="0" cy="720194"/>
                                </a:xfrm>
                                <a:prstGeom prst="straightConnector1">
                                  <a:avLst/>
                                </a:prstGeom>
                                <a:ln>
                                  <a:solidFill>
                                    <a:srgbClr val="FF00FF"/>
                                  </a:solidFill>
                                  <a:tailEnd type="arrow"/>
                                </a:ln>
                              </xdr:spPr>
                              <xdr:style>
                                <a:lnRef idx="1">
                                  <a:schemeClr val="accent1"/>
                                </a:lnRef>
                                <a:fillRef idx="0">
                                  <a:schemeClr val="accent1"/>
                                </a:fillRef>
                                <a:effectRef idx="0">
                                  <a:schemeClr val="accent1"/>
                                </a:effectRef>
                                <a:fontRef idx="minor">
                                  <a:schemeClr val="tx1"/>
                                </a:fontRef>
                              </xdr:style>
                            </xdr:cxnSp>
                            <xdr:cxnSp macro="">
                              <xdr:nvCxnSpPr>
                                <xdr:cNvPr id="946" name="Straight Connector 945"/>
                                <xdr:cNvCxnSpPr/>
                              </xdr:nvCxnSpPr>
                              <xdr:spPr>
                                <a:xfrm>
                                  <a:off x="1799406" y="47584444"/>
                                  <a:ext cx="710453" cy="0"/>
                                </a:xfrm>
                                <a:prstGeom prst="line">
                                  <a:avLst/>
                                </a:prstGeom>
                                <a:ln>
                                  <a:solidFill>
                                    <a:srgbClr val="FF00FF"/>
                                  </a:solidFill>
                                </a:ln>
                              </xdr:spPr>
                              <xdr:style>
                                <a:lnRef idx="1">
                                  <a:schemeClr val="accent1"/>
                                </a:lnRef>
                                <a:fillRef idx="0">
                                  <a:schemeClr val="accent1"/>
                                </a:fillRef>
                                <a:effectRef idx="0">
                                  <a:schemeClr val="accent1"/>
                                </a:effectRef>
                                <a:fontRef idx="minor">
                                  <a:schemeClr val="tx1"/>
                                </a:fontRef>
                              </xdr:style>
                            </xdr:cxnSp>
                            <xdr:cxnSp macro="">
                              <xdr:nvCxnSpPr>
                                <xdr:cNvPr id="949" name="Straight Arrow Connector 948"/>
                                <xdr:cNvCxnSpPr/>
                              </xdr:nvCxnSpPr>
                              <xdr:spPr>
                                <a:xfrm>
                                  <a:off x="1664634" y="47344853"/>
                                  <a:ext cx="0" cy="1037665"/>
                                </a:xfrm>
                                <a:prstGeom prst="straightConnector1">
                                  <a:avLst/>
                                </a:prstGeom>
                                <a:ln>
                                  <a:solidFill>
                                    <a:srgbClr val="0070C0"/>
                                  </a:solidFill>
                                  <a:tailEnd type="arrow"/>
                                </a:ln>
                              </xdr:spPr>
                              <xdr:style>
                                <a:lnRef idx="1">
                                  <a:schemeClr val="accent1"/>
                                </a:lnRef>
                                <a:fillRef idx="0">
                                  <a:schemeClr val="accent1"/>
                                </a:fillRef>
                                <a:effectRef idx="0">
                                  <a:schemeClr val="accent1"/>
                                </a:effectRef>
                                <a:fontRef idx="minor">
                                  <a:schemeClr val="tx1"/>
                                </a:fontRef>
                              </xdr:style>
                            </xdr:cxnSp>
                            <xdr:cxnSp macro="">
                              <xdr:nvCxnSpPr>
                                <xdr:cNvPr id="952" name="Straight Connector 951"/>
                                <xdr:cNvCxnSpPr/>
                              </xdr:nvCxnSpPr>
                              <xdr:spPr>
                                <a:xfrm>
                                  <a:off x="1664634" y="47353257"/>
                                  <a:ext cx="821779" cy="0"/>
                                </a:xfrm>
                                <a:prstGeom prst="line">
                                  <a:avLst/>
                                </a:prstGeom>
                                <a:ln>
                                  <a:solidFill>
                                    <a:srgbClr val="0070C0"/>
                                  </a:solidFill>
                                </a:ln>
                              </xdr:spPr>
                              <xdr:style>
                                <a:lnRef idx="1">
                                  <a:schemeClr val="accent1"/>
                                </a:lnRef>
                                <a:fillRef idx="0">
                                  <a:schemeClr val="accent1"/>
                                </a:fillRef>
                                <a:effectRef idx="0">
                                  <a:schemeClr val="accent1"/>
                                </a:effectRef>
                                <a:fontRef idx="minor">
                                  <a:schemeClr val="tx1"/>
                                </a:fontRef>
                              </xdr:style>
                            </xdr:cxnSp>
                            <xdr:cxnSp macro="">
                              <xdr:nvCxnSpPr>
                                <xdr:cNvPr id="954" name="Straight Arrow Connector 953"/>
                                <xdr:cNvCxnSpPr/>
                              </xdr:nvCxnSpPr>
                              <xdr:spPr>
                                <a:xfrm>
                                  <a:off x="4786593" y="47351577"/>
                                  <a:ext cx="0" cy="1037665"/>
                                </a:xfrm>
                                <a:prstGeom prst="straightConnector1">
                                  <a:avLst/>
                                </a:prstGeom>
                                <a:ln>
                                  <a:solidFill>
                                    <a:srgbClr val="0070C0"/>
                                  </a:solidFill>
                                  <a:tailEnd type="arrow"/>
                                </a:ln>
                              </xdr:spPr>
                              <xdr:style>
                                <a:lnRef idx="1">
                                  <a:schemeClr val="accent1"/>
                                </a:lnRef>
                                <a:fillRef idx="0">
                                  <a:schemeClr val="accent1"/>
                                </a:fillRef>
                                <a:effectRef idx="0">
                                  <a:schemeClr val="accent1"/>
                                </a:effectRef>
                                <a:fontRef idx="minor">
                                  <a:schemeClr val="tx1"/>
                                </a:fontRef>
                              </xdr:style>
                            </xdr:cxnSp>
                            <xdr:cxnSp macro="">
                              <xdr:nvCxnSpPr>
                                <xdr:cNvPr id="955" name="Straight Connector 954"/>
                                <xdr:cNvCxnSpPr/>
                              </xdr:nvCxnSpPr>
                              <xdr:spPr>
                                <a:xfrm>
                                  <a:off x="4786593" y="47359981"/>
                                  <a:ext cx="674551" cy="0"/>
                                </a:xfrm>
                                <a:prstGeom prst="line">
                                  <a:avLst/>
                                </a:prstGeom>
                                <a:ln>
                                  <a:solidFill>
                                    <a:srgbClr val="0070C0"/>
                                  </a:solidFill>
                                </a:ln>
                              </xdr:spPr>
                              <xdr:style>
                                <a:lnRef idx="1">
                                  <a:schemeClr val="accent1"/>
                                </a:lnRef>
                                <a:fillRef idx="0">
                                  <a:schemeClr val="accent1"/>
                                </a:fillRef>
                                <a:effectRef idx="0">
                                  <a:schemeClr val="accent1"/>
                                </a:effectRef>
                                <a:fontRef idx="minor">
                                  <a:schemeClr val="tx1"/>
                                </a:fontRef>
                              </xdr:style>
                            </xdr:cxnSp>
                            <xdr:cxnSp macro="">
                              <xdr:nvCxnSpPr>
                                <xdr:cNvPr id="970" name="Straight Arrow Connector 969"/>
                                <xdr:cNvCxnSpPr/>
                              </xdr:nvCxnSpPr>
                              <xdr:spPr>
                                <a:xfrm>
                                  <a:off x="1916637" y="47804725"/>
                                  <a:ext cx="0" cy="813979"/>
                                </a:xfrm>
                                <a:prstGeom prst="straightConnector1">
                                  <a:avLst/>
                                </a:prstGeom>
                                <a:ln>
                                  <a:solidFill>
                                    <a:srgbClr val="002060"/>
                                  </a:solidFill>
                                  <a:tailEnd type="arrow"/>
                                </a:ln>
                              </xdr:spPr>
                              <xdr:style>
                                <a:lnRef idx="1">
                                  <a:schemeClr val="accent1"/>
                                </a:lnRef>
                                <a:fillRef idx="0">
                                  <a:schemeClr val="accent1"/>
                                </a:fillRef>
                                <a:effectRef idx="0">
                                  <a:schemeClr val="accent1"/>
                                </a:effectRef>
                                <a:fontRef idx="minor">
                                  <a:schemeClr val="tx1"/>
                                </a:fontRef>
                              </xdr:style>
                            </xdr:cxnSp>
                            <xdr:cxnSp macro="">
                              <xdr:nvCxnSpPr>
                                <xdr:cNvPr id="971" name="Straight Connector 970"/>
                                <xdr:cNvCxnSpPr/>
                              </xdr:nvCxnSpPr>
                              <xdr:spPr>
                                <a:xfrm>
                                  <a:off x="1907844" y="47793736"/>
                                  <a:ext cx="578569" cy="0"/>
                                </a:xfrm>
                                <a:prstGeom prst="line">
                                  <a:avLst/>
                                </a:prstGeom>
                                <a:ln>
                                  <a:solidFill>
                                    <a:srgbClr val="002060"/>
                                  </a:solidFill>
                                </a:ln>
                              </xdr:spPr>
                              <xdr:style>
                                <a:lnRef idx="1">
                                  <a:schemeClr val="accent1"/>
                                </a:lnRef>
                                <a:fillRef idx="0">
                                  <a:schemeClr val="accent1"/>
                                </a:fillRef>
                                <a:effectRef idx="0">
                                  <a:schemeClr val="accent1"/>
                                </a:effectRef>
                                <a:fontRef idx="minor">
                                  <a:schemeClr val="tx1"/>
                                </a:fontRef>
                              </xdr:style>
                            </xdr:cxnSp>
                            <xdr:cxnSp macro="">
                              <xdr:nvCxnSpPr>
                                <xdr:cNvPr id="972" name="Straight Arrow Connector 971"/>
                                <xdr:cNvCxnSpPr/>
                              </xdr:nvCxnSpPr>
                              <xdr:spPr>
                                <a:xfrm>
                                  <a:off x="4998071" y="47788502"/>
                                  <a:ext cx="0" cy="813979"/>
                                </a:xfrm>
                                <a:prstGeom prst="straightConnector1">
                                  <a:avLst/>
                                </a:prstGeom>
                                <a:ln>
                                  <a:solidFill>
                                    <a:srgbClr val="002060"/>
                                  </a:solidFill>
                                  <a:tailEnd type="arrow"/>
                                </a:ln>
                              </xdr:spPr>
                              <xdr:style>
                                <a:lnRef idx="1">
                                  <a:schemeClr val="accent1"/>
                                </a:lnRef>
                                <a:fillRef idx="0">
                                  <a:schemeClr val="accent1"/>
                                </a:fillRef>
                                <a:effectRef idx="0">
                                  <a:schemeClr val="accent1"/>
                                </a:effectRef>
                                <a:fontRef idx="minor">
                                  <a:schemeClr val="tx1"/>
                                </a:fontRef>
                              </xdr:style>
                            </xdr:cxnSp>
                            <xdr:cxnSp macro="">
                              <xdr:nvCxnSpPr>
                                <xdr:cNvPr id="973" name="Straight Connector 972"/>
                                <xdr:cNvCxnSpPr/>
                              </xdr:nvCxnSpPr>
                              <xdr:spPr>
                                <a:xfrm>
                                  <a:off x="4989278" y="47777513"/>
                                  <a:ext cx="581771" cy="0"/>
                                </a:xfrm>
                                <a:prstGeom prst="line">
                                  <a:avLst/>
                                </a:prstGeom>
                                <a:ln>
                                  <a:solidFill>
                                    <a:srgbClr val="002060"/>
                                  </a:solidFill>
                                </a:ln>
                              </xdr:spPr>
                              <xdr:style>
                                <a:lnRef idx="1">
                                  <a:schemeClr val="accent1"/>
                                </a:lnRef>
                                <a:fillRef idx="0">
                                  <a:schemeClr val="accent1"/>
                                </a:fillRef>
                                <a:effectRef idx="0">
                                  <a:schemeClr val="accent1"/>
                                </a:effectRef>
                                <a:fontRef idx="minor">
                                  <a:schemeClr val="tx1"/>
                                </a:fontRef>
                              </xdr:style>
                            </xdr:cxnSp>
                            <xdr:grpSp>
                              <xdr:nvGrpSpPr>
                                <xdr:cNvPr id="982" name="Group 981"/>
                                <xdr:cNvGrpSpPr/>
                              </xdr:nvGrpSpPr>
                              <xdr:grpSpPr>
                                <a:xfrm>
                                  <a:off x="5600357" y="47600774"/>
                                  <a:ext cx="789411" cy="382745"/>
                                  <a:chOff x="1270336" y="43066815"/>
                                  <a:chExt cx="797828" cy="394878"/>
                                </a:xfrm>
                              </xdr:grpSpPr>
                              <xdr:sp macro="" textlink="$H$37">
                                <xdr:nvSpPr>
                                  <xdr:cNvPr id="993" name="Text Box 1095"/>
                                  <xdr:cNvSpPr txBox="1">
                                    <a:spLocks noChangeArrowheads="1" noTextEdit="1"/>
                                  </xdr:cNvSpPr>
                                </xdr:nvSpPr>
                                <xdr:spPr bwMode="auto">
                                  <a:xfrm flipH="1">
                                    <a:off x="1270336" y="43144966"/>
                                    <a:ext cx="322631" cy="316727"/>
                                  </a:xfrm>
                                  <a:prstGeom prst="rect">
                                    <a:avLst/>
                                  </a:prstGeom>
                                  <a:noFill/>
                                  <a:ln>
                                    <a:noFill/>
                                  </a:ln>
                                  <a:extLst/>
                                </xdr:spPr>
                                <xdr:txBody>
                                  <a:bodyPr vertOverflow="clip" wrap="square" lIns="27432" tIns="22860" rIns="0" bIns="0" anchor="t" upright="1"/>
                                  <a:lstStyle/>
                                  <a:p>
                                    <a:pPr algn="l" rtl="0">
                                      <a:defRPr sz="1000"/>
                                    </a:pPr>
                                    <a:fld id="{09A99AAE-5C98-431A-AE49-87139DB110B2}" type="TxLink">
                                      <a:rPr lang="th-TH" sz="1000" b="0" i="0" u="none" strike="noStrike" baseline="0">
                                        <a:solidFill>
                                          <a:schemeClr val="tx1">
                                            <a:lumMod val="95000"/>
                                            <a:lumOff val="5000"/>
                                          </a:schemeClr>
                                        </a:solidFill>
                                        <a:latin typeface="Times New Roman"/>
                                      </a:rPr>
                                      <a:pPr algn="l" rtl="0">
                                        <a:defRPr sz="1000"/>
                                      </a:pPr>
                                      <a:t>4</a:t>
                                    </a:fld>
                                    <a:endParaRPr lang="th-TH" sz="1000" b="0" i="0" u="none" strike="noStrike" baseline="0">
                                      <a:solidFill>
                                        <a:schemeClr val="tx1">
                                          <a:lumMod val="95000"/>
                                          <a:lumOff val="5000"/>
                                        </a:schemeClr>
                                      </a:solidFill>
                                      <a:latin typeface="Times New Roman"/>
                                    </a:endParaRPr>
                                  </a:p>
                                </xdr:txBody>
                              </xdr:sp>
                              <xdr:sp macro="" textlink="$X$160">
                                <xdr:nvSpPr>
                                  <xdr:cNvPr id="994" name="Text Box 1095"/>
                                  <xdr:cNvSpPr txBox="1">
                                    <a:spLocks noChangeArrowheads="1" noTextEdit="1"/>
                                  </xdr:cNvSpPr>
                                </xdr:nvSpPr>
                                <xdr:spPr bwMode="auto">
                                  <a:xfrm flipH="1">
                                    <a:off x="1478360" y="43066815"/>
                                    <a:ext cx="182507" cy="316727"/>
                                  </a:xfrm>
                                  <a:prstGeom prst="rect">
                                    <a:avLst/>
                                  </a:prstGeom>
                                  <a:noFill/>
                                  <a:ln>
                                    <a:noFill/>
                                  </a:ln>
                                  <a:extLst/>
                                </xdr:spPr>
                                <xdr:txBody>
                                  <a:bodyPr vertOverflow="clip" wrap="square" lIns="27432" tIns="22860" rIns="0" bIns="0" anchor="t" upright="1"/>
                                  <a:lstStyle/>
                                  <a:p>
                                    <a:pPr algn="l" rtl="0">
                                      <a:defRPr sz="1000"/>
                                    </a:pPr>
                                    <a:fld id="{4F20CE9E-23F4-493A-8A13-DE2AE12118E6}" type="TxLink">
                                      <a:rPr lang="th-TH" sz="1000" b="0" i="0" u="none" strike="noStrike" baseline="0">
                                        <a:solidFill>
                                          <a:schemeClr val="tx1">
                                            <a:lumMod val="95000"/>
                                            <a:lumOff val="5000"/>
                                          </a:schemeClr>
                                        </a:solidFill>
                                        <a:latin typeface="Times New Roman"/>
                                      </a:rPr>
                                      <a:pPr algn="l" rtl="0">
                                        <a:defRPr sz="1000"/>
                                      </a:pPr>
                                      <a:t>_</a:t>
                                    </a:fld>
                                    <a:endParaRPr lang="th-TH" sz="1000" b="0" i="0" u="none" strike="noStrike" baseline="0">
                                      <a:solidFill>
                                        <a:schemeClr val="tx1">
                                          <a:lumMod val="95000"/>
                                          <a:lumOff val="5000"/>
                                        </a:schemeClr>
                                      </a:solidFill>
                                      <a:latin typeface="Times New Roman"/>
                                    </a:endParaRPr>
                                  </a:p>
                                </xdr:txBody>
                              </xdr:sp>
                              <xdr:sp macro="" textlink="$E$6">
                                <xdr:nvSpPr>
                                  <xdr:cNvPr id="1001" name="Text Box 1095"/>
                                  <xdr:cNvSpPr txBox="1">
                                    <a:spLocks noChangeArrowheads="1" noTextEdit="1"/>
                                  </xdr:cNvSpPr>
                                </xdr:nvSpPr>
                                <xdr:spPr bwMode="auto">
                                  <a:xfrm flipH="1">
                                    <a:off x="1602151" y="43132993"/>
                                    <a:ext cx="271896" cy="316727"/>
                                  </a:xfrm>
                                  <a:prstGeom prst="rect">
                                    <a:avLst/>
                                  </a:prstGeom>
                                  <a:noFill/>
                                  <a:ln>
                                    <a:noFill/>
                                  </a:ln>
                                  <a:extLst/>
                                </xdr:spPr>
                                <xdr:txBody>
                                  <a:bodyPr vertOverflow="clip" wrap="square" lIns="27432" tIns="22860" rIns="0" bIns="0" anchor="t" upright="1"/>
                                  <a:lstStyle/>
                                  <a:p>
                                    <a:pPr algn="l" rtl="0">
                                      <a:defRPr sz="1000"/>
                                    </a:pPr>
                                    <a:fld id="{51AD2732-3627-4634-B19D-3903E7E2A057}" type="TxLink">
                                      <a:rPr lang="th-TH" sz="1000" b="0" i="0" u="none" strike="noStrike" baseline="0">
                                        <a:solidFill>
                                          <a:schemeClr val="tx1">
                                            <a:lumMod val="95000"/>
                                            <a:lumOff val="5000"/>
                                          </a:schemeClr>
                                        </a:solidFill>
                                        <a:latin typeface="Times New Roman"/>
                                      </a:rPr>
                                      <a:pPr algn="l" rtl="0">
                                        <a:defRPr sz="1000"/>
                                      </a:pPr>
                                      <a:t>DB</a:t>
                                    </a:fld>
                                    <a:endParaRPr lang="th-TH" sz="1000" b="0" i="0" u="none" strike="noStrike" baseline="0">
                                      <a:solidFill>
                                        <a:schemeClr val="tx1">
                                          <a:lumMod val="95000"/>
                                          <a:lumOff val="5000"/>
                                        </a:schemeClr>
                                      </a:solidFill>
                                      <a:latin typeface="Times New Roman"/>
                                    </a:endParaRPr>
                                  </a:p>
                                </xdr:txBody>
                              </xdr:sp>
                              <xdr:sp macro="" textlink="$H$36">
                                <xdr:nvSpPr>
                                  <xdr:cNvPr id="1007" name="Text Box 1095"/>
                                  <xdr:cNvSpPr txBox="1">
                                    <a:spLocks noChangeArrowheads="1" noTextEdit="1"/>
                                  </xdr:cNvSpPr>
                                </xdr:nvSpPr>
                                <xdr:spPr bwMode="auto">
                                  <a:xfrm flipH="1">
                                    <a:off x="1796268" y="43138207"/>
                                    <a:ext cx="271896" cy="316727"/>
                                  </a:xfrm>
                                  <a:prstGeom prst="rect">
                                    <a:avLst/>
                                  </a:prstGeom>
                                  <a:noFill/>
                                  <a:ln>
                                    <a:noFill/>
                                  </a:ln>
                                  <a:extLst/>
                                </xdr:spPr>
                                <xdr:txBody>
                                  <a:bodyPr vertOverflow="clip" wrap="square" lIns="27432" tIns="22860" rIns="0" bIns="0" anchor="t" upright="1"/>
                                  <a:lstStyle/>
                                  <a:p>
                                    <a:pPr algn="l" rtl="0">
                                      <a:defRPr sz="1000"/>
                                    </a:pPr>
                                    <a:fld id="{389451A1-AA46-4B6A-A75C-FAFA4C26355E}" type="TxLink">
                                      <a:rPr lang="th-TH" sz="1000" b="0" i="0" u="none" strike="noStrike" baseline="0">
                                        <a:solidFill>
                                          <a:schemeClr val="tx1">
                                            <a:lumMod val="95000"/>
                                            <a:lumOff val="5000"/>
                                          </a:schemeClr>
                                        </a:solidFill>
                                        <a:latin typeface="Times New Roman"/>
                                      </a:rPr>
                                      <a:pPr algn="l" rtl="0">
                                        <a:defRPr sz="1000"/>
                                      </a:pPr>
                                      <a:t>12</a:t>
                                    </a:fld>
                                    <a:endParaRPr lang="th-TH" sz="1000" b="0" i="0" u="none" strike="noStrike" baseline="0">
                                      <a:solidFill>
                                        <a:schemeClr val="tx1">
                                          <a:lumMod val="95000"/>
                                          <a:lumOff val="5000"/>
                                        </a:schemeClr>
                                      </a:solidFill>
                                      <a:latin typeface="Times New Roman"/>
                                    </a:endParaRPr>
                                  </a:p>
                                </xdr:txBody>
                              </xdr:sp>
                            </xdr:grpSp>
                            <xdr:sp macro="" textlink="$X$163">
                              <xdr:nvSpPr>
                                <xdr:cNvPr id="983" name="Text Box 1095"/>
                                <xdr:cNvSpPr txBox="1">
                                  <a:spLocks noChangeArrowheads="1" noTextEdit="1"/>
                                </xdr:cNvSpPr>
                              </xdr:nvSpPr>
                              <xdr:spPr bwMode="auto">
                                <a:xfrm flipH="1">
                                  <a:off x="3310616" y="47683430"/>
                                  <a:ext cx="1171736" cy="322570"/>
                                </a:xfrm>
                                <a:prstGeom prst="rect">
                                  <a:avLst/>
                                </a:prstGeom>
                                <a:noFill/>
                                <a:ln>
                                  <a:noFill/>
                                </a:ln>
                                <a:extLst/>
                              </xdr:spPr>
                              <xdr:txBody>
                                <a:bodyPr vertOverflow="clip" wrap="square" lIns="27432" tIns="22860" rIns="0" bIns="0" anchor="t" upright="1"/>
                                <a:lstStyle/>
                                <a:p>
                                  <a:pPr algn="l" rtl="0">
                                    <a:defRPr sz="1000"/>
                                  </a:pPr>
                                  <a:fld id="{5BC991AA-A0C1-428C-B0B7-6B96BBAC3B2C}" type="TxLink">
                                    <a:rPr lang="th-TH" sz="1000" b="0" i="0" u="none" strike="noStrike" baseline="0">
                                      <a:solidFill>
                                        <a:schemeClr val="tx1">
                                          <a:lumMod val="95000"/>
                                          <a:lumOff val="5000"/>
                                        </a:schemeClr>
                                      </a:solidFill>
                                      <a:latin typeface="Times New Roman"/>
                                    </a:rPr>
                                    <a:pPr algn="l" rtl="0">
                                      <a:defRPr sz="1000"/>
                                    </a:pPr>
                                    <a:t>เหล็กคอม้า(ถ้ามี)</a:t>
                                  </a:fld>
                                  <a:endParaRPr lang="th-TH" sz="1000" b="0" i="0" u="none" strike="noStrike" baseline="0">
                                    <a:solidFill>
                                      <a:schemeClr val="tx1">
                                        <a:lumMod val="95000"/>
                                        <a:lumOff val="5000"/>
                                      </a:schemeClr>
                                    </a:solidFill>
                                    <a:latin typeface="Times New Roman"/>
                                  </a:endParaRPr>
                                </a:p>
                              </xdr:txBody>
                            </xdr:sp>
                            <xdr:sp macro="" textlink="$X$163">
                              <xdr:nvSpPr>
                                <xdr:cNvPr id="991" name="Text Box 1095"/>
                                <xdr:cNvSpPr txBox="1">
                                  <a:spLocks noChangeArrowheads="1" noTextEdit="1"/>
                                </xdr:cNvSpPr>
                              </xdr:nvSpPr>
                              <xdr:spPr bwMode="auto">
                                <a:xfrm flipH="1">
                                  <a:off x="6365339" y="47678947"/>
                                  <a:ext cx="996925" cy="277745"/>
                                </a:xfrm>
                                <a:prstGeom prst="rect">
                                  <a:avLst/>
                                </a:prstGeom>
                                <a:noFill/>
                                <a:ln>
                                  <a:noFill/>
                                </a:ln>
                                <a:extLst/>
                              </xdr:spPr>
                              <xdr:txBody>
                                <a:bodyPr vertOverflow="clip" wrap="square" lIns="27432" tIns="22860" rIns="0" bIns="0" anchor="t" upright="1"/>
                                <a:lstStyle/>
                                <a:p>
                                  <a:pPr algn="l" rtl="0">
                                    <a:defRPr sz="1000"/>
                                  </a:pPr>
                                  <a:fld id="{5BC991AA-A0C1-428C-B0B7-6B96BBAC3B2C}" type="TxLink">
                                    <a:rPr lang="th-TH" sz="1000" b="0" i="0" u="none" strike="noStrike" baseline="0">
                                      <a:solidFill>
                                        <a:schemeClr val="tx1">
                                          <a:lumMod val="95000"/>
                                          <a:lumOff val="5000"/>
                                        </a:schemeClr>
                                      </a:solidFill>
                                      <a:latin typeface="Times New Roman"/>
                                    </a:rPr>
                                    <a:pPr algn="l" rtl="0">
                                      <a:defRPr sz="1000"/>
                                    </a:pPr>
                                    <a:t>เหล็กคอม้า(ถ้ามี)</a:t>
                                  </a:fld>
                                  <a:endParaRPr lang="th-TH" sz="1000" b="0" i="0" u="none" strike="noStrike" baseline="0">
                                    <a:solidFill>
                                      <a:schemeClr val="tx1">
                                        <a:lumMod val="95000"/>
                                        <a:lumOff val="5000"/>
                                      </a:schemeClr>
                                    </a:solidFill>
                                    <a:latin typeface="Times New Roman"/>
                                  </a:endParaRPr>
                                </a:p>
                              </xdr:txBody>
                            </xdr:sp>
                          </xdr:grpSp>
                        </xdr:grpSp>
                      </xdr:grpSp>
                    </xdr:grpSp>
                    <xdr:sp macro="" textlink="$X$164">
                      <xdr:nvSpPr>
                        <xdr:cNvPr id="923" name="Text Box 1095"/>
                        <xdr:cNvSpPr txBox="1">
                          <a:spLocks noChangeArrowheads="1" noTextEdit="1"/>
                        </xdr:cNvSpPr>
                      </xdr:nvSpPr>
                      <xdr:spPr bwMode="auto">
                        <a:xfrm flipH="1">
                          <a:off x="2199275" y="49320499"/>
                          <a:ext cx="526676" cy="313815"/>
                        </a:xfrm>
                        <a:prstGeom prst="rect">
                          <a:avLst/>
                        </a:prstGeom>
                        <a:noFill/>
                        <a:ln>
                          <a:noFill/>
                        </a:ln>
                        <a:extLst/>
                      </xdr:spPr>
                      <xdr:txBody>
                        <a:bodyPr vertOverflow="clip" wrap="square" lIns="27432" tIns="22860" rIns="0" bIns="0" anchor="t" upright="1"/>
                        <a:lstStyle/>
                        <a:p>
                          <a:pPr algn="l" rtl="0">
                            <a:defRPr sz="1000"/>
                          </a:pPr>
                          <a:fld id="{E761B456-0BDF-4622-B8D0-96DF2D5DECD9}" type="TxLink">
                            <a:rPr lang="th-TH" sz="1000" b="0" i="0" u="none" strike="noStrike" baseline="0">
                              <a:solidFill>
                                <a:schemeClr val="tx1">
                                  <a:lumMod val="95000"/>
                                  <a:lumOff val="5000"/>
                                </a:schemeClr>
                              </a:solidFill>
                              <a:latin typeface="Times New Roman"/>
                            </a:rPr>
                            <a:pPr algn="l" rtl="0">
                              <a:defRPr sz="1000"/>
                            </a:pPr>
                            <a:t>0.33L</a:t>
                          </a:fld>
                          <a:endParaRPr lang="th-TH" sz="1000" b="0" i="0" u="none" strike="noStrike" baseline="0">
                            <a:solidFill>
                              <a:schemeClr val="tx1">
                                <a:lumMod val="95000"/>
                                <a:lumOff val="5000"/>
                              </a:schemeClr>
                            </a:solidFill>
                            <a:latin typeface="Times New Roman"/>
                          </a:endParaRPr>
                        </a:p>
                      </xdr:txBody>
                    </xdr:sp>
                    <xdr:cxnSp macro="">
                      <xdr:nvCxnSpPr>
                        <xdr:cNvPr id="924" name="Straight Arrow Connector 923"/>
                        <xdr:cNvCxnSpPr/>
                      </xdr:nvCxnSpPr>
                      <xdr:spPr>
                        <a:xfrm>
                          <a:off x="2087217" y="49521717"/>
                          <a:ext cx="778566" cy="0"/>
                        </a:xfrm>
                        <a:prstGeom prst="straightConnector1">
                          <a:avLst/>
                        </a:prstGeom>
                        <a:ln>
                          <a:headEnd type="arrow"/>
                          <a:tailEnd type="arrow"/>
                        </a:ln>
                      </xdr:spPr>
                      <xdr:style>
                        <a:lnRef idx="1">
                          <a:schemeClr val="dk1"/>
                        </a:lnRef>
                        <a:fillRef idx="0">
                          <a:schemeClr val="dk1"/>
                        </a:fillRef>
                        <a:effectRef idx="0">
                          <a:schemeClr val="dk1"/>
                        </a:effectRef>
                        <a:fontRef idx="minor">
                          <a:schemeClr val="tx1"/>
                        </a:fontRef>
                      </xdr:style>
                    </xdr:cxnSp>
                  </xdr:grpSp>
                  <xdr:sp macro="" textlink="$X$164">
                    <xdr:nvSpPr>
                      <xdr:cNvPr id="920" name="Text Box 1095"/>
                      <xdr:cNvSpPr txBox="1">
                        <a:spLocks noChangeArrowheads="1" noTextEdit="1"/>
                      </xdr:cNvSpPr>
                    </xdr:nvSpPr>
                    <xdr:spPr bwMode="auto">
                      <a:xfrm flipH="1">
                        <a:off x="4410732" y="49347783"/>
                        <a:ext cx="526676" cy="313815"/>
                      </a:xfrm>
                      <a:prstGeom prst="rect">
                        <a:avLst/>
                      </a:prstGeom>
                      <a:noFill/>
                      <a:ln>
                        <a:noFill/>
                      </a:ln>
                      <a:extLst/>
                    </xdr:spPr>
                    <xdr:txBody>
                      <a:bodyPr vertOverflow="clip" wrap="square" lIns="27432" tIns="22860" rIns="0" bIns="0" anchor="t" upright="1"/>
                      <a:lstStyle/>
                      <a:p>
                        <a:pPr algn="l" rtl="0">
                          <a:defRPr sz="1000"/>
                        </a:pPr>
                        <a:fld id="{E761B456-0BDF-4622-B8D0-96DF2D5DECD9}" type="TxLink">
                          <a:rPr lang="th-TH" sz="1000" b="0" i="0" u="none" strike="noStrike" baseline="0">
                            <a:solidFill>
                              <a:schemeClr val="tx1">
                                <a:lumMod val="95000"/>
                                <a:lumOff val="5000"/>
                              </a:schemeClr>
                            </a:solidFill>
                            <a:latin typeface="Times New Roman"/>
                          </a:rPr>
                          <a:pPr algn="l" rtl="0">
                            <a:defRPr sz="1000"/>
                          </a:pPr>
                          <a:t>0.33L</a:t>
                        </a:fld>
                        <a:endParaRPr lang="th-TH" sz="1000" b="0" i="0" u="none" strike="noStrike" baseline="0">
                          <a:solidFill>
                            <a:schemeClr val="tx1">
                              <a:lumMod val="95000"/>
                              <a:lumOff val="5000"/>
                            </a:schemeClr>
                          </a:solidFill>
                          <a:latin typeface="Times New Roman"/>
                        </a:endParaRPr>
                      </a:p>
                    </xdr:txBody>
                  </xdr:sp>
                  <xdr:cxnSp macro="">
                    <xdr:nvCxnSpPr>
                      <xdr:cNvPr id="921" name="Straight Arrow Connector 920"/>
                      <xdr:cNvCxnSpPr/>
                    </xdr:nvCxnSpPr>
                    <xdr:spPr>
                      <a:xfrm>
                        <a:off x="4273826" y="49524153"/>
                        <a:ext cx="778566" cy="0"/>
                      </a:xfrm>
                      <a:prstGeom prst="straightConnector1">
                        <a:avLst/>
                      </a:prstGeom>
                      <a:ln>
                        <a:headEnd type="arrow"/>
                        <a:tailEnd type="arrow"/>
                      </a:ln>
                    </xdr:spPr>
                    <xdr:style>
                      <a:lnRef idx="1">
                        <a:schemeClr val="dk1"/>
                      </a:lnRef>
                      <a:fillRef idx="0">
                        <a:schemeClr val="dk1"/>
                      </a:fillRef>
                      <a:effectRef idx="0">
                        <a:schemeClr val="dk1"/>
                      </a:effectRef>
                      <a:fontRef idx="minor">
                        <a:schemeClr val="tx1"/>
                      </a:fontRef>
                    </xdr:style>
                  </xdr:cxnSp>
                </xdr:grpSp>
                <xdr:sp macro="" textlink="$X$165">
                  <xdr:nvSpPr>
                    <xdr:cNvPr id="915" name="Text Box 1095"/>
                    <xdr:cNvSpPr txBox="1">
                      <a:spLocks noChangeArrowheads="1" noTextEdit="1"/>
                    </xdr:cNvSpPr>
                  </xdr:nvSpPr>
                  <xdr:spPr bwMode="auto">
                    <a:xfrm flipH="1">
                      <a:off x="3718831" y="48577500"/>
                      <a:ext cx="594632" cy="326572"/>
                    </a:xfrm>
                    <a:prstGeom prst="rect">
                      <a:avLst/>
                    </a:prstGeom>
                    <a:noFill/>
                    <a:ln>
                      <a:noFill/>
                    </a:ln>
                    <a:extLst/>
                  </xdr:spPr>
                  <xdr:txBody>
                    <a:bodyPr vertOverflow="clip" wrap="square" lIns="27432" tIns="22860" rIns="0" bIns="0" anchor="t" upright="1"/>
                    <a:lstStyle/>
                    <a:p>
                      <a:pPr algn="l" rtl="0">
                        <a:defRPr sz="1000"/>
                      </a:pPr>
                      <a:fld id="{D9288686-8004-4327-9ED0-5877968D53FB}" type="TxLink">
                        <a:rPr lang="th-TH" sz="1000" b="0" i="0" u="none" strike="noStrike" baseline="0">
                          <a:solidFill>
                            <a:schemeClr val="tx1">
                              <a:lumMod val="95000"/>
                              <a:lumOff val="5000"/>
                            </a:schemeClr>
                          </a:solidFill>
                          <a:latin typeface="Times New Roman"/>
                        </a:rPr>
                        <a:pPr algn="l" rtl="0">
                          <a:defRPr sz="1000"/>
                        </a:pPr>
                        <a:t>ริมนอก</a:t>
                      </a:fld>
                      <a:endParaRPr lang="th-TH" sz="1000" b="0" i="0" u="none" strike="noStrike" baseline="0">
                        <a:solidFill>
                          <a:schemeClr val="tx1">
                            <a:lumMod val="95000"/>
                            <a:lumOff val="5000"/>
                          </a:schemeClr>
                        </a:solidFill>
                        <a:latin typeface="Times New Roman"/>
                      </a:endParaRPr>
                    </a:p>
                  </xdr:txBody>
                </xdr:sp>
                <xdr:cxnSp macro="">
                  <xdr:nvCxnSpPr>
                    <xdr:cNvPr id="916" name="Straight Arrow Connector 915"/>
                    <xdr:cNvCxnSpPr/>
                  </xdr:nvCxnSpPr>
                  <xdr:spPr>
                    <a:xfrm>
                      <a:off x="2217964" y="48822429"/>
                      <a:ext cx="3333750" cy="0"/>
                    </a:xfrm>
                    <a:prstGeom prst="straightConnector1">
                      <a:avLst/>
                    </a:prstGeom>
                    <a:ln>
                      <a:headEnd type="arrow"/>
                      <a:tailEnd type="arrow"/>
                    </a:ln>
                  </xdr:spPr>
                  <xdr:style>
                    <a:lnRef idx="1">
                      <a:schemeClr val="dk1"/>
                    </a:lnRef>
                    <a:fillRef idx="0">
                      <a:schemeClr val="dk1"/>
                    </a:fillRef>
                    <a:effectRef idx="0">
                      <a:schemeClr val="dk1"/>
                    </a:effectRef>
                    <a:fontRef idx="minor">
                      <a:schemeClr val="tx1"/>
                    </a:fontRef>
                  </xdr:style>
                </xdr:cxnSp>
                <xdr:cxnSp macro="">
                  <xdr:nvCxnSpPr>
                    <xdr:cNvPr id="917" name="Straight Arrow Connector 916"/>
                    <xdr:cNvCxnSpPr/>
                  </xdr:nvCxnSpPr>
                  <xdr:spPr>
                    <a:xfrm>
                      <a:off x="5527221" y="48825151"/>
                      <a:ext cx="3333750" cy="0"/>
                    </a:xfrm>
                    <a:prstGeom prst="straightConnector1">
                      <a:avLst/>
                    </a:prstGeom>
                    <a:ln>
                      <a:headEnd type="arrow"/>
                      <a:tailEnd type="arrow"/>
                    </a:ln>
                  </xdr:spPr>
                  <xdr:style>
                    <a:lnRef idx="1">
                      <a:schemeClr val="dk1"/>
                    </a:lnRef>
                    <a:fillRef idx="0">
                      <a:schemeClr val="dk1"/>
                    </a:fillRef>
                    <a:effectRef idx="0">
                      <a:schemeClr val="dk1"/>
                    </a:effectRef>
                    <a:fontRef idx="minor">
                      <a:schemeClr val="tx1"/>
                    </a:fontRef>
                  </xdr:style>
                </xdr:cxnSp>
                <xdr:sp macro="" textlink="$Y$165">
                  <xdr:nvSpPr>
                    <xdr:cNvPr id="918" name="Text Box 1095"/>
                    <xdr:cNvSpPr txBox="1">
                      <a:spLocks noChangeArrowheads="1" noTextEdit="1"/>
                    </xdr:cNvSpPr>
                  </xdr:nvSpPr>
                  <xdr:spPr bwMode="auto">
                    <a:xfrm flipH="1">
                      <a:off x="6892017" y="48580221"/>
                      <a:ext cx="594632" cy="326572"/>
                    </a:xfrm>
                    <a:prstGeom prst="rect">
                      <a:avLst/>
                    </a:prstGeom>
                    <a:noFill/>
                    <a:ln>
                      <a:noFill/>
                    </a:ln>
                    <a:extLst/>
                  </xdr:spPr>
                  <xdr:txBody>
                    <a:bodyPr vertOverflow="clip" wrap="square" lIns="27432" tIns="22860" rIns="0" bIns="0" anchor="t" upright="1"/>
                    <a:lstStyle/>
                    <a:p>
                      <a:pPr algn="l" rtl="0">
                        <a:defRPr sz="1000"/>
                      </a:pPr>
                      <a:fld id="{C17306D2-C173-4905-849D-3E33F70734DD}" type="TxLink">
                        <a:rPr lang="th-TH" sz="1000" b="0" i="0" u="none" strike="noStrike" baseline="0">
                          <a:solidFill>
                            <a:schemeClr val="tx1">
                              <a:lumMod val="95000"/>
                              <a:lumOff val="5000"/>
                            </a:schemeClr>
                          </a:solidFill>
                          <a:latin typeface="Times New Roman"/>
                        </a:rPr>
                        <a:pPr algn="l" rtl="0">
                          <a:defRPr sz="1000"/>
                        </a:pPr>
                        <a:t>ริมใน</a:t>
                      </a:fld>
                      <a:endParaRPr lang="th-TH" sz="1000" b="0" i="0" u="none" strike="noStrike" baseline="0">
                        <a:solidFill>
                          <a:schemeClr val="tx1">
                            <a:lumMod val="95000"/>
                            <a:lumOff val="5000"/>
                          </a:schemeClr>
                        </a:solidFill>
                        <a:latin typeface="Times New Roman"/>
                      </a:endParaRPr>
                    </a:p>
                  </xdr:txBody>
                </xdr:sp>
              </xdr:grpSp>
              <xdr:grpSp>
                <xdr:nvGrpSpPr>
                  <xdr:cNvPr id="908" name="Group 907"/>
                  <xdr:cNvGrpSpPr/>
                </xdr:nvGrpSpPr>
                <xdr:grpSpPr>
                  <a:xfrm>
                    <a:off x="2277125" y="49063926"/>
                    <a:ext cx="7613612" cy="11596"/>
                    <a:chOff x="2277717" y="48965127"/>
                    <a:chExt cx="7601779" cy="11596"/>
                  </a:xfrm>
                </xdr:grpSpPr>
                <xdr:cxnSp macro="">
                  <xdr:nvCxnSpPr>
                    <xdr:cNvPr id="909" name="Straight Arrow Connector 908"/>
                    <xdr:cNvCxnSpPr/>
                  </xdr:nvCxnSpPr>
                  <xdr:spPr>
                    <a:xfrm>
                      <a:off x="2277717" y="48966783"/>
                      <a:ext cx="935935" cy="0"/>
                    </a:xfrm>
                    <a:prstGeom prst="straightConnector1">
                      <a:avLst/>
                    </a:prstGeom>
                    <a:ln>
                      <a:headEnd type="arrow"/>
                      <a:tailEnd type="arrow"/>
                    </a:ln>
                  </xdr:spPr>
                  <xdr:style>
                    <a:lnRef idx="1">
                      <a:schemeClr val="dk1"/>
                    </a:lnRef>
                    <a:fillRef idx="0">
                      <a:schemeClr val="dk1"/>
                    </a:fillRef>
                    <a:effectRef idx="0">
                      <a:schemeClr val="dk1"/>
                    </a:effectRef>
                    <a:fontRef idx="minor">
                      <a:schemeClr val="tx1"/>
                    </a:fontRef>
                  </xdr:style>
                </xdr:cxnSp>
                <xdr:cxnSp macro="">
                  <xdr:nvCxnSpPr>
                    <xdr:cNvPr id="910" name="Straight Arrow Connector 909"/>
                    <xdr:cNvCxnSpPr/>
                  </xdr:nvCxnSpPr>
                  <xdr:spPr>
                    <a:xfrm>
                      <a:off x="3216965" y="48970096"/>
                      <a:ext cx="1396448" cy="0"/>
                    </a:xfrm>
                    <a:prstGeom prst="straightConnector1">
                      <a:avLst/>
                    </a:prstGeom>
                    <a:ln>
                      <a:headEnd type="arrow"/>
                      <a:tailEnd type="arrow"/>
                    </a:ln>
                  </xdr:spPr>
                  <xdr:style>
                    <a:lnRef idx="1">
                      <a:schemeClr val="dk1"/>
                    </a:lnRef>
                    <a:fillRef idx="0">
                      <a:schemeClr val="dk1"/>
                    </a:fillRef>
                    <a:effectRef idx="0">
                      <a:schemeClr val="dk1"/>
                    </a:effectRef>
                    <a:fontRef idx="minor">
                      <a:schemeClr val="tx1"/>
                    </a:fontRef>
                  </xdr:style>
                </xdr:cxnSp>
                <xdr:cxnSp macro="">
                  <xdr:nvCxnSpPr>
                    <xdr:cNvPr id="911" name="Straight Arrow Connector 910"/>
                    <xdr:cNvCxnSpPr/>
                  </xdr:nvCxnSpPr>
                  <xdr:spPr>
                    <a:xfrm>
                      <a:off x="4586909" y="48965127"/>
                      <a:ext cx="1774134" cy="0"/>
                    </a:xfrm>
                    <a:prstGeom prst="straightConnector1">
                      <a:avLst/>
                    </a:prstGeom>
                    <a:ln>
                      <a:headEnd type="arrow"/>
                      <a:tailEnd type="arrow"/>
                    </a:ln>
                  </xdr:spPr>
                  <xdr:style>
                    <a:lnRef idx="1">
                      <a:schemeClr val="dk1"/>
                    </a:lnRef>
                    <a:fillRef idx="0">
                      <a:schemeClr val="dk1"/>
                    </a:fillRef>
                    <a:effectRef idx="0">
                      <a:schemeClr val="dk1"/>
                    </a:effectRef>
                    <a:fontRef idx="minor">
                      <a:schemeClr val="tx1"/>
                    </a:fontRef>
                  </xdr:style>
                </xdr:cxnSp>
                <xdr:cxnSp macro="">
                  <xdr:nvCxnSpPr>
                    <xdr:cNvPr id="912" name="Straight Arrow Connector 911"/>
                    <xdr:cNvCxnSpPr/>
                  </xdr:nvCxnSpPr>
                  <xdr:spPr>
                    <a:xfrm>
                      <a:off x="6346135" y="48976723"/>
                      <a:ext cx="1774134" cy="0"/>
                    </a:xfrm>
                    <a:prstGeom prst="straightConnector1">
                      <a:avLst/>
                    </a:prstGeom>
                    <a:ln>
                      <a:headEnd type="arrow"/>
                      <a:tailEnd type="arrow"/>
                    </a:ln>
                  </xdr:spPr>
                  <xdr:style>
                    <a:lnRef idx="1">
                      <a:schemeClr val="dk1"/>
                    </a:lnRef>
                    <a:fillRef idx="0">
                      <a:schemeClr val="dk1"/>
                    </a:fillRef>
                    <a:effectRef idx="0">
                      <a:schemeClr val="dk1"/>
                    </a:effectRef>
                    <a:fontRef idx="minor">
                      <a:schemeClr val="tx1"/>
                    </a:fontRef>
                  </xdr:style>
                </xdr:cxnSp>
                <xdr:cxnSp macro="">
                  <xdr:nvCxnSpPr>
                    <xdr:cNvPr id="913" name="Straight Arrow Connector 912"/>
                    <xdr:cNvCxnSpPr/>
                  </xdr:nvCxnSpPr>
                  <xdr:spPr>
                    <a:xfrm>
                      <a:off x="8105362" y="48971754"/>
                      <a:ext cx="1774134" cy="0"/>
                    </a:xfrm>
                    <a:prstGeom prst="straightConnector1">
                      <a:avLst/>
                    </a:prstGeom>
                    <a:ln>
                      <a:headEnd type="arrow"/>
                      <a:tailEnd type="arrow"/>
                    </a:ln>
                  </xdr:spPr>
                  <xdr:style>
                    <a:lnRef idx="1">
                      <a:schemeClr val="dk1"/>
                    </a:lnRef>
                    <a:fillRef idx="0">
                      <a:schemeClr val="dk1"/>
                    </a:fillRef>
                    <a:effectRef idx="0">
                      <a:schemeClr val="dk1"/>
                    </a:effectRef>
                    <a:fontRef idx="minor">
                      <a:schemeClr val="tx1"/>
                    </a:fontRef>
                  </xdr:style>
                </xdr:cxnSp>
              </xdr:grpSp>
            </xdr:grpSp>
            <xdr:sp macro="" textlink="$X$166">
              <xdr:nvSpPr>
                <xdr:cNvPr id="902" name="Text Box 1095"/>
                <xdr:cNvSpPr txBox="1">
                  <a:spLocks noChangeArrowheads="1" noTextEdit="1"/>
                </xdr:cNvSpPr>
              </xdr:nvSpPr>
              <xdr:spPr bwMode="auto">
                <a:xfrm flipH="1">
                  <a:off x="2476500" y="48849643"/>
                  <a:ext cx="594632" cy="326572"/>
                </a:xfrm>
                <a:prstGeom prst="rect">
                  <a:avLst/>
                </a:prstGeom>
                <a:noFill/>
                <a:ln>
                  <a:noFill/>
                </a:ln>
                <a:extLst/>
              </xdr:spPr>
              <xdr:txBody>
                <a:bodyPr vertOverflow="clip" wrap="square" lIns="27432" tIns="22860" rIns="0" bIns="0" anchor="t" upright="1"/>
                <a:lstStyle/>
                <a:p>
                  <a:pPr algn="l" rtl="0">
                    <a:defRPr sz="1000"/>
                  </a:pPr>
                  <a:fld id="{4B19237D-5DD3-4EDD-8C1C-F90B62A135F6}" type="TxLink">
                    <a:rPr lang="th-TH" sz="1000" b="0" i="0" u="none" strike="noStrike" baseline="0">
                      <a:solidFill>
                        <a:schemeClr val="tx1">
                          <a:lumMod val="95000"/>
                          <a:lumOff val="5000"/>
                        </a:schemeClr>
                      </a:solidFill>
                      <a:latin typeface="Times New Roman"/>
                    </a:rPr>
                    <a:pPr algn="l" rtl="0">
                      <a:defRPr sz="1000"/>
                    </a:pPr>
                    <a:t>แถบเสา</a:t>
                  </a:fld>
                  <a:endParaRPr lang="th-TH" sz="1000" b="0" i="0" u="none" strike="noStrike" baseline="0">
                    <a:solidFill>
                      <a:schemeClr val="tx1">
                        <a:lumMod val="95000"/>
                        <a:lumOff val="5000"/>
                      </a:schemeClr>
                    </a:solidFill>
                    <a:latin typeface="Times New Roman"/>
                  </a:endParaRPr>
                </a:p>
              </xdr:txBody>
            </xdr:sp>
            <xdr:sp macro="" textlink="$X$166">
              <xdr:nvSpPr>
                <xdr:cNvPr id="903" name="Text Box 1095"/>
                <xdr:cNvSpPr txBox="1">
                  <a:spLocks noChangeArrowheads="1" noTextEdit="1"/>
                </xdr:cNvSpPr>
              </xdr:nvSpPr>
              <xdr:spPr bwMode="auto">
                <a:xfrm flipH="1">
                  <a:off x="5295900" y="48865971"/>
                  <a:ext cx="594632" cy="326572"/>
                </a:xfrm>
                <a:prstGeom prst="rect">
                  <a:avLst/>
                </a:prstGeom>
                <a:noFill/>
                <a:ln>
                  <a:noFill/>
                </a:ln>
                <a:extLst/>
              </xdr:spPr>
              <xdr:txBody>
                <a:bodyPr vertOverflow="clip" wrap="square" lIns="27432" tIns="22860" rIns="0" bIns="0" anchor="t" upright="1"/>
                <a:lstStyle/>
                <a:p>
                  <a:pPr algn="l" rtl="0">
                    <a:defRPr sz="1000"/>
                  </a:pPr>
                  <a:fld id="{4B19237D-5DD3-4EDD-8C1C-F90B62A135F6}" type="TxLink">
                    <a:rPr lang="th-TH" sz="1000" b="0" i="0" u="none" strike="noStrike" baseline="0">
                      <a:solidFill>
                        <a:schemeClr val="tx1">
                          <a:lumMod val="95000"/>
                          <a:lumOff val="5000"/>
                        </a:schemeClr>
                      </a:solidFill>
                      <a:latin typeface="Times New Roman"/>
                    </a:rPr>
                    <a:pPr algn="l" rtl="0">
                      <a:defRPr sz="1000"/>
                    </a:pPr>
                    <a:t>แถบเสา</a:t>
                  </a:fld>
                  <a:endParaRPr lang="th-TH" sz="1000" b="0" i="0" u="none" strike="noStrike" baseline="0">
                    <a:solidFill>
                      <a:schemeClr val="tx1">
                        <a:lumMod val="95000"/>
                        <a:lumOff val="5000"/>
                      </a:schemeClr>
                    </a:solidFill>
                    <a:latin typeface="Times New Roman"/>
                  </a:endParaRPr>
                </a:p>
              </xdr:txBody>
            </xdr:sp>
            <xdr:sp macro="" textlink="$X$166">
              <xdr:nvSpPr>
                <xdr:cNvPr id="904" name="Text Box 1095"/>
                <xdr:cNvSpPr txBox="1">
                  <a:spLocks noChangeArrowheads="1" noTextEdit="1"/>
                </xdr:cNvSpPr>
              </xdr:nvSpPr>
              <xdr:spPr bwMode="auto">
                <a:xfrm flipH="1">
                  <a:off x="8632372" y="48868692"/>
                  <a:ext cx="594632" cy="326572"/>
                </a:xfrm>
                <a:prstGeom prst="rect">
                  <a:avLst/>
                </a:prstGeom>
                <a:noFill/>
                <a:ln>
                  <a:noFill/>
                </a:ln>
                <a:extLst/>
              </xdr:spPr>
              <xdr:txBody>
                <a:bodyPr vertOverflow="clip" wrap="square" lIns="27432" tIns="22860" rIns="0" bIns="0" anchor="t" upright="1"/>
                <a:lstStyle/>
                <a:p>
                  <a:pPr algn="l" rtl="0">
                    <a:defRPr sz="1000"/>
                  </a:pPr>
                  <a:fld id="{4B19237D-5DD3-4EDD-8C1C-F90B62A135F6}" type="TxLink">
                    <a:rPr lang="th-TH" sz="1000" b="0" i="0" u="none" strike="noStrike" baseline="0">
                      <a:solidFill>
                        <a:schemeClr val="tx1">
                          <a:lumMod val="95000"/>
                          <a:lumOff val="5000"/>
                        </a:schemeClr>
                      </a:solidFill>
                      <a:latin typeface="Times New Roman"/>
                    </a:rPr>
                    <a:pPr algn="l" rtl="0">
                      <a:defRPr sz="1000"/>
                    </a:pPr>
                    <a:t>แถบเสา</a:t>
                  </a:fld>
                  <a:endParaRPr lang="th-TH" sz="1000" b="0" i="0" u="none" strike="noStrike" baseline="0">
                    <a:solidFill>
                      <a:schemeClr val="tx1">
                        <a:lumMod val="95000"/>
                        <a:lumOff val="5000"/>
                      </a:schemeClr>
                    </a:solidFill>
                    <a:latin typeface="Times New Roman"/>
                  </a:endParaRPr>
                </a:p>
              </xdr:txBody>
            </xdr:sp>
            <xdr:sp macro="" textlink="$Y$166">
              <xdr:nvSpPr>
                <xdr:cNvPr id="905" name="Text Box 1095"/>
                <xdr:cNvSpPr txBox="1">
                  <a:spLocks noChangeArrowheads="1" noTextEdit="1"/>
                </xdr:cNvSpPr>
              </xdr:nvSpPr>
              <xdr:spPr bwMode="auto">
                <a:xfrm flipH="1">
                  <a:off x="7002236" y="48898628"/>
                  <a:ext cx="594632" cy="326572"/>
                </a:xfrm>
                <a:prstGeom prst="rect">
                  <a:avLst/>
                </a:prstGeom>
                <a:noFill/>
                <a:ln>
                  <a:noFill/>
                </a:ln>
                <a:extLst/>
              </xdr:spPr>
              <xdr:txBody>
                <a:bodyPr vertOverflow="clip" wrap="square" lIns="27432" tIns="22860" rIns="0" bIns="0" anchor="t" upright="1"/>
                <a:lstStyle/>
                <a:p>
                  <a:pPr algn="l" rtl="0">
                    <a:defRPr sz="1000"/>
                  </a:pPr>
                  <a:fld id="{B0A72176-B558-4ACD-B4B4-569E20D19FA1}" type="TxLink">
                    <a:rPr lang="th-TH" sz="1000" b="0" i="0" u="none" strike="noStrike" baseline="0">
                      <a:solidFill>
                        <a:schemeClr val="tx1">
                          <a:lumMod val="95000"/>
                          <a:lumOff val="5000"/>
                        </a:schemeClr>
                      </a:solidFill>
                      <a:latin typeface="Times New Roman"/>
                    </a:rPr>
                    <a:pPr algn="l" rtl="0">
                      <a:defRPr sz="1000"/>
                    </a:pPr>
                    <a:t>แถบกลาง</a:t>
                  </a:fld>
                  <a:endParaRPr lang="th-TH" sz="1000" b="0" i="0" u="none" strike="noStrike" baseline="0">
                    <a:solidFill>
                      <a:schemeClr val="tx1">
                        <a:lumMod val="95000"/>
                        <a:lumOff val="5000"/>
                      </a:schemeClr>
                    </a:solidFill>
                    <a:latin typeface="Times New Roman"/>
                  </a:endParaRPr>
                </a:p>
              </xdr:txBody>
            </xdr:sp>
            <xdr:sp macro="" textlink="$Y$166">
              <xdr:nvSpPr>
                <xdr:cNvPr id="906" name="Text Box 1095"/>
                <xdr:cNvSpPr txBox="1">
                  <a:spLocks noChangeArrowheads="1" noTextEdit="1"/>
                </xdr:cNvSpPr>
              </xdr:nvSpPr>
              <xdr:spPr bwMode="auto">
                <a:xfrm flipH="1">
                  <a:off x="3630386" y="48860528"/>
                  <a:ext cx="594632" cy="326572"/>
                </a:xfrm>
                <a:prstGeom prst="rect">
                  <a:avLst/>
                </a:prstGeom>
                <a:noFill/>
                <a:ln>
                  <a:noFill/>
                </a:ln>
                <a:extLst/>
              </xdr:spPr>
              <xdr:txBody>
                <a:bodyPr vertOverflow="clip" wrap="square" lIns="27432" tIns="22860" rIns="0" bIns="0" anchor="t" upright="1"/>
                <a:lstStyle/>
                <a:p>
                  <a:pPr algn="l" rtl="0">
                    <a:defRPr sz="1000"/>
                  </a:pPr>
                  <a:fld id="{B0A72176-B558-4ACD-B4B4-569E20D19FA1}" type="TxLink">
                    <a:rPr lang="th-TH" sz="1000" b="0" i="0" u="none" strike="noStrike" baseline="0">
                      <a:solidFill>
                        <a:schemeClr val="tx1">
                          <a:lumMod val="95000"/>
                          <a:lumOff val="5000"/>
                        </a:schemeClr>
                      </a:solidFill>
                      <a:latin typeface="Times New Roman"/>
                    </a:rPr>
                    <a:pPr algn="l" rtl="0">
                      <a:defRPr sz="1000"/>
                    </a:pPr>
                    <a:t>แถบกลาง</a:t>
                  </a:fld>
                  <a:endParaRPr lang="th-TH" sz="1000" b="0" i="0" u="none" strike="noStrike" baseline="0">
                    <a:solidFill>
                      <a:schemeClr val="tx1">
                        <a:lumMod val="95000"/>
                        <a:lumOff val="5000"/>
                      </a:schemeClr>
                    </a:solidFill>
                    <a:latin typeface="Times New Roman"/>
                  </a:endParaRPr>
                </a:p>
              </xdr:txBody>
            </xdr:sp>
          </xdr:grpSp>
          <xdr:grpSp>
            <xdr:nvGrpSpPr>
              <xdr:cNvPr id="895" name="Group 894"/>
              <xdr:cNvGrpSpPr/>
            </xdr:nvGrpSpPr>
            <xdr:grpSpPr>
              <a:xfrm>
                <a:off x="4243062" y="48479884"/>
                <a:ext cx="327164" cy="230138"/>
                <a:chOff x="4243062" y="48479884"/>
                <a:chExt cx="327164" cy="230138"/>
              </a:xfrm>
            </xdr:grpSpPr>
            <xdr:sp macro="" textlink="$C$12">
              <xdr:nvSpPr>
                <xdr:cNvPr id="899" name="Text Box 1095"/>
                <xdr:cNvSpPr txBox="1">
                  <a:spLocks noChangeArrowheads="1" noTextEdit="1"/>
                </xdr:cNvSpPr>
              </xdr:nvSpPr>
              <xdr:spPr bwMode="auto">
                <a:xfrm flipH="1">
                  <a:off x="4243062" y="48479884"/>
                  <a:ext cx="164469" cy="230138"/>
                </a:xfrm>
                <a:prstGeom prst="rect">
                  <a:avLst/>
                </a:prstGeom>
                <a:noFill/>
                <a:ln>
                  <a:noFill/>
                </a:ln>
                <a:extLst/>
              </xdr:spPr>
              <xdr:txBody>
                <a:bodyPr vertOverflow="clip" wrap="square" lIns="27432" tIns="22860" rIns="0" bIns="0" anchor="t" upright="1"/>
                <a:lstStyle/>
                <a:p>
                  <a:pPr algn="l" rtl="0">
                    <a:defRPr sz="1000"/>
                  </a:pPr>
                  <a:fld id="{A9D3B457-1BE5-4199-A1E6-CA4AADFA0ABC}" type="TxLink">
                    <a:rPr lang="th-TH" sz="1000" b="0" i="0" u="none" strike="noStrike" baseline="0">
                      <a:solidFill>
                        <a:schemeClr val="tx1">
                          <a:lumMod val="95000"/>
                          <a:lumOff val="5000"/>
                        </a:schemeClr>
                      </a:solidFill>
                      <a:latin typeface="Times New Roman"/>
                    </a:rPr>
                    <a:pPr algn="l" rtl="0">
                      <a:defRPr sz="1000"/>
                    </a:pPr>
                    <a:t>5.00</a:t>
                  </a:fld>
                  <a:endParaRPr lang="th-TH" sz="1000" b="0" i="0" u="none" strike="noStrike" baseline="0">
                    <a:solidFill>
                      <a:schemeClr val="tx1">
                        <a:lumMod val="95000"/>
                        <a:lumOff val="5000"/>
                      </a:schemeClr>
                    </a:solidFill>
                    <a:latin typeface="Times New Roman"/>
                  </a:endParaRPr>
                </a:p>
              </xdr:txBody>
            </xdr:sp>
            <xdr:sp macro="" textlink="$D$11">
              <xdr:nvSpPr>
                <xdr:cNvPr id="900" name="Text Box 1095"/>
                <xdr:cNvSpPr txBox="1">
                  <a:spLocks noChangeArrowheads="1" noTextEdit="1"/>
                </xdr:cNvSpPr>
              </xdr:nvSpPr>
              <xdr:spPr bwMode="auto">
                <a:xfrm flipH="1">
                  <a:off x="4406940" y="48482251"/>
                  <a:ext cx="163286" cy="202924"/>
                </a:xfrm>
                <a:prstGeom prst="rect">
                  <a:avLst/>
                </a:prstGeom>
                <a:noFill/>
                <a:ln>
                  <a:noFill/>
                </a:ln>
                <a:extLst/>
              </xdr:spPr>
              <xdr:txBody>
                <a:bodyPr vertOverflow="clip" wrap="square" lIns="27432" tIns="22860" rIns="0" bIns="0" anchor="t" upright="1"/>
                <a:lstStyle/>
                <a:p>
                  <a:pPr algn="l" rtl="0">
                    <a:defRPr sz="1000"/>
                  </a:pPr>
                  <a:fld id="{6F6DB1B0-A9EB-4E61-B155-EB77A3316D9E}" type="TxLink">
                    <a:rPr lang="th-TH" sz="1000" b="0" i="0" u="none" strike="noStrike" baseline="0">
                      <a:solidFill>
                        <a:schemeClr val="tx1">
                          <a:lumMod val="95000"/>
                          <a:lumOff val="5000"/>
                        </a:schemeClr>
                      </a:solidFill>
                      <a:latin typeface="Times New Roman"/>
                    </a:rPr>
                    <a:pPr algn="l" rtl="0">
                      <a:defRPr sz="1000"/>
                    </a:pPr>
                    <a:t>ม.</a:t>
                  </a:fld>
                  <a:endParaRPr lang="th-TH" sz="1000" b="0" i="0" u="none" strike="noStrike" baseline="0">
                    <a:solidFill>
                      <a:schemeClr val="tx1">
                        <a:lumMod val="95000"/>
                        <a:lumOff val="5000"/>
                      </a:schemeClr>
                    </a:solidFill>
                    <a:latin typeface="Times New Roman"/>
                  </a:endParaRPr>
                </a:p>
              </xdr:txBody>
            </xdr:sp>
          </xdr:grpSp>
          <xdr:grpSp>
            <xdr:nvGrpSpPr>
              <xdr:cNvPr id="896" name="Group 895"/>
              <xdr:cNvGrpSpPr/>
            </xdr:nvGrpSpPr>
            <xdr:grpSpPr>
              <a:xfrm>
                <a:off x="7333854" y="48463319"/>
                <a:ext cx="327164" cy="230138"/>
                <a:chOff x="4243062" y="48479884"/>
                <a:chExt cx="327164" cy="230138"/>
              </a:xfrm>
            </xdr:grpSpPr>
            <xdr:sp macro="" textlink="$G$12">
              <xdr:nvSpPr>
                <xdr:cNvPr id="897" name="Text Box 1095"/>
                <xdr:cNvSpPr txBox="1">
                  <a:spLocks noChangeArrowheads="1" noTextEdit="1"/>
                </xdr:cNvSpPr>
              </xdr:nvSpPr>
              <xdr:spPr bwMode="auto">
                <a:xfrm flipH="1">
                  <a:off x="4243062" y="48479884"/>
                  <a:ext cx="164469" cy="230138"/>
                </a:xfrm>
                <a:prstGeom prst="rect">
                  <a:avLst/>
                </a:prstGeom>
                <a:noFill/>
                <a:ln>
                  <a:noFill/>
                </a:ln>
                <a:extLst/>
              </xdr:spPr>
              <xdr:txBody>
                <a:bodyPr vertOverflow="clip" wrap="square" lIns="27432" tIns="22860" rIns="0" bIns="0" anchor="t" upright="1"/>
                <a:lstStyle/>
                <a:p>
                  <a:pPr algn="l" rtl="0">
                    <a:defRPr sz="1000"/>
                  </a:pPr>
                  <a:fld id="{BB63771D-5A5A-4054-86D9-018B76BFD391}" type="TxLink">
                    <a:rPr lang="th-TH" sz="1000" b="0" i="0" u="none" strike="noStrike" baseline="0">
                      <a:solidFill>
                        <a:schemeClr val="tx1">
                          <a:lumMod val="95000"/>
                          <a:lumOff val="5000"/>
                        </a:schemeClr>
                      </a:solidFill>
                      <a:latin typeface="Times New Roman"/>
                    </a:rPr>
                    <a:pPr algn="l" rtl="0">
                      <a:defRPr sz="1000"/>
                    </a:pPr>
                    <a:t>5.50</a:t>
                  </a:fld>
                  <a:endParaRPr lang="th-TH" sz="1000" b="0" i="0" u="none" strike="noStrike" baseline="0">
                    <a:solidFill>
                      <a:schemeClr val="tx1">
                        <a:lumMod val="95000"/>
                        <a:lumOff val="5000"/>
                      </a:schemeClr>
                    </a:solidFill>
                    <a:latin typeface="Times New Roman"/>
                  </a:endParaRPr>
                </a:p>
              </xdr:txBody>
            </xdr:sp>
            <xdr:sp macro="" textlink="$D$11">
              <xdr:nvSpPr>
                <xdr:cNvPr id="898" name="Text Box 1095"/>
                <xdr:cNvSpPr txBox="1">
                  <a:spLocks noChangeArrowheads="1" noTextEdit="1"/>
                </xdr:cNvSpPr>
              </xdr:nvSpPr>
              <xdr:spPr bwMode="auto">
                <a:xfrm flipH="1">
                  <a:off x="4406940" y="48482251"/>
                  <a:ext cx="163286" cy="202924"/>
                </a:xfrm>
                <a:prstGeom prst="rect">
                  <a:avLst/>
                </a:prstGeom>
                <a:noFill/>
                <a:ln>
                  <a:noFill/>
                </a:ln>
                <a:extLst/>
              </xdr:spPr>
              <xdr:txBody>
                <a:bodyPr vertOverflow="clip" wrap="square" lIns="27432" tIns="22860" rIns="0" bIns="0" anchor="t" upright="1"/>
                <a:lstStyle/>
                <a:p>
                  <a:pPr algn="l" rtl="0">
                    <a:defRPr sz="1000"/>
                  </a:pPr>
                  <a:fld id="{6F6DB1B0-A9EB-4E61-B155-EB77A3316D9E}" type="TxLink">
                    <a:rPr lang="th-TH" sz="1000" b="0" i="0" u="none" strike="noStrike" baseline="0">
                      <a:solidFill>
                        <a:schemeClr val="tx1">
                          <a:lumMod val="95000"/>
                          <a:lumOff val="5000"/>
                        </a:schemeClr>
                      </a:solidFill>
                      <a:latin typeface="Times New Roman"/>
                    </a:rPr>
                    <a:pPr algn="l" rtl="0">
                      <a:defRPr sz="1000"/>
                    </a:pPr>
                    <a:t>ม.</a:t>
                  </a:fld>
                  <a:endParaRPr lang="th-TH" sz="1000" b="0" i="0" u="none" strike="noStrike" baseline="0">
                    <a:solidFill>
                      <a:schemeClr val="tx1">
                        <a:lumMod val="95000"/>
                        <a:lumOff val="5000"/>
                      </a:schemeClr>
                    </a:solidFill>
                    <a:latin typeface="Times New Roman"/>
                  </a:endParaRPr>
                </a:p>
              </xdr:txBody>
            </xdr:sp>
          </xdr:grpSp>
        </xdr:grpSp>
        <xdr:sp macro="" textlink="$C$18">
          <xdr:nvSpPr>
            <xdr:cNvPr id="1026" name="Text Box 1095"/>
            <xdr:cNvSpPr txBox="1">
              <a:spLocks noChangeArrowheads="1" noTextEdit="1"/>
            </xdr:cNvSpPr>
          </xdr:nvSpPr>
          <xdr:spPr bwMode="auto">
            <a:xfrm flipH="1">
              <a:off x="9009529" y="55256206"/>
              <a:ext cx="319227" cy="307495"/>
            </a:xfrm>
            <a:prstGeom prst="rect">
              <a:avLst/>
            </a:prstGeom>
            <a:noFill/>
            <a:ln>
              <a:noFill/>
            </a:ln>
            <a:extLst/>
          </xdr:spPr>
          <xdr:txBody>
            <a:bodyPr vertOverflow="clip" wrap="square" lIns="27432" tIns="22860" rIns="0" bIns="0" anchor="t" upright="1"/>
            <a:lstStyle/>
            <a:p>
              <a:pPr algn="l" rtl="0">
                <a:defRPr sz="1000"/>
              </a:pPr>
              <a:fld id="{67C8C7A9-EC94-494A-A699-D2799C6EE522}" type="TxLink">
                <a:rPr lang="th-TH" sz="1000" b="0" i="0" u="none" strike="noStrike" baseline="0">
                  <a:solidFill>
                    <a:schemeClr val="tx1">
                      <a:lumMod val="95000"/>
                      <a:lumOff val="5000"/>
                    </a:schemeClr>
                  </a:solidFill>
                  <a:latin typeface="Times New Roman"/>
                </a:rPr>
                <a:pPr algn="l" rtl="0">
                  <a:defRPr sz="1000"/>
                </a:pPr>
                <a:t>0.250</a:t>
              </a:fld>
              <a:endParaRPr lang="th-TH" sz="1000" b="0" i="0" u="none" strike="noStrike" baseline="0">
                <a:solidFill>
                  <a:schemeClr val="tx1">
                    <a:lumMod val="95000"/>
                    <a:lumOff val="5000"/>
                  </a:schemeClr>
                </a:solidFill>
                <a:latin typeface="Times New Roman"/>
              </a:endParaRPr>
            </a:p>
          </xdr:txBody>
        </xdr:sp>
        <xdr:cxnSp macro="">
          <xdr:nvCxnSpPr>
            <xdr:cNvPr id="1030" name="Straight Arrow Connector 1029"/>
            <xdr:cNvCxnSpPr/>
          </xdr:nvCxnSpPr>
          <xdr:spPr>
            <a:xfrm>
              <a:off x="8931088" y="55088117"/>
              <a:ext cx="0" cy="616324"/>
            </a:xfrm>
            <a:prstGeom prst="straightConnector1">
              <a:avLst/>
            </a:prstGeom>
            <a:ln>
              <a:headEnd type="arrow"/>
              <a:tailEnd type="arrow"/>
            </a:ln>
          </xdr:spPr>
          <xdr:style>
            <a:lnRef idx="1">
              <a:schemeClr val="dk1"/>
            </a:lnRef>
            <a:fillRef idx="0">
              <a:schemeClr val="dk1"/>
            </a:fillRef>
            <a:effectRef idx="0">
              <a:schemeClr val="dk1"/>
            </a:effectRef>
            <a:fontRef idx="minor">
              <a:schemeClr val="tx1"/>
            </a:fontRef>
          </xdr:style>
        </xdr:cxnSp>
      </xdr:grpSp>
      <xdr:grpSp>
        <xdr:nvGrpSpPr>
          <xdr:cNvPr id="1414" name="Group 1413"/>
          <xdr:cNvGrpSpPr/>
        </xdr:nvGrpSpPr>
        <xdr:grpSpPr>
          <a:xfrm>
            <a:off x="2224369" y="55326643"/>
            <a:ext cx="693228" cy="319949"/>
            <a:chOff x="10287000" y="54795964"/>
            <a:chExt cx="687625" cy="327953"/>
          </a:xfrm>
        </xdr:grpSpPr>
        <xdr:sp macro="" textlink="$I$144">
          <xdr:nvSpPr>
            <xdr:cNvPr id="1411" name="Text Box 1095"/>
            <xdr:cNvSpPr txBox="1">
              <a:spLocks noChangeArrowheads="1" noTextEdit="1"/>
            </xdr:cNvSpPr>
          </xdr:nvSpPr>
          <xdr:spPr bwMode="auto">
            <a:xfrm flipH="1">
              <a:off x="10287000" y="54810514"/>
              <a:ext cx="228010" cy="283534"/>
            </a:xfrm>
            <a:prstGeom prst="rect">
              <a:avLst/>
            </a:prstGeom>
            <a:noFill/>
            <a:ln>
              <a:noFill/>
            </a:ln>
            <a:extLst/>
          </xdr:spPr>
          <xdr:txBody>
            <a:bodyPr vertOverflow="clip" wrap="square" lIns="27432" tIns="22860" rIns="0" bIns="0" anchor="t" upright="1"/>
            <a:lstStyle/>
            <a:p>
              <a:pPr algn="l" rtl="0">
                <a:defRPr sz="1000"/>
              </a:pPr>
              <a:fld id="{31A5937F-C886-4E24-AC6C-2B8BED658D2C}" type="TxLink">
                <a:rPr lang="th-TH" sz="1000" b="1" i="0" u="none" strike="noStrike" baseline="0">
                  <a:solidFill>
                    <a:srgbClr val="0070C0"/>
                  </a:solidFill>
                  <a:latin typeface="Times New Roman"/>
                </a:rPr>
                <a:pPr algn="l" rtl="0">
                  <a:defRPr sz="1000"/>
                </a:pPr>
                <a:t>6</a:t>
              </a:fld>
              <a:endParaRPr lang="th-TH" sz="1000" b="1" i="0" u="none" strike="noStrike" baseline="0">
                <a:solidFill>
                  <a:srgbClr val="0070C0"/>
                </a:solidFill>
                <a:latin typeface="Times New Roman"/>
              </a:endParaRPr>
            </a:p>
          </xdr:txBody>
        </xdr:sp>
        <xdr:sp macro="" textlink="$E$6">
          <xdr:nvSpPr>
            <xdr:cNvPr id="1412" name="Text Box 1095"/>
            <xdr:cNvSpPr txBox="1">
              <a:spLocks noChangeArrowheads="1" noTextEdit="1"/>
            </xdr:cNvSpPr>
          </xdr:nvSpPr>
          <xdr:spPr bwMode="auto">
            <a:xfrm flipH="1">
              <a:off x="10452609" y="54802199"/>
              <a:ext cx="270291" cy="321718"/>
            </a:xfrm>
            <a:prstGeom prst="rect">
              <a:avLst/>
            </a:prstGeom>
            <a:noFill/>
            <a:ln>
              <a:noFill/>
            </a:ln>
            <a:extLst/>
          </xdr:spPr>
          <xdr:txBody>
            <a:bodyPr vertOverflow="clip" wrap="square" lIns="27432" tIns="22860" rIns="0" bIns="0" anchor="t" upright="1"/>
            <a:lstStyle/>
            <a:p>
              <a:pPr algn="l" rtl="0">
                <a:defRPr sz="1000"/>
              </a:pPr>
              <a:fld id="{51AD2732-3627-4634-B19D-3903E7E2A057}" type="TxLink">
                <a:rPr lang="th-TH" sz="1000" b="1" i="0" u="none" strike="noStrike" baseline="0">
                  <a:solidFill>
                    <a:srgbClr val="0070C0"/>
                  </a:solidFill>
                  <a:latin typeface="Times New Roman"/>
                </a:rPr>
                <a:pPr algn="l" rtl="0">
                  <a:defRPr sz="1000"/>
                </a:pPr>
                <a:t>DB</a:t>
              </a:fld>
              <a:endParaRPr lang="th-TH" sz="1000" b="1" i="0" u="none" strike="noStrike" baseline="0">
                <a:solidFill>
                  <a:srgbClr val="0070C0"/>
                </a:solidFill>
                <a:latin typeface="Times New Roman"/>
              </a:endParaRPr>
            </a:p>
          </xdr:txBody>
        </xdr:sp>
        <xdr:sp macro="" textlink="$I$141">
          <xdr:nvSpPr>
            <xdr:cNvPr id="1413" name="Text Box 1095"/>
            <xdr:cNvSpPr txBox="1">
              <a:spLocks noChangeArrowheads="1" noTextEdit="1"/>
            </xdr:cNvSpPr>
          </xdr:nvSpPr>
          <xdr:spPr bwMode="auto">
            <a:xfrm flipH="1">
              <a:off x="10704334" y="54795964"/>
              <a:ext cx="270291" cy="321718"/>
            </a:xfrm>
            <a:prstGeom prst="rect">
              <a:avLst/>
            </a:prstGeom>
            <a:noFill/>
            <a:ln>
              <a:noFill/>
            </a:ln>
            <a:extLst/>
          </xdr:spPr>
          <xdr:txBody>
            <a:bodyPr vertOverflow="clip" wrap="square" lIns="27432" tIns="22860" rIns="0" bIns="0" anchor="t" upright="1"/>
            <a:lstStyle/>
            <a:p>
              <a:pPr algn="l" rtl="0">
                <a:defRPr sz="1000"/>
              </a:pPr>
              <a:fld id="{0D00D17D-A0BC-40D5-B938-F5E0A02C768E}" type="TxLink">
                <a:rPr lang="th-TH" sz="1000" b="1" i="0" u="none" strike="noStrike" baseline="0">
                  <a:solidFill>
                    <a:srgbClr val="0070C0"/>
                  </a:solidFill>
                  <a:latin typeface="Times New Roman"/>
                </a:rPr>
                <a:pPr algn="l" rtl="0">
                  <a:defRPr sz="1000"/>
                </a:pPr>
                <a:t>12</a:t>
              </a:fld>
              <a:endParaRPr lang="th-TH" sz="1000" b="1" i="0" u="none" strike="noStrike" baseline="0">
                <a:solidFill>
                  <a:srgbClr val="0070C0"/>
                </a:solidFill>
                <a:latin typeface="Times New Roman"/>
              </a:endParaRPr>
            </a:p>
          </xdr:txBody>
        </xdr:sp>
      </xdr:grpSp>
      <xdr:grpSp>
        <xdr:nvGrpSpPr>
          <xdr:cNvPr id="1418" name="Group 1417"/>
          <xdr:cNvGrpSpPr/>
        </xdr:nvGrpSpPr>
        <xdr:grpSpPr>
          <a:xfrm>
            <a:off x="5291578" y="55353857"/>
            <a:ext cx="712588" cy="228252"/>
            <a:chOff x="9320893" y="56292750"/>
            <a:chExt cx="712588" cy="236256"/>
          </a:xfrm>
        </xdr:grpSpPr>
        <xdr:sp macro="" textlink="$P$167">
          <xdr:nvSpPr>
            <xdr:cNvPr id="1415" name="Text Box 1095"/>
            <xdr:cNvSpPr txBox="1">
              <a:spLocks noChangeArrowheads="1" noTextEdit="1"/>
            </xdr:cNvSpPr>
          </xdr:nvSpPr>
          <xdr:spPr bwMode="auto">
            <a:xfrm flipH="1">
              <a:off x="9320893" y="56307300"/>
              <a:ext cx="228215" cy="217890"/>
            </a:xfrm>
            <a:prstGeom prst="rect">
              <a:avLst/>
            </a:prstGeom>
            <a:noFill/>
            <a:ln>
              <a:noFill/>
            </a:ln>
            <a:extLst/>
          </xdr:spPr>
          <xdr:txBody>
            <a:bodyPr vertOverflow="clip" wrap="square" lIns="27432" tIns="22860" rIns="0" bIns="0" anchor="t" upright="1"/>
            <a:lstStyle/>
            <a:p>
              <a:pPr algn="l" rtl="0">
                <a:defRPr sz="1000"/>
              </a:pPr>
              <a:fld id="{C29C5684-3BBF-4BFF-AD62-B6ABF307E6D8}" type="TxLink">
                <a:rPr lang="th-TH" sz="1000" b="1" i="0" u="none" strike="noStrike" baseline="0">
                  <a:solidFill>
                    <a:srgbClr val="0070C0"/>
                  </a:solidFill>
                  <a:latin typeface="Times New Roman"/>
                </a:rPr>
                <a:pPr algn="l" rtl="0">
                  <a:defRPr sz="1000"/>
                </a:pPr>
                <a:t>6</a:t>
              </a:fld>
              <a:endParaRPr lang="th-TH" sz="1000" b="1" i="0" u="none" strike="noStrike" baseline="0">
                <a:solidFill>
                  <a:srgbClr val="0070C0"/>
                </a:solidFill>
                <a:latin typeface="Times New Roman"/>
              </a:endParaRPr>
            </a:p>
          </xdr:txBody>
        </xdr:sp>
        <xdr:sp macro="" textlink="$E$6">
          <xdr:nvSpPr>
            <xdr:cNvPr id="1416" name="Text Box 1095"/>
            <xdr:cNvSpPr txBox="1">
              <a:spLocks noChangeArrowheads="1" noTextEdit="1"/>
            </xdr:cNvSpPr>
          </xdr:nvSpPr>
          <xdr:spPr bwMode="auto">
            <a:xfrm flipH="1">
              <a:off x="9490427" y="56298984"/>
              <a:ext cx="291330" cy="230022"/>
            </a:xfrm>
            <a:prstGeom prst="rect">
              <a:avLst/>
            </a:prstGeom>
            <a:noFill/>
            <a:ln>
              <a:noFill/>
            </a:ln>
            <a:extLst/>
          </xdr:spPr>
          <xdr:txBody>
            <a:bodyPr vertOverflow="clip" wrap="square" lIns="27432" tIns="22860" rIns="0" bIns="0" anchor="t" upright="1"/>
            <a:lstStyle/>
            <a:p>
              <a:pPr algn="l" rtl="0">
                <a:defRPr sz="1000"/>
              </a:pPr>
              <a:fld id="{51AD2732-3627-4634-B19D-3903E7E2A057}" type="TxLink">
                <a:rPr lang="th-TH" sz="1000" b="1" i="0" u="none" strike="noStrike" baseline="0">
                  <a:solidFill>
                    <a:srgbClr val="0070C0"/>
                  </a:solidFill>
                  <a:latin typeface="Times New Roman"/>
                </a:rPr>
                <a:pPr algn="l" rtl="0">
                  <a:defRPr sz="1000"/>
                </a:pPr>
                <a:t>DB</a:t>
              </a:fld>
              <a:endParaRPr lang="th-TH" sz="1000" b="1" i="0" u="none" strike="noStrike" baseline="0">
                <a:solidFill>
                  <a:srgbClr val="0070C0"/>
                </a:solidFill>
                <a:latin typeface="Times New Roman"/>
              </a:endParaRPr>
            </a:p>
          </xdr:txBody>
        </xdr:sp>
        <xdr:sp macro="" textlink="$Q$167">
          <xdr:nvSpPr>
            <xdr:cNvPr id="1417" name="Text Box 1095"/>
            <xdr:cNvSpPr txBox="1">
              <a:spLocks noChangeArrowheads="1" noTextEdit="1"/>
            </xdr:cNvSpPr>
          </xdr:nvSpPr>
          <xdr:spPr bwMode="auto">
            <a:xfrm flipH="1">
              <a:off x="9742151" y="56292750"/>
              <a:ext cx="291330" cy="230022"/>
            </a:xfrm>
            <a:prstGeom prst="rect">
              <a:avLst/>
            </a:prstGeom>
            <a:noFill/>
            <a:ln>
              <a:noFill/>
            </a:ln>
            <a:extLst/>
          </xdr:spPr>
          <xdr:txBody>
            <a:bodyPr vertOverflow="clip" wrap="square" lIns="27432" tIns="22860" rIns="0" bIns="0" anchor="t" upright="1"/>
            <a:lstStyle/>
            <a:p>
              <a:pPr algn="l" rtl="0">
                <a:defRPr sz="1000"/>
              </a:pPr>
              <a:fld id="{6D4ACB3C-627A-4F32-9BB2-3DDB72922DF4}" type="TxLink">
                <a:rPr lang="th-TH" sz="1000" b="1" i="0" u="none" strike="noStrike" baseline="0">
                  <a:solidFill>
                    <a:srgbClr val="0070C0"/>
                  </a:solidFill>
                  <a:latin typeface="Times New Roman"/>
                </a:rPr>
                <a:pPr algn="l" rtl="0">
                  <a:defRPr sz="1000"/>
                </a:pPr>
                <a:t>12</a:t>
              </a:fld>
              <a:endParaRPr lang="th-TH" sz="1000" b="1" i="0" u="none" strike="noStrike" baseline="0">
                <a:solidFill>
                  <a:srgbClr val="0070C0"/>
                </a:solidFill>
                <a:latin typeface="Times New Roman"/>
              </a:endParaRPr>
            </a:p>
          </xdr:txBody>
        </xdr:sp>
      </xdr:grpSp>
      <xdr:grpSp>
        <xdr:nvGrpSpPr>
          <xdr:cNvPr id="1423" name="Group 1422"/>
          <xdr:cNvGrpSpPr/>
        </xdr:nvGrpSpPr>
        <xdr:grpSpPr>
          <a:xfrm>
            <a:off x="2252943" y="55557343"/>
            <a:ext cx="981433" cy="321240"/>
            <a:chOff x="9305925" y="55656515"/>
            <a:chExt cx="975830" cy="325162"/>
          </a:xfrm>
        </xdr:grpSpPr>
        <xdr:sp macro="" textlink="$Y$160">
          <xdr:nvSpPr>
            <xdr:cNvPr id="1419" name="Text Box 1095"/>
            <xdr:cNvSpPr txBox="1">
              <a:spLocks noChangeArrowheads="1" noTextEdit="1"/>
            </xdr:cNvSpPr>
          </xdr:nvSpPr>
          <xdr:spPr bwMode="auto">
            <a:xfrm flipH="1">
              <a:off x="9749444" y="55670315"/>
              <a:ext cx="331028" cy="242611"/>
            </a:xfrm>
            <a:prstGeom prst="rect">
              <a:avLst/>
            </a:prstGeom>
            <a:noFill/>
            <a:ln>
              <a:noFill/>
            </a:ln>
            <a:extLst/>
          </xdr:spPr>
          <xdr:txBody>
            <a:bodyPr vertOverflow="clip" wrap="square" lIns="27432" tIns="22860" rIns="0" bIns="0" anchor="t" upright="1"/>
            <a:lstStyle/>
            <a:p>
              <a:pPr algn="l" rtl="0">
                <a:defRPr sz="1000"/>
              </a:pPr>
              <a:fld id="{5BD2B25A-003D-4A13-849F-B569E91E580B}" type="TxLink">
                <a:rPr lang="th-TH" sz="1000" b="1" i="0" u="none" strike="noStrike" baseline="0">
                  <a:solidFill>
                    <a:srgbClr val="FF00FF"/>
                  </a:solidFill>
                  <a:latin typeface="Times New Roman"/>
                </a:rPr>
                <a:pPr algn="l" rtl="0">
                  <a:defRPr sz="1000"/>
                </a:pPr>
                <a:t>@</a:t>
              </a:fld>
              <a:endParaRPr lang="th-TH" sz="1000" b="1" i="0" u="none" strike="noStrike" baseline="0">
                <a:solidFill>
                  <a:srgbClr val="FF00FF"/>
                </a:solidFill>
                <a:latin typeface="Times New Roman"/>
              </a:endParaRPr>
            </a:p>
          </xdr:txBody>
        </xdr:sp>
        <xdr:sp macro="" textlink="$Q$165">
          <xdr:nvSpPr>
            <xdr:cNvPr id="1420" name="Text Box 1095"/>
            <xdr:cNvSpPr txBox="1">
              <a:spLocks noChangeArrowheads="1" noTextEdit="1"/>
            </xdr:cNvSpPr>
          </xdr:nvSpPr>
          <xdr:spPr bwMode="auto">
            <a:xfrm flipH="1">
              <a:off x="9572921" y="55656515"/>
              <a:ext cx="288008" cy="242611"/>
            </a:xfrm>
            <a:prstGeom prst="rect">
              <a:avLst/>
            </a:prstGeom>
            <a:noFill/>
            <a:ln>
              <a:noFill/>
            </a:ln>
            <a:extLst/>
          </xdr:spPr>
          <xdr:txBody>
            <a:bodyPr vertOverflow="clip" wrap="square" lIns="27432" tIns="22860" rIns="0" bIns="0" anchor="t" upright="1"/>
            <a:lstStyle/>
            <a:p>
              <a:pPr algn="l" rtl="0">
                <a:defRPr sz="1000"/>
              </a:pPr>
              <a:fld id="{F566776D-7549-4E04-9DCE-F2886D1BB9BF}" type="TxLink">
                <a:rPr lang="th-TH" sz="1000" b="1" i="0" u="none" strike="noStrike" baseline="0">
                  <a:solidFill>
                    <a:srgbClr val="FF00FF"/>
                  </a:solidFill>
                  <a:latin typeface="Times New Roman"/>
                </a:rPr>
                <a:pPr algn="l" rtl="0">
                  <a:defRPr sz="1000"/>
                </a:pPr>
                <a:t>12</a:t>
              </a:fld>
              <a:endParaRPr lang="th-TH" sz="1000" b="1" i="0" u="none" strike="noStrike" baseline="0">
                <a:solidFill>
                  <a:srgbClr val="FF00FF"/>
                </a:solidFill>
                <a:latin typeface="Times New Roman"/>
              </a:endParaRPr>
            </a:p>
          </xdr:txBody>
        </xdr:sp>
        <xdr:sp macro="" textlink="$E$6">
          <xdr:nvSpPr>
            <xdr:cNvPr id="1421" name="Text Box 1095"/>
            <xdr:cNvSpPr txBox="1">
              <a:spLocks noChangeArrowheads="1" noTextEdit="1"/>
            </xdr:cNvSpPr>
          </xdr:nvSpPr>
          <xdr:spPr bwMode="auto">
            <a:xfrm flipH="1">
              <a:off x="9305925" y="55664100"/>
              <a:ext cx="271275" cy="317577"/>
            </a:xfrm>
            <a:prstGeom prst="rect">
              <a:avLst/>
            </a:prstGeom>
            <a:noFill/>
            <a:ln>
              <a:noFill/>
            </a:ln>
            <a:extLst/>
          </xdr:spPr>
          <xdr:txBody>
            <a:bodyPr vertOverflow="clip" wrap="square" lIns="27432" tIns="22860" rIns="0" bIns="0" anchor="t" upright="1"/>
            <a:lstStyle/>
            <a:p>
              <a:pPr algn="l" rtl="0">
                <a:defRPr sz="1000"/>
              </a:pPr>
              <a:fld id="{51AD2732-3627-4634-B19D-3903E7E2A057}" type="TxLink">
                <a:rPr lang="th-TH" sz="1000" b="1" i="0" u="none" strike="noStrike" baseline="0">
                  <a:solidFill>
                    <a:srgbClr val="FF00FF"/>
                  </a:solidFill>
                  <a:latin typeface="Times New Roman"/>
                </a:rPr>
                <a:pPr algn="l" rtl="0">
                  <a:defRPr sz="1000"/>
                </a:pPr>
                <a:t>DB</a:t>
              </a:fld>
              <a:endParaRPr lang="th-TH" sz="1000" b="1" i="0" u="none" strike="noStrike" baseline="0">
                <a:solidFill>
                  <a:srgbClr val="FF00FF"/>
                </a:solidFill>
                <a:latin typeface="Times New Roman"/>
              </a:endParaRPr>
            </a:p>
          </xdr:txBody>
        </xdr:sp>
        <xdr:sp macro="" textlink="$R$168">
          <xdr:nvSpPr>
            <xdr:cNvPr id="1422" name="Text Box 1095"/>
            <xdr:cNvSpPr txBox="1">
              <a:spLocks noChangeArrowheads="1" noTextEdit="1"/>
            </xdr:cNvSpPr>
          </xdr:nvSpPr>
          <xdr:spPr bwMode="auto">
            <a:xfrm flipH="1">
              <a:off x="9952385" y="55664100"/>
              <a:ext cx="329370" cy="242611"/>
            </a:xfrm>
            <a:prstGeom prst="rect">
              <a:avLst/>
            </a:prstGeom>
            <a:noFill/>
            <a:ln>
              <a:noFill/>
            </a:ln>
            <a:extLst/>
          </xdr:spPr>
          <xdr:txBody>
            <a:bodyPr vertOverflow="clip" wrap="square" lIns="27432" tIns="22860" rIns="0" bIns="0" anchor="t" upright="1"/>
            <a:lstStyle/>
            <a:p>
              <a:pPr algn="l" rtl="0">
                <a:defRPr sz="1000"/>
              </a:pPr>
              <a:fld id="{0172DE50-1B70-41C1-B916-FC5EF45AB729}" type="TxLink">
                <a:rPr lang="th-TH" sz="1000" b="1" i="0" u="none" strike="noStrike" baseline="0">
                  <a:solidFill>
                    <a:srgbClr val="FF00FF"/>
                  </a:solidFill>
                  <a:latin typeface="Times New Roman"/>
                </a:rPr>
                <a:pPr algn="l" rtl="0">
                  <a:defRPr sz="1000"/>
                </a:pPr>
                <a:t>0.250</a:t>
              </a:fld>
              <a:endParaRPr lang="th-TH" sz="1000" b="1" i="0" u="none" strike="noStrike" baseline="0">
                <a:solidFill>
                  <a:srgbClr val="FF00FF"/>
                </a:solidFill>
                <a:latin typeface="Times New Roman"/>
              </a:endParaRPr>
            </a:p>
          </xdr:txBody>
        </xdr:sp>
      </xdr:grpSp>
      <xdr:grpSp>
        <xdr:nvGrpSpPr>
          <xdr:cNvPr id="1427" name="Group 1426"/>
          <xdr:cNvGrpSpPr/>
        </xdr:nvGrpSpPr>
        <xdr:grpSpPr>
          <a:xfrm>
            <a:off x="2610971" y="57418941"/>
            <a:ext cx="723124" cy="313801"/>
            <a:chOff x="10287000" y="55827706"/>
            <a:chExt cx="723124" cy="313801"/>
          </a:xfrm>
        </xdr:grpSpPr>
        <xdr:sp macro="" textlink="$M$144">
          <xdr:nvSpPr>
            <xdr:cNvPr id="1424" name="Text Box 1095"/>
            <xdr:cNvSpPr txBox="1">
              <a:spLocks noChangeArrowheads="1" noTextEdit="1"/>
            </xdr:cNvSpPr>
          </xdr:nvSpPr>
          <xdr:spPr bwMode="auto">
            <a:xfrm flipH="1">
              <a:off x="10287000" y="55828285"/>
              <a:ext cx="180070" cy="312835"/>
            </a:xfrm>
            <a:prstGeom prst="rect">
              <a:avLst/>
            </a:prstGeom>
            <a:noFill/>
            <a:ln>
              <a:noFill/>
            </a:ln>
            <a:extLst/>
          </xdr:spPr>
          <xdr:txBody>
            <a:bodyPr vertOverflow="clip" wrap="square" lIns="27432" tIns="22860" rIns="0" bIns="0" anchor="t" upright="1"/>
            <a:lstStyle/>
            <a:p>
              <a:pPr algn="l" rtl="0">
                <a:defRPr sz="1000"/>
              </a:pPr>
              <a:fld id="{2FF003ED-B363-4E1F-B173-6FD1A2644ACD}" type="TxLink">
                <a:rPr lang="th-TH" sz="1000" b="1" i="0" u="none" strike="noStrike" baseline="0">
                  <a:solidFill>
                    <a:srgbClr val="FFC000"/>
                  </a:solidFill>
                  <a:latin typeface="Times New Roman"/>
                </a:rPr>
                <a:pPr algn="l" rtl="0">
                  <a:defRPr sz="1000"/>
                </a:pPr>
                <a:t>6</a:t>
              </a:fld>
              <a:endParaRPr lang="th-TH" sz="1000" b="1" i="0" u="none" strike="noStrike" baseline="0">
                <a:solidFill>
                  <a:srgbClr val="FFC000"/>
                </a:solidFill>
                <a:latin typeface="Times New Roman"/>
              </a:endParaRPr>
            </a:p>
          </xdr:txBody>
        </xdr:sp>
        <xdr:sp macro="" textlink="$M$141">
          <xdr:nvSpPr>
            <xdr:cNvPr id="1425" name="Text Box 1095"/>
            <xdr:cNvSpPr txBox="1">
              <a:spLocks noChangeArrowheads="1" noTextEdit="1"/>
            </xdr:cNvSpPr>
          </xdr:nvSpPr>
          <xdr:spPr bwMode="auto">
            <a:xfrm flipH="1">
              <a:off x="10740610" y="55827706"/>
              <a:ext cx="269514" cy="313222"/>
            </a:xfrm>
            <a:prstGeom prst="rect">
              <a:avLst/>
            </a:prstGeom>
            <a:noFill/>
            <a:ln>
              <a:noFill/>
            </a:ln>
            <a:extLst/>
          </xdr:spPr>
          <xdr:txBody>
            <a:bodyPr vertOverflow="clip" wrap="square" lIns="27432" tIns="22860" rIns="0" bIns="0" anchor="t" upright="1"/>
            <a:lstStyle/>
            <a:p>
              <a:pPr algn="l" rtl="0">
                <a:defRPr sz="1000"/>
              </a:pPr>
              <a:fld id="{06AB700A-624E-44A6-8107-4CB44B02A368}" type="TxLink">
                <a:rPr lang="th-TH" sz="1000" b="1" i="0" u="none" strike="noStrike" baseline="0">
                  <a:solidFill>
                    <a:srgbClr val="FFC000"/>
                  </a:solidFill>
                  <a:latin typeface="Times New Roman"/>
                </a:rPr>
                <a:pPr algn="l" rtl="0">
                  <a:defRPr sz="1000"/>
                </a:pPr>
                <a:t>12</a:t>
              </a:fld>
              <a:endParaRPr lang="th-TH" sz="1000" b="1" i="0" u="none" strike="noStrike" baseline="0">
                <a:solidFill>
                  <a:srgbClr val="FFC000"/>
                </a:solidFill>
                <a:latin typeface="Times New Roman"/>
              </a:endParaRPr>
            </a:p>
          </xdr:txBody>
        </xdr:sp>
        <xdr:sp macro="" textlink="$E$6">
          <xdr:nvSpPr>
            <xdr:cNvPr id="1426" name="Text Box 1095"/>
            <xdr:cNvSpPr txBox="1">
              <a:spLocks noChangeArrowheads="1" noTextEdit="1"/>
            </xdr:cNvSpPr>
          </xdr:nvSpPr>
          <xdr:spPr bwMode="auto">
            <a:xfrm flipH="1">
              <a:off x="10452321" y="55828285"/>
              <a:ext cx="270031" cy="313222"/>
            </a:xfrm>
            <a:prstGeom prst="rect">
              <a:avLst/>
            </a:prstGeom>
            <a:noFill/>
            <a:ln>
              <a:noFill/>
            </a:ln>
            <a:extLst/>
          </xdr:spPr>
          <xdr:txBody>
            <a:bodyPr vertOverflow="clip" wrap="square" lIns="27432" tIns="22860" rIns="0" bIns="0" anchor="t" upright="1"/>
            <a:lstStyle/>
            <a:p>
              <a:pPr algn="l" rtl="0">
                <a:defRPr sz="1000"/>
              </a:pPr>
              <a:fld id="{51AD2732-3627-4634-B19D-3903E7E2A057}" type="TxLink">
                <a:rPr lang="th-TH" sz="1000" b="1" i="0" u="none" strike="noStrike" baseline="0">
                  <a:solidFill>
                    <a:srgbClr val="FFC000"/>
                  </a:solidFill>
                  <a:latin typeface="Times New Roman"/>
                </a:rPr>
                <a:pPr algn="l" rtl="0">
                  <a:defRPr sz="1000"/>
                </a:pPr>
                <a:t>DB</a:t>
              </a:fld>
              <a:endParaRPr lang="th-TH" sz="1000" b="1" i="0" u="none" strike="noStrike" baseline="0">
                <a:solidFill>
                  <a:srgbClr val="FFC000"/>
                </a:solidFill>
                <a:latin typeface="Times New Roman"/>
              </a:endParaRPr>
            </a:p>
          </xdr:txBody>
        </xdr:sp>
      </xdr:grpSp>
      <xdr:grpSp>
        <xdr:nvGrpSpPr>
          <xdr:cNvPr id="1428" name="Group 1427"/>
          <xdr:cNvGrpSpPr/>
        </xdr:nvGrpSpPr>
        <xdr:grpSpPr>
          <a:xfrm>
            <a:off x="5867400" y="57336017"/>
            <a:ext cx="723124" cy="313801"/>
            <a:chOff x="10287000" y="55827706"/>
            <a:chExt cx="723124" cy="313801"/>
          </a:xfrm>
        </xdr:grpSpPr>
        <xdr:sp macro="" textlink="$M$144">
          <xdr:nvSpPr>
            <xdr:cNvPr id="1429" name="Text Box 1095"/>
            <xdr:cNvSpPr txBox="1">
              <a:spLocks noChangeArrowheads="1" noTextEdit="1"/>
            </xdr:cNvSpPr>
          </xdr:nvSpPr>
          <xdr:spPr bwMode="auto">
            <a:xfrm flipH="1">
              <a:off x="10287000" y="55828285"/>
              <a:ext cx="180070" cy="312835"/>
            </a:xfrm>
            <a:prstGeom prst="rect">
              <a:avLst/>
            </a:prstGeom>
            <a:noFill/>
            <a:ln>
              <a:noFill/>
            </a:ln>
            <a:extLst/>
          </xdr:spPr>
          <xdr:txBody>
            <a:bodyPr vertOverflow="clip" wrap="square" lIns="27432" tIns="22860" rIns="0" bIns="0" anchor="t" upright="1"/>
            <a:lstStyle/>
            <a:p>
              <a:pPr algn="l" rtl="0">
                <a:defRPr sz="1000"/>
              </a:pPr>
              <a:fld id="{2FF003ED-B363-4E1F-B173-6FD1A2644ACD}" type="TxLink">
                <a:rPr lang="th-TH" sz="1000" b="1" i="0" u="none" strike="noStrike" baseline="0">
                  <a:solidFill>
                    <a:srgbClr val="FFC000"/>
                  </a:solidFill>
                  <a:latin typeface="Times New Roman"/>
                </a:rPr>
                <a:pPr algn="l" rtl="0">
                  <a:defRPr sz="1000"/>
                </a:pPr>
                <a:t>6</a:t>
              </a:fld>
              <a:endParaRPr lang="th-TH" sz="1000" b="1" i="0" u="none" strike="noStrike" baseline="0">
                <a:solidFill>
                  <a:srgbClr val="FFC000"/>
                </a:solidFill>
                <a:latin typeface="Times New Roman"/>
              </a:endParaRPr>
            </a:p>
          </xdr:txBody>
        </xdr:sp>
        <xdr:sp macro="" textlink="$M$141">
          <xdr:nvSpPr>
            <xdr:cNvPr id="1430" name="Text Box 1095"/>
            <xdr:cNvSpPr txBox="1">
              <a:spLocks noChangeArrowheads="1" noTextEdit="1"/>
            </xdr:cNvSpPr>
          </xdr:nvSpPr>
          <xdr:spPr bwMode="auto">
            <a:xfrm flipH="1">
              <a:off x="10740610" y="55827706"/>
              <a:ext cx="269514" cy="313222"/>
            </a:xfrm>
            <a:prstGeom prst="rect">
              <a:avLst/>
            </a:prstGeom>
            <a:noFill/>
            <a:ln>
              <a:noFill/>
            </a:ln>
            <a:extLst/>
          </xdr:spPr>
          <xdr:txBody>
            <a:bodyPr vertOverflow="clip" wrap="square" lIns="27432" tIns="22860" rIns="0" bIns="0" anchor="t" upright="1"/>
            <a:lstStyle/>
            <a:p>
              <a:pPr algn="l" rtl="0">
                <a:defRPr sz="1000"/>
              </a:pPr>
              <a:fld id="{06AB700A-624E-44A6-8107-4CB44B02A368}" type="TxLink">
                <a:rPr lang="th-TH" sz="1000" b="1" i="0" u="none" strike="noStrike" baseline="0">
                  <a:solidFill>
                    <a:srgbClr val="FFC000"/>
                  </a:solidFill>
                  <a:latin typeface="Times New Roman"/>
                </a:rPr>
                <a:pPr algn="l" rtl="0">
                  <a:defRPr sz="1000"/>
                </a:pPr>
                <a:t>12</a:t>
              </a:fld>
              <a:endParaRPr lang="th-TH" sz="1000" b="1" i="0" u="none" strike="noStrike" baseline="0">
                <a:solidFill>
                  <a:srgbClr val="FFC000"/>
                </a:solidFill>
                <a:latin typeface="Times New Roman"/>
              </a:endParaRPr>
            </a:p>
          </xdr:txBody>
        </xdr:sp>
        <xdr:sp macro="" textlink="$E$6">
          <xdr:nvSpPr>
            <xdr:cNvPr id="1431" name="Text Box 1095"/>
            <xdr:cNvSpPr txBox="1">
              <a:spLocks noChangeArrowheads="1" noTextEdit="1"/>
            </xdr:cNvSpPr>
          </xdr:nvSpPr>
          <xdr:spPr bwMode="auto">
            <a:xfrm flipH="1">
              <a:off x="10452321" y="55828285"/>
              <a:ext cx="270031" cy="313222"/>
            </a:xfrm>
            <a:prstGeom prst="rect">
              <a:avLst/>
            </a:prstGeom>
            <a:noFill/>
            <a:ln>
              <a:noFill/>
            </a:ln>
            <a:extLst/>
          </xdr:spPr>
          <xdr:txBody>
            <a:bodyPr vertOverflow="clip" wrap="square" lIns="27432" tIns="22860" rIns="0" bIns="0" anchor="t" upright="1"/>
            <a:lstStyle/>
            <a:p>
              <a:pPr algn="l" rtl="0">
                <a:defRPr sz="1000"/>
              </a:pPr>
              <a:fld id="{51AD2732-3627-4634-B19D-3903E7E2A057}" type="TxLink">
                <a:rPr lang="th-TH" sz="1000" b="1" i="0" u="none" strike="noStrike" baseline="0">
                  <a:solidFill>
                    <a:srgbClr val="FFC000"/>
                  </a:solidFill>
                  <a:latin typeface="Times New Roman"/>
                </a:rPr>
                <a:pPr algn="l" rtl="0">
                  <a:defRPr sz="1000"/>
                </a:pPr>
                <a:t>DB</a:t>
              </a:fld>
              <a:endParaRPr lang="th-TH" sz="1000" b="1" i="0" u="none" strike="noStrike" baseline="0">
                <a:solidFill>
                  <a:srgbClr val="FFC000"/>
                </a:solidFill>
                <a:latin typeface="Times New Roman"/>
              </a:endParaRPr>
            </a:p>
          </xdr:txBody>
        </xdr:sp>
      </xdr:grpSp>
      <xdr:grpSp>
        <xdr:nvGrpSpPr>
          <xdr:cNvPr id="1436" name="Group 1435"/>
          <xdr:cNvGrpSpPr/>
        </xdr:nvGrpSpPr>
        <xdr:grpSpPr>
          <a:xfrm>
            <a:off x="2599764" y="57138794"/>
            <a:ext cx="990312" cy="313426"/>
            <a:chOff x="10287000" y="55827706"/>
            <a:chExt cx="990312" cy="313426"/>
          </a:xfrm>
        </xdr:grpSpPr>
        <xdr:sp macro="" textlink="$Q$169">
          <xdr:nvSpPr>
            <xdr:cNvPr id="1432" name="Text Box 1095"/>
            <xdr:cNvSpPr txBox="1">
              <a:spLocks noChangeArrowheads="1" noTextEdit="1"/>
            </xdr:cNvSpPr>
          </xdr:nvSpPr>
          <xdr:spPr bwMode="auto">
            <a:xfrm flipH="1">
              <a:off x="10516665" y="55848422"/>
              <a:ext cx="329603" cy="239440"/>
            </a:xfrm>
            <a:prstGeom prst="rect">
              <a:avLst/>
            </a:prstGeom>
            <a:noFill/>
            <a:ln>
              <a:noFill/>
            </a:ln>
            <a:extLst/>
          </xdr:spPr>
          <xdr:txBody>
            <a:bodyPr vertOverflow="clip" wrap="square" lIns="27432" tIns="22860" rIns="0" bIns="0" anchor="t" upright="1"/>
            <a:lstStyle/>
            <a:p>
              <a:pPr algn="l" rtl="0">
                <a:defRPr sz="1000"/>
              </a:pPr>
              <a:fld id="{8ACE9D14-0CF6-4A65-8670-C7190736E031}" type="TxLink">
                <a:rPr lang="th-TH" sz="1000" b="1" i="0" u="none" strike="noStrike" baseline="0">
                  <a:solidFill>
                    <a:srgbClr val="FF00FF"/>
                  </a:solidFill>
                  <a:latin typeface="Times New Roman"/>
                </a:rPr>
                <a:pPr algn="l" rtl="0">
                  <a:defRPr sz="1000"/>
                </a:pPr>
                <a:t>12</a:t>
              </a:fld>
              <a:endParaRPr lang="th-TH" sz="1000" b="1" i="0" u="none" strike="noStrike" baseline="0">
                <a:solidFill>
                  <a:srgbClr val="FF00FF"/>
                </a:solidFill>
                <a:latin typeface="Times New Roman"/>
              </a:endParaRPr>
            </a:p>
          </xdr:txBody>
        </xdr:sp>
        <xdr:sp macro="" textlink="$E$6">
          <xdr:nvSpPr>
            <xdr:cNvPr id="1433" name="Text Box 1095"/>
            <xdr:cNvSpPr txBox="1">
              <a:spLocks noChangeArrowheads="1" noTextEdit="1"/>
            </xdr:cNvSpPr>
          </xdr:nvSpPr>
          <xdr:spPr bwMode="auto">
            <a:xfrm flipH="1">
              <a:off x="10287000" y="55827706"/>
              <a:ext cx="272185" cy="313426"/>
            </a:xfrm>
            <a:prstGeom prst="rect">
              <a:avLst/>
            </a:prstGeom>
            <a:noFill/>
            <a:ln>
              <a:noFill/>
            </a:ln>
            <a:extLst/>
          </xdr:spPr>
          <xdr:txBody>
            <a:bodyPr vertOverflow="clip" wrap="square" lIns="27432" tIns="22860" rIns="0" bIns="0" anchor="t" upright="1"/>
            <a:lstStyle/>
            <a:p>
              <a:pPr algn="l" rtl="0">
                <a:defRPr sz="1000"/>
              </a:pPr>
              <a:fld id="{51AD2732-3627-4634-B19D-3903E7E2A057}" type="TxLink">
                <a:rPr lang="th-TH" sz="1000" b="1" i="0" u="none" strike="noStrike" baseline="0">
                  <a:solidFill>
                    <a:srgbClr val="FF00FF"/>
                  </a:solidFill>
                  <a:latin typeface="Times New Roman"/>
                </a:rPr>
                <a:pPr algn="l" rtl="0">
                  <a:defRPr sz="1000"/>
                </a:pPr>
                <a:t>DB</a:t>
              </a:fld>
              <a:endParaRPr lang="th-TH" sz="1000" b="1" i="0" u="none" strike="noStrike" baseline="0">
                <a:solidFill>
                  <a:srgbClr val="FF00FF"/>
                </a:solidFill>
                <a:latin typeface="Times New Roman"/>
              </a:endParaRPr>
            </a:p>
          </xdr:txBody>
        </xdr:sp>
        <xdr:sp macro="" textlink="$R$169">
          <xdr:nvSpPr>
            <xdr:cNvPr id="1434" name="Text Box 1095"/>
            <xdr:cNvSpPr txBox="1">
              <a:spLocks noChangeArrowheads="1" noTextEdit="1"/>
            </xdr:cNvSpPr>
          </xdr:nvSpPr>
          <xdr:spPr bwMode="auto">
            <a:xfrm flipH="1">
              <a:off x="10946836" y="55861324"/>
              <a:ext cx="330476" cy="239440"/>
            </a:xfrm>
            <a:prstGeom prst="rect">
              <a:avLst/>
            </a:prstGeom>
            <a:noFill/>
            <a:ln>
              <a:noFill/>
            </a:ln>
            <a:extLst/>
          </xdr:spPr>
          <xdr:txBody>
            <a:bodyPr vertOverflow="clip" wrap="square" lIns="27432" tIns="22860" rIns="0" bIns="0" anchor="t" upright="1"/>
            <a:lstStyle/>
            <a:p>
              <a:pPr algn="l" rtl="0">
                <a:defRPr sz="1000"/>
              </a:pPr>
              <a:fld id="{C41EA8FB-B148-435C-B1F6-998D5536AE38}" type="TxLink">
                <a:rPr lang="th-TH" sz="1000" b="1" i="0" u="none" strike="noStrike" baseline="0">
                  <a:solidFill>
                    <a:srgbClr val="FF00FF"/>
                  </a:solidFill>
                  <a:latin typeface="Times New Roman"/>
                </a:rPr>
                <a:pPr algn="l" rtl="0">
                  <a:defRPr sz="1000"/>
                </a:pPr>
                <a:t>0.250</a:t>
              </a:fld>
              <a:endParaRPr lang="th-TH" sz="1000" b="1" i="0" u="none" strike="noStrike" baseline="0">
                <a:solidFill>
                  <a:srgbClr val="FF00FF"/>
                </a:solidFill>
                <a:latin typeface="Times New Roman"/>
              </a:endParaRPr>
            </a:p>
          </xdr:txBody>
        </xdr:sp>
        <xdr:sp macro="" textlink="$Y$160">
          <xdr:nvSpPr>
            <xdr:cNvPr id="1435" name="Text Box 1095"/>
            <xdr:cNvSpPr txBox="1">
              <a:spLocks noChangeArrowheads="1" noTextEdit="1"/>
            </xdr:cNvSpPr>
          </xdr:nvSpPr>
          <xdr:spPr bwMode="auto">
            <a:xfrm flipH="1">
              <a:off x="10754650" y="55861324"/>
              <a:ext cx="332139" cy="239440"/>
            </a:xfrm>
            <a:prstGeom prst="rect">
              <a:avLst/>
            </a:prstGeom>
            <a:noFill/>
            <a:ln>
              <a:noFill/>
            </a:ln>
            <a:extLst/>
          </xdr:spPr>
          <xdr:txBody>
            <a:bodyPr vertOverflow="clip" wrap="square" lIns="27432" tIns="22860" rIns="0" bIns="0" anchor="t" upright="1"/>
            <a:lstStyle/>
            <a:p>
              <a:pPr algn="l" rtl="0">
                <a:defRPr sz="1000"/>
              </a:pPr>
              <a:fld id="{5BD2B25A-003D-4A13-849F-B569E91E580B}" type="TxLink">
                <a:rPr lang="th-TH" sz="1000" b="1" i="0" u="none" strike="noStrike" baseline="0">
                  <a:solidFill>
                    <a:srgbClr val="FF00FF"/>
                  </a:solidFill>
                  <a:latin typeface="Times New Roman"/>
                </a:rPr>
                <a:pPr algn="l" rtl="0">
                  <a:defRPr sz="1000"/>
                </a:pPr>
                <a:t>@</a:t>
              </a:fld>
              <a:endParaRPr lang="th-TH" sz="1000" b="1" i="0" u="none" strike="noStrike" baseline="0">
                <a:solidFill>
                  <a:srgbClr val="FF00FF"/>
                </a:solidFill>
                <a:latin typeface="Times New Roman"/>
              </a:endParaRPr>
            </a:p>
          </xdr:txBody>
        </xdr:sp>
      </xdr:grpSp>
    </xdr:grp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2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Relationship Id="rId4" Type="http://schemas.openxmlformats.org/officeDocument/2006/relationships/comments" Target="../comments3.x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4.v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Relationship Id="rId4" Type="http://schemas.openxmlformats.org/officeDocument/2006/relationships/comments" Target="../comments4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1"/>
  <dimension ref="A1:BQ191"/>
  <sheetViews>
    <sheetView view="pageBreakPreview" topLeftCell="A16" zoomScale="85" zoomScaleNormal="25" zoomScaleSheetLayoutView="85" zoomScalePageLayoutView="55" workbookViewId="0">
      <selection activeCell="D18" sqref="D18"/>
    </sheetView>
  </sheetViews>
  <sheetFormatPr defaultRowHeight="23.25" x14ac:dyDescent="0.5"/>
  <cols>
    <col min="1" max="1" width="15.42578125" customWidth="1"/>
    <col min="2" max="2" width="13.42578125" customWidth="1"/>
    <col min="5" max="5" width="12.42578125" customWidth="1"/>
    <col min="6" max="6" width="10.5703125" customWidth="1"/>
    <col min="7" max="8" width="11.140625" customWidth="1"/>
    <col min="9" max="9" width="10.42578125" customWidth="1"/>
    <col min="10" max="10" width="11.28515625" customWidth="1"/>
    <col min="12" max="12" width="13.140625" customWidth="1"/>
    <col min="14" max="14" width="12.5703125" customWidth="1"/>
    <col min="17" max="17" width="10.85546875" customWidth="1"/>
  </cols>
  <sheetData>
    <row r="1" spans="1:69" x14ac:dyDescent="0.5">
      <c r="A1" s="238"/>
      <c r="B1" s="239" t="str">
        <f>IF(J1=1,"ออกแบบพื้นสองทางโดยวิธีกำลัง","Design Two Way Slab Strength Design Method")</f>
        <v>ออกแบบพื้นสองทางโดยวิธีกำลัง</v>
      </c>
      <c r="C1" s="238"/>
      <c r="D1" s="238"/>
      <c r="E1" s="238"/>
      <c r="F1" s="240"/>
      <c r="G1" s="22" t="s">
        <v>183</v>
      </c>
      <c r="H1" s="240"/>
      <c r="I1" s="241" t="str">
        <f>IF(J1=1,"ภาษาไทย","ENG")</f>
        <v>ภาษาไทย</v>
      </c>
      <c r="J1" s="3">
        <v>1</v>
      </c>
      <c r="K1" s="422"/>
      <c r="L1" s="422"/>
      <c r="M1" s="423"/>
      <c r="N1" s="238"/>
      <c r="O1" s="238"/>
      <c r="P1" s="238"/>
      <c r="Q1" s="238"/>
      <c r="R1" s="238"/>
      <c r="S1" s="238"/>
    </row>
    <row r="2" spans="1:69" ht="23.25" customHeight="1" x14ac:dyDescent="0.5">
      <c r="A2" s="238"/>
      <c r="B2" s="238"/>
      <c r="C2" s="238"/>
      <c r="D2" s="238"/>
      <c r="E2" s="238"/>
      <c r="F2" s="238"/>
      <c r="G2" s="238"/>
      <c r="H2" s="238"/>
      <c r="I2" s="242"/>
      <c r="J2" s="242"/>
      <c r="K2" s="243"/>
      <c r="L2" s="243"/>
      <c r="M2" s="238"/>
      <c r="N2" s="238"/>
      <c r="O2" s="238"/>
      <c r="P2" s="238"/>
      <c r="Q2" s="238"/>
      <c r="R2" s="238"/>
      <c r="S2" s="238"/>
    </row>
    <row r="3" spans="1:69" ht="23.25" customHeight="1" x14ac:dyDescent="0.5">
      <c r="A3" s="238"/>
      <c r="B3" s="424" t="str">
        <f>IF(J1=1," คุณสมบัติของวัสดุ"," Material property")</f>
        <v xml:space="preserve"> คุณสมบัติของวัสดุ</v>
      </c>
      <c r="C3" s="424"/>
      <c r="D3" s="424"/>
      <c r="E3" s="238"/>
      <c r="F3" s="244"/>
      <c r="G3" s="424" t="str">
        <f>IF(J1=1,"ข้อมูลพื้น"," Data of Slab")</f>
        <v>ข้อมูลพื้น</v>
      </c>
      <c r="H3" s="424"/>
      <c r="I3" s="424"/>
      <c r="J3" s="242"/>
      <c r="K3" s="238"/>
      <c r="L3" s="238"/>
      <c r="M3" s="238"/>
      <c r="N3" s="238"/>
      <c r="O3" s="238"/>
      <c r="P3" s="238"/>
      <c r="Q3" s="238"/>
      <c r="R3" s="238"/>
      <c r="S3" s="238"/>
    </row>
    <row r="4" spans="1:69" x14ac:dyDescent="0.5">
      <c r="A4" s="238"/>
      <c r="B4" s="238"/>
      <c r="C4" s="245"/>
      <c r="D4" s="238"/>
      <c r="E4" s="238"/>
      <c r="F4" s="241"/>
      <c r="G4" s="241"/>
      <c r="H4" s="241"/>
      <c r="I4" s="241"/>
      <c r="J4" s="241"/>
      <c r="K4" s="241"/>
      <c r="L4" s="241"/>
      <c r="M4" s="241"/>
      <c r="N4" s="241"/>
      <c r="O4" s="238"/>
      <c r="P4" s="238"/>
      <c r="Q4" s="238"/>
      <c r="R4" s="246"/>
      <c r="S4" s="246"/>
      <c r="T4" s="47"/>
      <c r="U4" s="47"/>
      <c r="V4" s="47"/>
      <c r="W4" s="47"/>
      <c r="X4" s="47"/>
      <c r="Y4" s="47"/>
      <c r="Z4" s="47"/>
      <c r="AA4" s="47"/>
      <c r="AB4" s="47"/>
      <c r="AC4" s="47"/>
      <c r="AD4" s="47"/>
      <c r="AE4" s="47"/>
      <c r="AF4" s="47"/>
      <c r="AG4" s="47"/>
      <c r="AH4" s="47"/>
      <c r="AI4" s="47"/>
      <c r="AJ4" s="47"/>
      <c r="AK4" s="47"/>
      <c r="AL4" s="47"/>
      <c r="AM4" s="46"/>
      <c r="AN4" s="46"/>
      <c r="AO4" s="46"/>
      <c r="AP4" s="46"/>
      <c r="AQ4" s="46"/>
      <c r="AR4" s="46"/>
      <c r="AS4" s="46"/>
      <c r="AT4" s="46"/>
      <c r="AU4" s="46"/>
      <c r="AV4" s="433"/>
      <c r="AW4" s="433"/>
      <c r="AX4" s="433"/>
      <c r="AY4" s="433"/>
      <c r="AZ4" s="433"/>
      <c r="BA4" s="433"/>
      <c r="BB4" s="433"/>
      <c r="BC4" s="433"/>
      <c r="BD4" s="433"/>
      <c r="BE4" s="433"/>
      <c r="BF4" s="433"/>
      <c r="BG4" s="433"/>
      <c r="BH4" s="433"/>
      <c r="BI4" s="433"/>
      <c r="BJ4" s="433"/>
      <c r="BK4" s="433"/>
      <c r="BL4" s="433"/>
      <c r="BM4" s="433"/>
      <c r="BN4" s="433"/>
      <c r="BO4" s="433"/>
      <c r="BP4" s="433"/>
      <c r="BQ4" s="432"/>
    </row>
    <row r="5" spans="1:69" x14ac:dyDescent="0.5">
      <c r="A5" s="238"/>
      <c r="B5" s="241" t="str">
        <f>IF(J1=1," คอนกรีต","Concrete")</f>
        <v xml:space="preserve"> คอนกรีต</v>
      </c>
      <c r="C5" s="238"/>
      <c r="D5" s="238"/>
      <c r="E5" s="238"/>
      <c r="F5" s="241"/>
      <c r="G5" s="241" t="str">
        <f>IF(J1=1," พื้นกว้าง S:","Width of Slab S:")</f>
        <v xml:space="preserve"> พื้นกว้าง S:</v>
      </c>
      <c r="H5" s="241"/>
      <c r="I5" s="238"/>
      <c r="J5" s="1">
        <v>4.1500000000000004</v>
      </c>
      <c r="K5" s="241" t="str">
        <f>IF($J$1=1,"ม.","m.")</f>
        <v>ม.</v>
      </c>
      <c r="L5" s="241" t="s">
        <v>11</v>
      </c>
      <c r="M5" s="247">
        <f>+J5/J6</f>
        <v>0.76146788990825687</v>
      </c>
      <c r="N5" s="248">
        <v>0.5</v>
      </c>
      <c r="O5" s="238"/>
      <c r="P5" s="238"/>
      <c r="Q5" s="249"/>
      <c r="R5" s="246"/>
      <c r="S5" s="246"/>
      <c r="T5" s="54"/>
      <c r="U5" s="54"/>
      <c r="V5" s="54"/>
      <c r="W5" s="54"/>
      <c r="X5" s="54"/>
      <c r="Y5" s="54"/>
      <c r="Z5" s="54"/>
      <c r="AA5" s="54"/>
      <c r="AB5" s="54"/>
      <c r="AC5" s="54"/>
      <c r="AD5" s="54"/>
      <c r="AE5" s="54"/>
      <c r="AF5" s="54"/>
      <c r="AG5" s="54"/>
      <c r="AH5" s="54"/>
      <c r="AI5" s="54"/>
      <c r="AJ5" s="54"/>
      <c r="AK5" s="54"/>
      <c r="AL5" s="54"/>
      <c r="AM5" s="54"/>
      <c r="AN5" s="54"/>
      <c r="AO5" s="54"/>
      <c r="AP5" s="54"/>
      <c r="AQ5" s="54"/>
      <c r="AR5" s="54"/>
      <c r="AS5" s="54"/>
      <c r="AT5" s="54"/>
      <c r="AU5" s="54"/>
      <c r="AV5" s="54"/>
      <c r="AW5" s="54"/>
      <c r="AX5" s="54"/>
      <c r="AY5" s="54"/>
      <c r="AZ5" s="54"/>
      <c r="BA5" s="54"/>
      <c r="BB5" s="54"/>
      <c r="BC5" s="54"/>
      <c r="BD5" s="54"/>
      <c r="BE5" s="54"/>
      <c r="BF5" s="54"/>
      <c r="BG5" s="54"/>
      <c r="BH5" s="54"/>
      <c r="BI5" s="54"/>
      <c r="BJ5" s="54"/>
      <c r="BK5" s="54"/>
      <c r="BL5" s="54"/>
      <c r="BM5" s="54"/>
      <c r="BN5" s="54"/>
      <c r="BO5" s="54"/>
      <c r="BP5" s="54"/>
      <c r="BQ5" s="432"/>
    </row>
    <row r="6" spans="1:69" ht="21.75" customHeight="1" x14ac:dyDescent="0.5">
      <c r="A6" s="238"/>
      <c r="B6" s="241"/>
      <c r="C6" s="250" t="s">
        <v>0</v>
      </c>
      <c r="D6" s="1">
        <v>240</v>
      </c>
      <c r="E6" s="241" t="str">
        <f>IF(J1=1,"กก/ตร.ซม","Kg./Cm.^2")</f>
        <v>กก/ตร.ซม</v>
      </c>
      <c r="F6" s="241"/>
      <c r="G6" s="241" t="str">
        <f>IF(J1=1," พื้นยาว L:","Long of Slab L:")</f>
        <v xml:space="preserve"> พื้นยาว L:</v>
      </c>
      <c r="H6" s="241"/>
      <c r="I6" s="238"/>
      <c r="J6" s="1">
        <v>5.45</v>
      </c>
      <c r="K6" s="241" t="str">
        <f>IF($J$1=1,"ม.","m.")</f>
        <v>ม.</v>
      </c>
      <c r="L6" s="251" t="str">
        <f>+IF(M5&gt;=0.5,"OK","NO")</f>
        <v>OK</v>
      </c>
      <c r="M6" s="241"/>
      <c r="N6" s="241"/>
      <c r="O6" s="238"/>
      <c r="P6" s="238"/>
      <c r="Q6" s="249"/>
      <c r="R6" s="249"/>
      <c r="S6" s="249"/>
      <c r="T6" s="49"/>
      <c r="U6" s="49"/>
      <c r="V6" s="49"/>
      <c r="W6" s="49"/>
      <c r="X6" s="49"/>
      <c r="Y6" s="49"/>
      <c r="Z6" s="49"/>
      <c r="AA6" s="49"/>
      <c r="AB6" s="49"/>
      <c r="AC6" s="49"/>
      <c r="AD6" s="49"/>
      <c r="AE6" s="49"/>
      <c r="AF6" s="49"/>
      <c r="AG6" s="49"/>
      <c r="AH6" s="49"/>
      <c r="AI6" s="49"/>
      <c r="AJ6" s="49"/>
      <c r="AK6" s="49"/>
      <c r="AL6" s="49"/>
      <c r="AM6" s="49"/>
      <c r="AN6" s="49"/>
      <c r="AO6" s="49"/>
      <c r="AP6" s="49"/>
      <c r="AQ6" s="49"/>
      <c r="AR6" s="49"/>
      <c r="AS6" s="49"/>
      <c r="AT6" s="49"/>
      <c r="AU6" s="49"/>
      <c r="AV6" s="49"/>
      <c r="AW6" s="49"/>
      <c r="AX6" s="49"/>
      <c r="AY6" s="49"/>
      <c r="AZ6" s="49"/>
      <c r="BA6" s="49"/>
      <c r="BB6" s="49"/>
      <c r="BC6" s="49"/>
      <c r="BD6" s="49"/>
      <c r="BE6" s="49"/>
      <c r="BF6" s="49"/>
      <c r="BG6" s="49"/>
      <c r="BH6" s="49"/>
      <c r="BI6" s="49"/>
      <c r="BJ6" s="49"/>
      <c r="BK6" s="49"/>
      <c r="BL6" s="49"/>
      <c r="BM6" s="49"/>
      <c r="BN6" s="49"/>
      <c r="BO6" s="49"/>
      <c r="BP6" s="50"/>
      <c r="BQ6" s="432"/>
    </row>
    <row r="7" spans="1:69" x14ac:dyDescent="0.5">
      <c r="A7" s="238"/>
      <c r="B7" s="241"/>
      <c r="C7" s="250" t="str">
        <f>IF(J1=1,"หน่วยน้ำหนัก ","Weight of Concrete")</f>
        <v xml:space="preserve">หน่วยน้ำหนัก </v>
      </c>
      <c r="D7" s="1">
        <v>2400</v>
      </c>
      <c r="E7" s="241" t="str">
        <f>IF(J1=1,"กก/ลบ.ม","Kg./m^3")</f>
        <v>กก/ลบ.ม</v>
      </c>
      <c r="F7" s="241"/>
      <c r="G7" s="241" t="str">
        <f>IF(J1=1,"ความหนาต่ำสุดของพื้น 2x(S+L) /180 =",IF(J1=2,"Thk. Min Slab 2x(S+L) /180 ="))</f>
        <v>ความหนาต่ำสุดของพื้น 2x(S+L) /180 =</v>
      </c>
      <c r="H7" s="241"/>
      <c r="I7" s="241"/>
      <c r="J7" s="252">
        <f>2*(J5+J6)/180</f>
        <v>0.10666666666666669</v>
      </c>
      <c r="K7" s="241" t="str">
        <f>IF($J$1=1,"ม.","m.")</f>
        <v>ม.</v>
      </c>
      <c r="L7" s="253" t="str">
        <f>IF(J1=2,((IF(M5&lt;N5,"Not Design Oneway Slab",IF(M5&gt;=N5,"")))),IF(J1=1,((IF(M5&lt;N5,"ไม่สามารถออกแบบพื้นทางเดียว",IF(M5&gt;=N5,""))))))</f>
        <v/>
      </c>
      <c r="M7" s="241"/>
      <c r="N7" s="241"/>
      <c r="O7" s="238"/>
      <c r="P7" s="238"/>
      <c r="Q7" s="249"/>
      <c r="R7" s="249"/>
      <c r="S7" s="249"/>
      <c r="T7" s="49"/>
      <c r="U7" s="49"/>
      <c r="V7" s="49"/>
      <c r="W7" s="49"/>
      <c r="X7" s="49"/>
      <c r="Y7" s="49"/>
      <c r="Z7" s="49"/>
      <c r="AA7" s="49"/>
      <c r="AB7" s="49"/>
      <c r="AC7" s="49"/>
      <c r="AD7" s="49"/>
      <c r="AE7" s="49"/>
      <c r="AF7" s="49"/>
      <c r="AG7" s="49"/>
      <c r="AH7" s="49"/>
      <c r="AI7" s="49"/>
      <c r="AJ7" s="49"/>
      <c r="AK7" s="49"/>
      <c r="AL7" s="49"/>
      <c r="AM7" s="49"/>
      <c r="AN7" s="49"/>
      <c r="AO7" s="49"/>
      <c r="AP7" s="49"/>
      <c r="AQ7" s="49"/>
      <c r="AR7" s="49"/>
      <c r="AS7" s="49"/>
      <c r="AT7" s="49"/>
      <c r="AU7" s="49"/>
      <c r="AV7" s="49"/>
      <c r="AW7" s="49"/>
      <c r="AX7" s="49"/>
      <c r="AY7" s="49"/>
      <c r="AZ7" s="49"/>
      <c r="BA7" s="49"/>
      <c r="BB7" s="49"/>
      <c r="BC7" s="49"/>
      <c r="BD7" s="49"/>
      <c r="BE7" s="49"/>
      <c r="BF7" s="49"/>
      <c r="BG7" s="49"/>
      <c r="BH7" s="49"/>
      <c r="BI7" s="49"/>
      <c r="BJ7" s="49"/>
      <c r="BK7" s="49"/>
      <c r="BL7" s="49"/>
      <c r="BM7" s="49"/>
      <c r="BN7" s="49"/>
      <c r="BO7" s="49"/>
      <c r="BP7" s="50"/>
      <c r="BQ7" s="432"/>
    </row>
    <row r="8" spans="1:69" ht="24" x14ac:dyDescent="0.5">
      <c r="A8" s="238"/>
      <c r="B8" s="241"/>
      <c r="C8" s="250" t="s">
        <v>1</v>
      </c>
      <c r="D8" s="254">
        <f>15100*((D6)^0.5)</f>
        <v>233928.19411092799</v>
      </c>
      <c r="E8" s="241" t="str">
        <f>IF($J$1=1,"กก/ตร.ซม","Kg./Cm.^2")</f>
        <v>กก/ตร.ซม</v>
      </c>
      <c r="F8" s="241"/>
      <c r="G8" s="241" t="str">
        <f>IF(J1=1,"ใช้พื้นหนา",IF(J1=2,"Thk.  Slab "))</f>
        <v>ใช้พื้นหนา</v>
      </c>
      <c r="H8" s="241"/>
      <c r="I8" s="241"/>
      <c r="J8" s="1">
        <v>0.2</v>
      </c>
      <c r="K8" s="241" t="str">
        <f>IF($J$1=1,"ม.","m.")</f>
        <v>ม.</v>
      </c>
      <c r="L8" s="251" t="str">
        <f>+IF(J8&gt;=J7,"OK","NO")</f>
        <v>OK</v>
      </c>
      <c r="M8" s="255" t="s">
        <v>7</v>
      </c>
      <c r="N8" s="256"/>
      <c r="O8" s="256"/>
      <c r="P8" s="247">
        <f>0.85*D14*(D6/D10)*(6120/(6120+D10))</f>
        <v>5.189788732394366E-2</v>
      </c>
      <c r="Q8" s="238"/>
      <c r="R8" s="249"/>
      <c r="S8" s="249"/>
      <c r="T8" s="49"/>
      <c r="U8" s="49"/>
      <c r="V8" s="49"/>
      <c r="W8" s="49"/>
      <c r="X8" s="49"/>
      <c r="Y8" s="49"/>
      <c r="Z8" s="49"/>
      <c r="AA8" s="49"/>
      <c r="AB8" s="49"/>
      <c r="AC8" s="49"/>
      <c r="AD8" s="49"/>
      <c r="AE8" s="49"/>
      <c r="AF8" s="49"/>
      <c r="AG8" s="49"/>
      <c r="AH8" s="49"/>
      <c r="AI8" s="49"/>
      <c r="AJ8" s="49"/>
      <c r="AK8" s="49"/>
      <c r="AL8" s="49"/>
      <c r="AM8" s="49"/>
      <c r="AN8" s="49"/>
      <c r="AO8" s="49"/>
      <c r="AP8" s="49"/>
      <c r="AQ8" s="49"/>
      <c r="AR8" s="49"/>
      <c r="AS8" s="49"/>
      <c r="AT8" s="49"/>
      <c r="AU8" s="49"/>
      <c r="AV8" s="49"/>
      <c r="AW8" s="49"/>
      <c r="AX8" s="49"/>
      <c r="AY8" s="49"/>
      <c r="AZ8" s="49"/>
      <c r="BA8" s="49"/>
      <c r="BB8" s="49"/>
      <c r="BC8" s="49"/>
      <c r="BD8" s="49"/>
      <c r="BE8" s="49"/>
      <c r="BF8" s="49"/>
      <c r="BG8" s="49"/>
      <c r="BH8" s="49"/>
      <c r="BI8" s="49"/>
      <c r="BJ8" s="49"/>
      <c r="BK8" s="49"/>
      <c r="BL8" s="49"/>
      <c r="BM8" s="49"/>
      <c r="BN8" s="49"/>
      <c r="BO8" s="49"/>
      <c r="BP8" s="49"/>
      <c r="BQ8" s="46"/>
    </row>
    <row r="9" spans="1:69" x14ac:dyDescent="0.5">
      <c r="A9" s="238"/>
      <c r="B9" s="241" t="str">
        <f>IF(J1=1," เหล็กเสริม ",IF(J1=2,"Steel Bar"))</f>
        <v xml:space="preserve"> เหล็กเสริม </v>
      </c>
      <c r="C9" s="241"/>
      <c r="D9" s="241"/>
      <c r="E9" s="241"/>
      <c r="F9" s="241"/>
      <c r="G9" s="257" t="str">
        <f>IF(J1=1,"ระยะคอนกรีตหุ้มเหล็ก ","Covering")</f>
        <v xml:space="preserve">ระยะคอนกรีตหุ้มเหล็ก </v>
      </c>
      <c r="H9" s="238"/>
      <c r="I9" s="238"/>
      <c r="J9" s="3">
        <v>2</v>
      </c>
      <c r="K9" s="241" t="str">
        <f>IF($J$1=1,"ซม.","cm.")</f>
        <v>ซม.</v>
      </c>
      <c r="L9" s="238"/>
      <c r="M9" s="255" t="s">
        <v>8</v>
      </c>
      <c r="N9" s="255"/>
      <c r="O9" s="238"/>
      <c r="P9" s="258">
        <f>0.75*P8</f>
        <v>3.8923415492957747E-2</v>
      </c>
      <c r="Q9" s="238"/>
      <c r="R9" s="249"/>
      <c r="S9" s="259"/>
      <c r="T9" s="51"/>
      <c r="U9" s="51"/>
      <c r="V9" s="51"/>
      <c r="W9" s="51"/>
      <c r="X9" s="51"/>
      <c r="Y9" s="51"/>
      <c r="Z9" s="51"/>
      <c r="AA9" s="51"/>
      <c r="AB9" s="52"/>
      <c r="AC9" s="51"/>
      <c r="AD9" s="51"/>
      <c r="AE9" s="51"/>
      <c r="AF9" s="51"/>
      <c r="AG9" s="51"/>
      <c r="AH9" s="51"/>
      <c r="AI9" s="51"/>
      <c r="AJ9" s="51"/>
      <c r="AK9" s="51"/>
      <c r="AL9" s="49"/>
      <c r="AM9" s="51"/>
      <c r="AN9" s="51"/>
      <c r="AO9" s="51"/>
      <c r="AP9" s="51"/>
      <c r="AQ9" s="51"/>
      <c r="AR9" s="51"/>
      <c r="AS9" s="51"/>
      <c r="AT9" s="51"/>
      <c r="AU9" s="51"/>
      <c r="AV9" s="49"/>
      <c r="AW9" s="51"/>
      <c r="AX9" s="51"/>
      <c r="AY9" s="51"/>
      <c r="AZ9" s="51"/>
      <c r="BA9" s="51"/>
      <c r="BB9" s="51"/>
      <c r="BC9" s="51"/>
      <c r="BD9" s="51"/>
      <c r="BE9" s="51"/>
      <c r="BF9" s="49"/>
      <c r="BG9" s="51"/>
      <c r="BH9" s="51"/>
      <c r="BI9" s="51"/>
      <c r="BJ9" s="51"/>
      <c r="BK9" s="51"/>
      <c r="BL9" s="51"/>
      <c r="BM9" s="51"/>
      <c r="BN9" s="51"/>
      <c r="BO9" s="51"/>
      <c r="BP9" s="49"/>
      <c r="BQ9" s="46"/>
    </row>
    <row r="10" spans="1:69" ht="24" x14ac:dyDescent="0.5">
      <c r="A10" s="238"/>
      <c r="B10" s="241"/>
      <c r="C10" s="250" t="s">
        <v>2</v>
      </c>
      <c r="D10" s="3">
        <v>2400</v>
      </c>
      <c r="E10" s="254" t="str">
        <f>IF($J$1=1,"กก/ตร.ซม","Kg./Cm.^2")</f>
        <v>กก/ตร.ซม</v>
      </c>
      <c r="F10" s="241"/>
      <c r="G10" s="424" t="str">
        <f>IF(J1=1,"หาค่า น้ำหนักบรรทุกWu","Load  Wu")</f>
        <v>หาค่า น้ำหนักบรรทุกWu</v>
      </c>
      <c r="H10" s="424"/>
      <c r="I10" s="424"/>
      <c r="J10" s="238"/>
      <c r="K10" s="238"/>
      <c r="L10" s="238"/>
      <c r="M10" s="260"/>
      <c r="N10" s="261" t="s">
        <v>9</v>
      </c>
      <c r="O10" s="238"/>
      <c r="P10" s="258">
        <f>14/D10</f>
        <v>5.8333333333333336E-3</v>
      </c>
      <c r="Q10" s="238"/>
      <c r="R10" s="249"/>
      <c r="S10" s="249"/>
      <c r="T10" s="49"/>
      <c r="U10" s="49"/>
      <c r="V10" s="49"/>
      <c r="W10" s="49"/>
      <c r="X10" s="49"/>
      <c r="Y10" s="49"/>
      <c r="Z10" s="49"/>
      <c r="AA10" s="49"/>
      <c r="AB10" s="49"/>
      <c r="AC10" s="49"/>
      <c r="AD10" s="49"/>
      <c r="AE10" s="49"/>
      <c r="AF10" s="49"/>
      <c r="AG10" s="49"/>
      <c r="AH10" s="49"/>
      <c r="AI10" s="49"/>
      <c r="AJ10" s="49"/>
      <c r="AK10" s="49"/>
      <c r="AL10" s="49"/>
      <c r="AM10" s="49"/>
      <c r="AN10" s="49"/>
      <c r="AO10" s="49"/>
      <c r="AP10" s="49"/>
      <c r="AQ10" s="49"/>
      <c r="AR10" s="49"/>
      <c r="AS10" s="49"/>
      <c r="AT10" s="49"/>
      <c r="AU10" s="49"/>
      <c r="AV10" s="49"/>
      <c r="AW10" s="49"/>
      <c r="AX10" s="49"/>
      <c r="AY10" s="49"/>
      <c r="AZ10" s="49"/>
      <c r="BA10" s="49"/>
      <c r="BB10" s="49"/>
      <c r="BC10" s="49"/>
      <c r="BD10" s="49"/>
      <c r="BE10" s="49"/>
      <c r="BF10" s="49"/>
      <c r="BG10" s="49"/>
      <c r="BH10" s="49"/>
      <c r="BI10" s="49"/>
      <c r="BJ10" s="49"/>
      <c r="BK10" s="49"/>
      <c r="BL10" s="49"/>
      <c r="BM10" s="49"/>
      <c r="BN10" s="49"/>
      <c r="BO10" s="49"/>
      <c r="BP10" s="49"/>
      <c r="BQ10" s="46"/>
    </row>
    <row r="11" spans="1:69" ht="25.5" x14ac:dyDescent="0.5">
      <c r="A11" s="238"/>
      <c r="B11" s="241"/>
      <c r="C11" s="250"/>
      <c r="D11" s="262" t="str">
        <f>+IF(D10=2400,"RB","DB")</f>
        <v>RB</v>
      </c>
      <c r="E11" s="241"/>
      <c r="F11" s="241"/>
      <c r="G11" s="241" t="str">
        <f>IF(J1=1,"น้ำหนักบรรทุกคงที่ DL =",IF(J1=2," Dead Load"))</f>
        <v>น้ำหนักบรรทุกคงที่ DL =</v>
      </c>
      <c r="H11" s="241"/>
      <c r="I11" s="238"/>
      <c r="J11" s="238">
        <f>+D7*J8</f>
        <v>480</v>
      </c>
      <c r="K11" s="263"/>
      <c r="L11" s="264" t="str">
        <f>IF($J$1=1,"กก/ตร.ม","Kg./m.^2")</f>
        <v>กก/ตร.ม</v>
      </c>
      <c r="M11" s="241"/>
      <c r="N11" s="241"/>
      <c r="O11" s="238"/>
      <c r="P11" s="238"/>
      <c r="Q11" s="246"/>
      <c r="R11" s="249"/>
      <c r="S11" s="238"/>
      <c r="T11" s="53"/>
      <c r="U11" s="51"/>
      <c r="V11" s="51"/>
      <c r="W11" s="51"/>
      <c r="X11" s="51" t="str">
        <f>IF(J1=1,"แถบเสา",IF(J1=2,"column Strip"))</f>
        <v>แถบเสา</v>
      </c>
      <c r="Y11" s="51"/>
      <c r="Z11" s="51"/>
      <c r="AA11" s="51"/>
      <c r="AB11" s="52"/>
      <c r="AC11" s="51" t="str">
        <f>IF(J1=1,"รูปแสดงการแบ่งแถบกลางและแถบเสาในพื้นสองทาง",IF(J1=2," Picture Show Column&amp;milddle Strip for two Way Slab"))</f>
        <v>รูปแสดงการแบ่งแถบกลางและแถบเสาในพื้นสองทาง</v>
      </c>
      <c r="AD11" s="51"/>
      <c r="AE11" s="51"/>
      <c r="AF11" s="51"/>
      <c r="AG11" s="51"/>
      <c r="AH11" s="51"/>
      <c r="AI11" s="51"/>
      <c r="AJ11" s="51"/>
      <c r="AK11" s="51"/>
      <c r="AL11" s="49"/>
      <c r="AM11" s="51"/>
      <c r="AN11" s="51"/>
      <c r="AO11" s="51"/>
      <c r="AP11" s="51"/>
      <c r="AQ11" s="51"/>
      <c r="AR11" s="51"/>
      <c r="AS11" s="51"/>
      <c r="AT11" s="51"/>
      <c r="AU11" s="51"/>
      <c r="AV11" s="49"/>
      <c r="AW11" s="51"/>
      <c r="AX11" s="51"/>
      <c r="AY11" s="51"/>
      <c r="AZ11" s="51"/>
      <c r="BA11" s="51"/>
      <c r="BB11" s="51"/>
      <c r="BC11" s="51"/>
      <c r="BD11" s="51"/>
      <c r="BE11" s="51"/>
      <c r="BF11" s="49"/>
      <c r="BG11" s="51"/>
      <c r="BH11" s="51"/>
      <c r="BI11" s="51"/>
      <c r="BJ11" s="51"/>
      <c r="BK11" s="51"/>
      <c r="BL11" s="51"/>
      <c r="BM11" s="51"/>
      <c r="BN11" s="51"/>
      <c r="BO11" s="51"/>
      <c r="BP11" s="49"/>
      <c r="BQ11" s="46"/>
    </row>
    <row r="12" spans="1:69" ht="24" x14ac:dyDescent="0.5">
      <c r="A12" s="238"/>
      <c r="B12" s="241"/>
      <c r="C12" s="250" t="s">
        <v>3</v>
      </c>
      <c r="D12" s="265">
        <v>2040000</v>
      </c>
      <c r="E12" s="241" t="str">
        <f>IF($J$1=1,"กก/ตร.ซม","Kg./Cm.^2")</f>
        <v>กก/ตร.ซม</v>
      </c>
      <c r="F12" s="241"/>
      <c r="G12" s="241" t="str">
        <f>IF(J1=1,"น้ำหนักบรรทุกคงที่อื่นๆ SDL =",IF(J1=2," Super Dead Load"))</f>
        <v>น้ำหนักบรรทุกคงที่อื่นๆ SDL =</v>
      </c>
      <c r="H12" s="241"/>
      <c r="I12" s="238"/>
      <c r="J12" s="1">
        <v>95</v>
      </c>
      <c r="K12" s="266"/>
      <c r="L12" s="264"/>
      <c r="M12" s="241"/>
      <c r="N12" s="241"/>
      <c r="O12" s="238"/>
      <c r="P12" s="238"/>
      <c r="Q12" s="246"/>
      <c r="R12" s="249"/>
      <c r="S12" s="238"/>
      <c r="T12" s="53"/>
      <c r="U12" s="49"/>
      <c r="V12" s="49"/>
      <c r="W12" s="49"/>
      <c r="X12" s="51" t="str">
        <f>IF(J1=1,"แถบกลาง",IF(J1=2,"Middle Strip"))</f>
        <v>แถบกลาง</v>
      </c>
      <c r="Y12" s="49"/>
      <c r="Z12" s="49"/>
      <c r="AA12" s="49"/>
      <c r="AB12" s="49"/>
      <c r="AC12" s="49"/>
      <c r="AD12" s="49"/>
      <c r="AE12" s="49"/>
      <c r="AF12" s="49"/>
      <c r="AG12" s="49"/>
      <c r="AH12" s="49"/>
      <c r="AI12" s="49"/>
      <c r="AJ12" s="49"/>
      <c r="AK12" s="49"/>
      <c r="AL12" s="49"/>
      <c r="AM12" s="49"/>
      <c r="AN12" s="49"/>
      <c r="AO12" s="49"/>
      <c r="AP12" s="49"/>
      <c r="AQ12" s="49"/>
      <c r="AR12" s="49"/>
      <c r="AS12" s="49"/>
      <c r="AT12" s="49"/>
      <c r="AU12" s="49"/>
      <c r="AV12" s="49"/>
      <c r="AW12" s="49"/>
      <c r="AX12" s="49"/>
      <c r="AY12" s="49"/>
      <c r="AZ12" s="49"/>
      <c r="BA12" s="49"/>
      <c r="BB12" s="49"/>
      <c r="BC12" s="49"/>
      <c r="BD12" s="49"/>
      <c r="BE12" s="49"/>
      <c r="BF12" s="49"/>
      <c r="BG12" s="49"/>
      <c r="BH12" s="49"/>
      <c r="BI12" s="49"/>
      <c r="BJ12" s="49"/>
      <c r="BK12" s="49"/>
      <c r="BL12" s="49"/>
      <c r="BM12" s="49"/>
      <c r="BN12" s="49"/>
      <c r="BO12" s="49"/>
      <c r="BP12" s="49"/>
      <c r="BQ12" s="46"/>
    </row>
    <row r="13" spans="1:69" x14ac:dyDescent="0.5">
      <c r="A13" s="238"/>
      <c r="B13" s="424" t="str">
        <f>IF(J1=1,"ตัวคูณลดกำลัง","Parameters")</f>
        <v>ตัวคูณลดกำลัง</v>
      </c>
      <c r="C13" s="424"/>
      <c r="D13" s="424"/>
      <c r="E13" s="241"/>
      <c r="F13" s="241"/>
      <c r="G13" s="241" t="str">
        <f>IF(J1=1,"น้ำหนักบรรทุกจรที่ LL =",IF(J1=2," Live Load"))</f>
        <v>น้ำหนักบรรทุกจรที่ LL =</v>
      </c>
      <c r="H13" s="241"/>
      <c r="I13" s="238"/>
      <c r="J13" s="1">
        <v>350</v>
      </c>
      <c r="K13" s="238"/>
      <c r="L13" s="241" t="str">
        <f>IF($J$1=1,"กก/ตร.ม","Kg./m.^2")</f>
        <v>กก/ตร.ม</v>
      </c>
      <c r="M13" s="241"/>
      <c r="N13" s="241"/>
      <c r="O13" s="238"/>
      <c r="P13" s="238"/>
      <c r="Q13" s="267"/>
      <c r="R13" s="249"/>
      <c r="S13" s="238"/>
      <c r="T13" s="53"/>
      <c r="U13" s="51"/>
      <c r="V13" s="51"/>
      <c r="W13" s="51"/>
      <c r="X13" s="51"/>
      <c r="Y13" s="51"/>
      <c r="Z13" s="51"/>
      <c r="AA13" s="51"/>
      <c r="AB13" s="49"/>
      <c r="AC13" s="51"/>
      <c r="AD13" s="51"/>
      <c r="AE13" s="51"/>
      <c r="AF13" s="51"/>
      <c r="AG13" s="51"/>
      <c r="AH13" s="51"/>
      <c r="AI13" s="51"/>
      <c r="AJ13" s="51"/>
      <c r="AK13" s="51"/>
      <c r="AL13" s="49"/>
      <c r="AM13" s="51"/>
      <c r="AN13" s="51"/>
      <c r="AO13" s="51"/>
      <c r="AP13" s="51"/>
      <c r="AQ13" s="51"/>
      <c r="AR13" s="51"/>
      <c r="AS13" s="51"/>
      <c r="AT13" s="51"/>
      <c r="AU13" s="51"/>
      <c r="AV13" s="49"/>
      <c r="AW13" s="51"/>
      <c r="AX13" s="51"/>
      <c r="AY13" s="51"/>
      <c r="AZ13" s="51"/>
      <c r="BA13" s="51"/>
      <c r="BB13" s="51"/>
      <c r="BC13" s="51"/>
      <c r="BD13" s="51"/>
      <c r="BE13" s="51"/>
      <c r="BF13" s="49"/>
      <c r="BG13" s="51"/>
      <c r="BH13" s="51"/>
      <c r="BI13" s="51"/>
      <c r="BJ13" s="51"/>
      <c r="BK13" s="51"/>
      <c r="BL13" s="51"/>
      <c r="BM13" s="51"/>
      <c r="BN13" s="51"/>
      <c r="BO13" s="51"/>
      <c r="BP13" s="49"/>
      <c r="BQ13" s="46"/>
    </row>
    <row r="14" spans="1:69" ht="24" x14ac:dyDescent="0.5">
      <c r="A14" s="238"/>
      <c r="B14" s="241"/>
      <c r="C14" s="268" t="s">
        <v>4</v>
      </c>
      <c r="D14" s="258">
        <f>IF(D6&lt;=280,0.85,IF(0.85-0.05*((D6-280)/70)&gt;=0.65,+(0.85-0.05*((D6-280)/70)),0.65))</f>
        <v>0.85</v>
      </c>
      <c r="E14" s="241"/>
      <c r="F14" s="241"/>
      <c r="G14" s="238"/>
      <c r="H14" s="238"/>
      <c r="I14" s="20">
        <v>1.4</v>
      </c>
      <c r="J14" s="269">
        <f>I14*+J11+J12</f>
        <v>767</v>
      </c>
      <c r="K14" s="238"/>
      <c r="L14" s="241" t="str">
        <f>IF($J$1=1,"กก/ตร.ม","Kg./m.^2")</f>
        <v>กก/ตร.ม</v>
      </c>
      <c r="M14" s="241"/>
      <c r="N14" s="241"/>
      <c r="O14" s="238"/>
      <c r="P14" s="238"/>
      <c r="Q14" s="246"/>
      <c r="R14" s="249"/>
      <c r="S14" s="238"/>
      <c r="T14" s="53"/>
      <c r="U14" s="53"/>
      <c r="V14" s="51"/>
      <c r="W14" s="51"/>
      <c r="X14" s="53"/>
      <c r="Y14" s="51"/>
      <c r="Z14" s="51"/>
      <c r="AA14" s="51"/>
      <c r="AB14" s="49"/>
      <c r="AC14" s="51"/>
      <c r="AD14" s="51"/>
      <c r="AE14" s="51"/>
      <c r="AF14" s="51"/>
      <c r="AG14" s="51"/>
      <c r="AH14" s="51"/>
      <c r="AI14" s="51"/>
      <c r="AJ14" s="51"/>
      <c r="AK14" s="51"/>
      <c r="AL14" s="49"/>
      <c r="AM14" s="51"/>
      <c r="AN14" s="51"/>
      <c r="AO14" s="51"/>
      <c r="AP14" s="51"/>
      <c r="AQ14" s="51"/>
      <c r="AR14" s="51"/>
      <c r="AS14" s="51"/>
      <c r="AT14" s="51"/>
      <c r="AU14" s="51"/>
      <c r="AV14" s="49"/>
      <c r="AW14" s="51"/>
      <c r="AX14" s="51"/>
      <c r="AY14" s="51"/>
      <c r="AZ14" s="51"/>
      <c r="BA14" s="51"/>
      <c r="BB14" s="51"/>
      <c r="BC14" s="51"/>
      <c r="BD14" s="51"/>
      <c r="BE14" s="51"/>
      <c r="BF14" s="49"/>
      <c r="BG14" s="51"/>
      <c r="BH14" s="51"/>
      <c r="BI14" s="51"/>
      <c r="BJ14" s="51"/>
      <c r="BK14" s="51"/>
      <c r="BL14" s="51"/>
      <c r="BM14" s="51"/>
      <c r="BN14" s="51"/>
      <c r="BO14" s="51"/>
      <c r="BP14" s="49"/>
      <c r="BQ14" s="46"/>
    </row>
    <row r="15" spans="1:69" ht="24" x14ac:dyDescent="0.5">
      <c r="A15" s="238"/>
      <c r="B15" s="241"/>
      <c r="C15" s="268" t="s">
        <v>5</v>
      </c>
      <c r="D15" s="258">
        <v>0.9</v>
      </c>
      <c r="E15" s="241"/>
      <c r="F15" s="241"/>
      <c r="G15" s="238"/>
      <c r="H15" s="238"/>
      <c r="I15" s="21">
        <v>1.7</v>
      </c>
      <c r="J15" s="269">
        <f>I15*J13</f>
        <v>595</v>
      </c>
      <c r="K15" s="238"/>
      <c r="L15" s="241" t="str">
        <f>IF($J$1=1,"กก/ตร.ม","Kg./m.^2")</f>
        <v>กก/ตร.ม</v>
      </c>
      <c r="M15" s="241"/>
      <c r="N15" s="238"/>
      <c r="O15" s="238"/>
      <c r="P15" s="238"/>
      <c r="Q15" s="246"/>
      <c r="R15" s="249"/>
      <c r="S15" s="259"/>
      <c r="T15" s="51"/>
      <c r="U15" s="51"/>
      <c r="V15" s="51"/>
      <c r="W15" s="51"/>
      <c r="X15" s="51"/>
      <c r="Y15" s="51"/>
      <c r="Z15" s="51"/>
      <c r="AA15" s="51"/>
      <c r="AB15" s="49"/>
      <c r="AC15" s="51"/>
      <c r="AD15" s="51"/>
      <c r="AE15" s="51"/>
      <c r="AF15" s="51"/>
      <c r="AG15" s="51"/>
      <c r="AH15" s="51"/>
      <c r="AI15" s="51"/>
      <c r="AJ15" s="51"/>
      <c r="AK15" s="51"/>
      <c r="AL15" s="49"/>
      <c r="AM15" s="51"/>
      <c r="AN15" s="51"/>
      <c r="AO15" s="51"/>
      <c r="AP15" s="51"/>
      <c r="AQ15" s="51"/>
      <c r="AR15" s="51"/>
      <c r="AS15" s="51"/>
      <c r="AT15" s="51"/>
      <c r="AU15" s="51"/>
      <c r="AV15" s="49"/>
      <c r="AW15" s="51"/>
      <c r="AX15" s="51"/>
      <c r="AY15" s="51"/>
      <c r="AZ15" s="51"/>
      <c r="BA15" s="51"/>
      <c r="BB15" s="51"/>
      <c r="BC15" s="51"/>
      <c r="BD15" s="51"/>
      <c r="BE15" s="51"/>
      <c r="BF15" s="49"/>
      <c r="BG15" s="51"/>
      <c r="BH15" s="51"/>
      <c r="BI15" s="51"/>
      <c r="BJ15" s="51"/>
      <c r="BK15" s="51"/>
      <c r="BL15" s="51"/>
      <c r="BM15" s="51"/>
      <c r="BN15" s="51"/>
      <c r="BO15" s="51"/>
      <c r="BP15" s="49"/>
      <c r="BQ15" s="46"/>
    </row>
    <row r="16" spans="1:69" ht="24" x14ac:dyDescent="0.5">
      <c r="A16" s="238"/>
      <c r="B16" s="241"/>
      <c r="C16" s="268" t="s">
        <v>6</v>
      </c>
      <c r="D16" s="258">
        <v>0.85</v>
      </c>
      <c r="E16" s="241"/>
      <c r="F16" s="241"/>
      <c r="G16" s="270"/>
      <c r="H16" s="270"/>
      <c r="I16" s="271" t="s">
        <v>12</v>
      </c>
      <c r="J16" s="269">
        <f>+J14+J15</f>
        <v>1362</v>
      </c>
      <c r="K16" s="238"/>
      <c r="L16" s="241" t="str">
        <f>IF($J$1=1,"กก/ตร.ม","Kg./m.^2")</f>
        <v>กก/ตร.ม</v>
      </c>
      <c r="M16" s="241"/>
      <c r="N16" s="238"/>
      <c r="O16" s="238"/>
      <c r="P16" s="238"/>
      <c r="Q16" s="246"/>
      <c r="R16" s="249"/>
      <c r="S16" s="249"/>
      <c r="T16" s="49"/>
      <c r="U16" s="49"/>
      <c r="V16" s="49"/>
      <c r="W16" s="49"/>
      <c r="X16" s="49"/>
      <c r="Y16" s="49"/>
      <c r="Z16" s="49"/>
      <c r="AA16" s="49"/>
      <c r="AB16" s="49"/>
      <c r="AC16" s="49"/>
      <c r="AD16" s="49"/>
      <c r="AE16" s="49"/>
      <c r="AF16" s="49"/>
      <c r="AG16" s="49"/>
      <c r="AH16" s="49"/>
      <c r="AI16" s="49"/>
      <c r="AJ16" s="49"/>
      <c r="AK16" s="49"/>
      <c r="AL16" s="49"/>
      <c r="AM16" s="49"/>
      <c r="AN16" s="49"/>
      <c r="AO16" s="49"/>
      <c r="AP16" s="49"/>
      <c r="AQ16" s="49"/>
      <c r="AR16" s="49"/>
      <c r="AS16" s="49"/>
      <c r="AT16" s="49"/>
      <c r="AU16" s="49"/>
      <c r="AV16" s="49"/>
      <c r="AW16" s="49"/>
      <c r="AX16" s="49"/>
      <c r="AY16" s="49"/>
      <c r="AZ16" s="49"/>
      <c r="BA16" s="49"/>
      <c r="BB16" s="49"/>
      <c r="BC16" s="49"/>
      <c r="BD16" s="49"/>
      <c r="BE16" s="49"/>
      <c r="BF16" s="49"/>
      <c r="BG16" s="49"/>
      <c r="BH16" s="49"/>
      <c r="BI16" s="49"/>
      <c r="BJ16" s="49"/>
      <c r="BK16" s="49"/>
      <c r="BL16" s="49"/>
      <c r="BM16" s="49"/>
      <c r="BN16" s="49"/>
      <c r="BO16" s="49"/>
      <c r="BP16" s="49"/>
      <c r="BQ16" s="46"/>
    </row>
    <row r="17" spans="1:69" ht="24" thickBot="1" x14ac:dyDescent="0.55000000000000004">
      <c r="A17" s="238"/>
      <c r="B17" s="238"/>
      <c r="C17" s="238"/>
      <c r="D17" s="238"/>
      <c r="E17" s="238"/>
      <c r="F17" s="238"/>
      <c r="G17" s="238"/>
      <c r="H17" s="238"/>
      <c r="I17" s="238"/>
      <c r="J17" s="238"/>
      <c r="K17" s="238"/>
      <c r="L17" s="241"/>
      <c r="M17" s="238"/>
      <c r="N17" s="238"/>
      <c r="O17" s="238"/>
      <c r="P17" s="238"/>
      <c r="Q17" s="267"/>
      <c r="R17" s="249"/>
      <c r="S17" s="259"/>
      <c r="T17" s="51"/>
      <c r="U17" s="51"/>
      <c r="V17" s="51"/>
      <c r="W17" s="51"/>
      <c r="X17" s="51"/>
      <c r="Y17" s="51"/>
      <c r="Z17" s="51"/>
      <c r="AA17" s="51"/>
      <c r="AB17" s="49"/>
      <c r="AC17" s="51"/>
      <c r="AD17" s="51"/>
      <c r="AE17" s="51"/>
      <c r="AF17" s="51"/>
      <c r="AG17" s="51"/>
      <c r="AH17" s="51"/>
      <c r="AI17" s="51"/>
      <c r="AJ17" s="51"/>
      <c r="AK17" s="51"/>
      <c r="AL17" s="49"/>
      <c r="AM17" s="51"/>
      <c r="AN17" s="51"/>
      <c r="AO17" s="51"/>
      <c r="AP17" s="51"/>
      <c r="AQ17" s="51"/>
      <c r="AR17" s="51"/>
      <c r="AS17" s="51"/>
      <c r="AT17" s="51"/>
      <c r="AU17" s="51"/>
      <c r="AV17" s="49"/>
      <c r="AW17" s="51"/>
      <c r="AX17" s="51"/>
      <c r="AY17" s="51"/>
      <c r="AZ17" s="51"/>
      <c r="BA17" s="51"/>
      <c r="BB17" s="51"/>
      <c r="BC17" s="51"/>
      <c r="BD17" s="51"/>
      <c r="BE17" s="51"/>
      <c r="BF17" s="49"/>
      <c r="BG17" s="51"/>
      <c r="BH17" s="51"/>
      <c r="BI17" s="51"/>
      <c r="BJ17" s="51"/>
      <c r="BK17" s="51"/>
      <c r="BL17" s="51"/>
      <c r="BM17" s="51"/>
      <c r="BN17" s="51"/>
      <c r="BO17" s="51"/>
      <c r="BP17" s="52"/>
      <c r="BQ17" s="46"/>
    </row>
    <row r="18" spans="1:69" x14ac:dyDescent="0.5">
      <c r="A18" s="240"/>
      <c r="B18" s="272"/>
      <c r="C18" s="273"/>
      <c r="D18" s="273"/>
      <c r="E18" s="274" t="str">
        <f>IF(J1=1,"กรณี",IF(J1=2,"Case"))</f>
        <v>กรณี</v>
      </c>
      <c r="F18" s="64">
        <v>3</v>
      </c>
      <c r="G18" s="430" t="str">
        <f>IF(J1=1,(IF(F18=1,"พื้นภายใน",IF(F18=2,"พื้นไม่ต่อเนื่อง 1 ด้าน",IF(F18=3,"พื้นไม่ต่อเนื่อง 2 ด้าน",IF(F18=4,"พื้นไม่ต่อเนื่อง 3 ด้าน",IF(F18=5,"พื้นไม่ต่อเนื่อง4 ด้าน")))))),IF(J1=2,(IF(F18=1,"Interior",IF(F18=2,"1 Disc Continuous",IF(F18=3,"2 Disc Continuous",IF(F18=4,"3 Disc Continuous",IF(F18=5,"4Disc Continuous"))))))))</f>
        <v>พื้นไม่ต่อเนื่อง 2 ด้าน</v>
      </c>
      <c r="H18" s="431"/>
      <c r="I18" s="431"/>
      <c r="J18" s="273"/>
      <c r="K18" s="275"/>
      <c r="L18" s="276"/>
      <c r="M18" s="277"/>
      <c r="N18" s="273"/>
      <c r="O18" s="273"/>
      <c r="P18" s="273"/>
      <c r="Q18" s="278"/>
      <c r="R18" s="279"/>
      <c r="S18" s="280"/>
      <c r="T18" s="51"/>
      <c r="U18" s="51"/>
      <c r="V18" s="51"/>
      <c r="W18" s="51"/>
      <c r="X18" s="51"/>
      <c r="Y18" s="51"/>
      <c r="Z18" s="51"/>
      <c r="AA18" s="51"/>
      <c r="AB18" s="49"/>
      <c r="AC18" s="51"/>
      <c r="AD18" s="51"/>
      <c r="AE18" s="51"/>
      <c r="AF18" s="51"/>
      <c r="AG18" s="51"/>
      <c r="AH18" s="51"/>
      <c r="AI18" s="51"/>
      <c r="AJ18" s="51"/>
      <c r="AK18" s="51"/>
      <c r="AL18" s="49"/>
      <c r="AM18" s="51"/>
      <c r="AN18" s="51"/>
      <c r="AO18" s="51"/>
      <c r="AP18" s="51"/>
      <c r="AQ18" s="51"/>
      <c r="AR18" s="51"/>
      <c r="AS18" s="51"/>
      <c r="AT18" s="51"/>
      <c r="AU18" s="51"/>
      <c r="AV18" s="49"/>
      <c r="AW18" s="51"/>
      <c r="AX18" s="51"/>
      <c r="AY18" s="51"/>
      <c r="AZ18" s="51"/>
      <c r="BA18" s="51"/>
      <c r="BB18" s="51"/>
      <c r="BC18" s="51"/>
      <c r="BD18" s="51"/>
      <c r="BE18" s="51"/>
      <c r="BF18" s="49"/>
      <c r="BG18" s="51"/>
      <c r="BH18" s="51"/>
      <c r="BI18" s="51"/>
      <c r="BJ18" s="51"/>
      <c r="BK18" s="51"/>
      <c r="BL18" s="51"/>
      <c r="BM18" s="51"/>
      <c r="BN18" s="51"/>
      <c r="BO18" s="51"/>
      <c r="BP18" s="49"/>
      <c r="BQ18" s="46"/>
    </row>
    <row r="19" spans="1:69" x14ac:dyDescent="0.5">
      <c r="A19" s="238"/>
      <c r="B19" s="281"/>
      <c r="C19" s="270"/>
      <c r="D19" s="270"/>
      <c r="E19" s="270"/>
      <c r="F19" s="270"/>
      <c r="G19" s="270"/>
      <c r="H19" s="270"/>
      <c r="I19" s="270"/>
      <c r="J19" s="270"/>
      <c r="K19" s="282"/>
      <c r="L19" s="281"/>
      <c r="M19" s="270"/>
      <c r="N19" s="270"/>
      <c r="O19" s="270"/>
      <c r="P19" s="270"/>
      <c r="Q19" s="246"/>
      <c r="R19" s="249"/>
      <c r="S19" s="283"/>
      <c r="T19" s="49"/>
      <c r="U19" s="49"/>
      <c r="V19" s="49"/>
      <c r="W19" s="49"/>
      <c r="X19" s="49"/>
      <c r="Y19" s="49"/>
      <c r="Z19" s="49"/>
      <c r="AA19" s="49"/>
      <c r="AB19" s="49"/>
      <c r="AC19" s="49"/>
      <c r="AD19" s="49"/>
      <c r="AE19" s="49"/>
      <c r="AF19" s="49"/>
      <c r="AG19" s="49"/>
      <c r="AH19" s="49"/>
      <c r="AI19" s="49"/>
      <c r="AJ19" s="49"/>
      <c r="AK19" s="49"/>
      <c r="AL19" s="49"/>
      <c r="AM19" s="49"/>
      <c r="AN19" s="49"/>
      <c r="AO19" s="49"/>
      <c r="AP19" s="49"/>
      <c r="AQ19" s="49"/>
      <c r="AR19" s="49"/>
      <c r="AS19" s="49"/>
      <c r="AT19" s="49"/>
      <c r="AU19" s="49"/>
      <c r="AV19" s="49"/>
      <c r="AW19" s="49"/>
      <c r="AX19" s="49"/>
      <c r="AY19" s="49"/>
      <c r="AZ19" s="49"/>
      <c r="BA19" s="49"/>
      <c r="BB19" s="49"/>
      <c r="BC19" s="49"/>
      <c r="BD19" s="49"/>
      <c r="BE19" s="49"/>
      <c r="BF19" s="49"/>
      <c r="BG19" s="49"/>
      <c r="BH19" s="49"/>
      <c r="BI19" s="49"/>
      <c r="BJ19" s="49"/>
      <c r="BK19" s="49"/>
      <c r="BL19" s="49"/>
      <c r="BM19" s="49"/>
      <c r="BN19" s="49"/>
      <c r="BO19" s="49"/>
      <c r="BP19" s="49"/>
      <c r="BQ19" s="46"/>
    </row>
    <row r="20" spans="1:69" x14ac:dyDescent="0.5">
      <c r="A20" s="238"/>
      <c r="B20" s="281"/>
      <c r="C20" s="270"/>
      <c r="D20" s="270"/>
      <c r="E20" s="270"/>
      <c r="F20" s="270"/>
      <c r="G20" s="270"/>
      <c r="H20" s="270"/>
      <c r="I20" s="270"/>
      <c r="J20" s="270"/>
      <c r="K20" s="282"/>
      <c r="L20" s="281"/>
      <c r="M20" s="270"/>
      <c r="N20" s="270"/>
      <c r="O20" s="270"/>
      <c r="P20" s="270"/>
      <c r="Q20" s="267"/>
      <c r="R20" s="249"/>
      <c r="S20" s="284"/>
      <c r="T20" s="51"/>
      <c r="U20" s="51"/>
      <c r="V20" s="51"/>
      <c r="W20" s="51"/>
      <c r="X20" s="51"/>
      <c r="Y20" s="51"/>
      <c r="Z20" s="51"/>
      <c r="AA20" s="51"/>
      <c r="AB20" s="49"/>
      <c r="AC20" s="51"/>
      <c r="AD20" s="51"/>
      <c r="AE20" s="51"/>
      <c r="AF20" s="51"/>
      <c r="AG20" s="51"/>
      <c r="AH20" s="51"/>
      <c r="AI20" s="51"/>
      <c r="AJ20" s="51"/>
      <c r="AK20" s="51"/>
      <c r="AL20" s="49"/>
      <c r="AM20" s="51"/>
      <c r="AN20" s="51"/>
      <c r="AO20" s="51"/>
      <c r="AP20" s="51"/>
      <c r="AQ20" s="51"/>
      <c r="AR20" s="51"/>
      <c r="AS20" s="51"/>
      <c r="AT20" s="51"/>
      <c r="AU20" s="51"/>
      <c r="AV20" s="49"/>
      <c r="AW20" s="51"/>
      <c r="AX20" s="51"/>
      <c r="AY20" s="51"/>
      <c r="AZ20" s="51"/>
      <c r="BA20" s="51"/>
      <c r="BB20" s="51"/>
      <c r="BC20" s="51"/>
      <c r="BD20" s="51"/>
      <c r="BE20" s="51"/>
      <c r="BF20" s="52"/>
      <c r="BG20" s="51"/>
      <c r="BH20" s="51"/>
      <c r="BI20" s="51"/>
      <c r="BJ20" s="51"/>
      <c r="BK20" s="51"/>
      <c r="BL20" s="51"/>
      <c r="BM20" s="51"/>
      <c r="BN20" s="51"/>
      <c r="BO20" s="51"/>
      <c r="BP20" s="49"/>
      <c r="BQ20" s="46"/>
    </row>
    <row r="21" spans="1:69" x14ac:dyDescent="0.5">
      <c r="A21" s="238"/>
      <c r="B21" s="281"/>
      <c r="C21" s="270"/>
      <c r="D21" s="270"/>
      <c r="E21" s="270"/>
      <c r="F21" s="270"/>
      <c r="G21" s="270"/>
      <c r="H21" s="270"/>
      <c r="I21" s="270"/>
      <c r="J21" s="270"/>
      <c r="K21" s="282"/>
      <c r="L21" s="281"/>
      <c r="M21" s="270"/>
      <c r="N21" s="270"/>
      <c r="O21" s="270"/>
      <c r="P21" s="270"/>
      <c r="Q21" s="246"/>
      <c r="R21" s="249"/>
      <c r="S21" s="284"/>
      <c r="T21" s="51"/>
      <c r="U21" s="51"/>
      <c r="V21" s="51"/>
      <c r="W21" s="51"/>
      <c r="X21" s="51"/>
      <c r="Y21" s="51"/>
      <c r="Z21" s="51"/>
      <c r="AA21" s="51"/>
      <c r="AB21" s="49"/>
      <c r="AC21" s="51"/>
      <c r="AD21" s="51"/>
      <c r="AE21" s="51"/>
      <c r="AF21" s="51"/>
      <c r="AG21" s="51"/>
      <c r="AH21" s="51"/>
      <c r="AI21" s="51"/>
      <c r="AJ21" s="51"/>
      <c r="AK21" s="51"/>
      <c r="AL21" s="49"/>
      <c r="AM21" s="51"/>
      <c r="AN21" s="51"/>
      <c r="AO21" s="51"/>
      <c r="AP21" s="51"/>
      <c r="AQ21" s="51"/>
      <c r="AR21" s="51"/>
      <c r="AS21" s="51"/>
      <c r="AT21" s="51"/>
      <c r="AU21" s="51"/>
      <c r="AV21" s="49"/>
      <c r="AW21" s="51"/>
      <c r="AX21" s="51"/>
      <c r="AY21" s="51"/>
      <c r="AZ21" s="51"/>
      <c r="BA21" s="51"/>
      <c r="BB21" s="51"/>
      <c r="BC21" s="51"/>
      <c r="BD21" s="51"/>
      <c r="BE21" s="51"/>
      <c r="BF21" s="49"/>
      <c r="BG21" s="51"/>
      <c r="BH21" s="51"/>
      <c r="BI21" s="51"/>
      <c r="BJ21" s="51"/>
      <c r="BK21" s="51"/>
      <c r="BL21" s="51"/>
      <c r="BM21" s="51"/>
      <c r="BN21" s="51"/>
      <c r="BO21" s="51"/>
      <c r="BP21" s="49"/>
      <c r="BQ21" s="46"/>
    </row>
    <row r="22" spans="1:69" x14ac:dyDescent="0.5">
      <c r="A22" s="238"/>
      <c r="B22" s="285" t="str">
        <f>+IF($J$1=1,"(1)พื้นภายใน",IF($J$1=2,"(1)interior"))</f>
        <v>(1)พื้นภายใน</v>
      </c>
      <c r="C22" s="286"/>
      <c r="D22" s="287" t="str">
        <f>+IF($J$1=1,"(2)พื้นไม่ต่อเนื่อง 1 ด้าน",IF($J$1=2,"(2)1Disc continuous"))</f>
        <v>(2)พื้นไม่ต่อเนื่อง 1 ด้าน</v>
      </c>
      <c r="E22" s="286"/>
      <c r="F22" s="287" t="str">
        <f>+IF($J$1=1,"(3)พื้นไม่ต่อเนื่อง 2ด้าน",IF($J$1=2,"(3)2Disc continuous"))</f>
        <v>(3)พื้นไม่ต่อเนื่อง 2ด้าน</v>
      </c>
      <c r="G22" s="286"/>
      <c r="H22" s="287" t="str">
        <f>+IF($J$1=1,"(4)พื้นไม่ต่อเนื่อง 3ด้าน",IF($J$1=2,"(4)3Disc continuous"))</f>
        <v>(4)พื้นไม่ต่อเนื่อง 3ด้าน</v>
      </c>
      <c r="I22" s="286"/>
      <c r="J22" s="287" t="str">
        <f>+IF($J$1=1,"(5)พื้นไม่ต่อเนื่อง 4ด้าน",IF($J$1=2,"(5)4 Disc continuous"))</f>
        <v>(5)พื้นไม่ต่อเนื่อง 4ด้าน</v>
      </c>
      <c r="K22" s="288"/>
      <c r="L22" s="281"/>
      <c r="M22" s="270"/>
      <c r="N22" s="270"/>
      <c r="O22" s="270"/>
      <c r="P22" s="270"/>
      <c r="Q22" s="246"/>
      <c r="R22" s="249"/>
      <c r="S22" s="284"/>
      <c r="T22" s="51"/>
      <c r="U22" s="51"/>
      <c r="V22" s="51"/>
      <c r="W22" s="51"/>
      <c r="X22" s="51"/>
      <c r="Y22" s="51"/>
      <c r="Z22" s="51"/>
      <c r="AA22" s="51"/>
      <c r="AB22" s="52"/>
      <c r="AC22" s="51"/>
      <c r="AD22" s="51"/>
      <c r="AE22" s="51"/>
      <c r="AF22" s="51"/>
      <c r="AG22" s="51"/>
      <c r="AH22" s="51"/>
      <c r="AI22" s="51"/>
      <c r="AJ22" s="51"/>
      <c r="AK22" s="51"/>
      <c r="AL22" s="49"/>
      <c r="AM22" s="51"/>
      <c r="AN22" s="51"/>
      <c r="AO22" s="51"/>
      <c r="AP22" s="51"/>
      <c r="AQ22" s="51"/>
      <c r="AR22" s="51"/>
      <c r="AS22" s="51"/>
      <c r="AT22" s="51"/>
      <c r="AU22" s="51"/>
      <c r="AV22" s="49"/>
      <c r="AW22" s="51"/>
      <c r="AX22" s="51"/>
      <c r="AY22" s="51"/>
      <c r="AZ22" s="51"/>
      <c r="BA22" s="51"/>
      <c r="BB22" s="51"/>
      <c r="BC22" s="51"/>
      <c r="BD22" s="51"/>
      <c r="BE22" s="51"/>
      <c r="BF22" s="49"/>
      <c r="BG22" s="51"/>
      <c r="BH22" s="51"/>
      <c r="BI22" s="51"/>
      <c r="BJ22" s="51"/>
      <c r="BK22" s="51"/>
      <c r="BL22" s="51"/>
      <c r="BM22" s="51"/>
      <c r="BN22" s="51"/>
      <c r="BO22" s="51"/>
      <c r="BP22" s="49"/>
      <c r="BQ22" s="46"/>
    </row>
    <row r="23" spans="1:69" x14ac:dyDescent="0.5">
      <c r="A23" s="238"/>
      <c r="B23" s="281"/>
      <c r="C23" s="270"/>
      <c r="D23" s="270"/>
      <c r="E23" s="270"/>
      <c r="F23" s="270"/>
      <c r="G23" s="270"/>
      <c r="H23" s="270"/>
      <c r="I23" s="270"/>
      <c r="J23" s="270"/>
      <c r="K23" s="282"/>
      <c r="L23" s="281"/>
      <c r="M23" s="270"/>
      <c r="N23" s="270"/>
      <c r="O23" s="270"/>
      <c r="P23" s="270"/>
      <c r="Q23" s="420" t="str">
        <f>IF($F$18=1,(IF($J$1=1,"ใช้รายละเอียดรูปนี้",IF($J$1=2,"Used This Detail Only"))),IF($F$18=3,"",IF($F$18=2,"",IF($F$18=4,"",IF($F$18=5,"")))))</f>
        <v/>
      </c>
      <c r="R23" s="420"/>
      <c r="S23" s="421"/>
      <c r="T23" s="49"/>
      <c r="U23" s="49"/>
      <c r="V23" s="49"/>
      <c r="W23" s="49"/>
      <c r="X23" s="49"/>
      <c r="Y23" s="49"/>
      <c r="Z23" s="49"/>
      <c r="AA23" s="49"/>
      <c r="AB23" s="49"/>
      <c r="AC23" s="49"/>
      <c r="AD23" s="49"/>
      <c r="AE23" s="49"/>
      <c r="AF23" s="49"/>
      <c r="AG23" s="49"/>
      <c r="AH23" s="49"/>
      <c r="AI23" s="49"/>
      <c r="AJ23" s="49"/>
      <c r="AK23" s="49"/>
      <c r="AL23" s="49"/>
      <c r="AM23" s="49"/>
      <c r="AN23" s="49"/>
      <c r="AO23" s="49"/>
      <c r="AP23" s="49"/>
      <c r="AQ23" s="49"/>
      <c r="AR23" s="49"/>
      <c r="AS23" s="49"/>
      <c r="AT23" s="49"/>
      <c r="AU23" s="49"/>
      <c r="AV23" s="49"/>
      <c r="AW23" s="49"/>
      <c r="AX23" s="49"/>
      <c r="AY23" s="49"/>
      <c r="AZ23" s="49"/>
      <c r="BA23" s="49"/>
      <c r="BB23" s="49"/>
      <c r="BC23" s="49"/>
      <c r="BD23" s="49"/>
      <c r="BE23" s="49"/>
      <c r="BF23" s="49"/>
      <c r="BG23" s="49"/>
      <c r="BH23" s="49"/>
      <c r="BI23" s="49"/>
      <c r="BJ23" s="49"/>
      <c r="BK23" s="49"/>
      <c r="BL23" s="49"/>
      <c r="BM23" s="49"/>
      <c r="BN23" s="49"/>
      <c r="BO23" s="49"/>
      <c r="BP23" s="49"/>
      <c r="BQ23" s="46"/>
    </row>
    <row r="24" spans="1:69" x14ac:dyDescent="0.5">
      <c r="A24" s="238"/>
      <c r="B24" s="289"/>
      <c r="C24" s="290"/>
      <c r="D24" s="291"/>
      <c r="E24" s="444" t="str">
        <f>IF(J1=1,"ด้านสั้น",IF(J1=2," Short Span"))</f>
        <v>ด้านสั้น</v>
      </c>
      <c r="F24" s="445"/>
      <c r="G24" s="446"/>
      <c r="H24" s="444" t="str">
        <f>IF(J1=1,"ด้านยาว",IF(J1=2," Long Span"))</f>
        <v>ด้านยาว</v>
      </c>
      <c r="I24" s="445"/>
      <c r="J24" s="446"/>
      <c r="K24" s="428" t="str">
        <f>IF(J1=1,"หน่วย",IF(J1=2,"Unit"))</f>
        <v>หน่วย</v>
      </c>
      <c r="L24" s="281"/>
      <c r="M24" s="270"/>
      <c r="N24" s="270"/>
      <c r="O24" s="270"/>
      <c r="P24" s="270"/>
      <c r="Q24" s="267"/>
      <c r="R24" s="249"/>
      <c r="S24" s="283"/>
      <c r="T24" s="49"/>
      <c r="U24" s="49"/>
      <c r="V24" s="49"/>
      <c r="W24" s="49"/>
      <c r="X24" s="49"/>
      <c r="Y24" s="49"/>
      <c r="Z24" s="49"/>
      <c r="AA24" s="51"/>
      <c r="AB24" s="49"/>
      <c r="AC24" s="49"/>
      <c r="AD24" s="49"/>
      <c r="AE24" s="49"/>
      <c r="AF24" s="49"/>
      <c r="AG24" s="49"/>
      <c r="AH24" s="49"/>
      <c r="AI24" s="49"/>
      <c r="AJ24" s="49"/>
      <c r="AK24" s="51"/>
      <c r="AL24" s="49"/>
      <c r="AM24" s="51"/>
      <c r="AN24" s="51"/>
      <c r="AO24" s="51"/>
      <c r="AP24" s="51"/>
      <c r="AQ24" s="51"/>
      <c r="AR24" s="51"/>
      <c r="AS24" s="51"/>
      <c r="AT24" s="51"/>
      <c r="AU24" s="51"/>
      <c r="AV24" s="49"/>
      <c r="AW24" s="51"/>
      <c r="AX24" s="51"/>
      <c r="AY24" s="51"/>
      <c r="AZ24" s="51"/>
      <c r="BA24" s="51"/>
      <c r="BB24" s="51"/>
      <c r="BC24" s="51"/>
      <c r="BD24" s="51"/>
      <c r="BE24" s="51"/>
      <c r="BF24" s="49"/>
      <c r="BG24" s="51"/>
      <c r="BH24" s="51"/>
      <c r="BI24" s="51"/>
      <c r="BJ24" s="51"/>
      <c r="BK24" s="51"/>
      <c r="BL24" s="51"/>
      <c r="BM24" s="51"/>
      <c r="BN24" s="51"/>
      <c r="BO24" s="51"/>
      <c r="BP24" s="49"/>
      <c r="BQ24" s="46"/>
    </row>
    <row r="25" spans="1:69" x14ac:dyDescent="0.5">
      <c r="A25" s="238"/>
      <c r="B25" s="292"/>
      <c r="C25" s="293"/>
      <c r="D25" s="294"/>
      <c r="E25" s="295" t="str">
        <f>IF(J1=1,"ต่อเนื่อง M-",IF(J1=2,"Cont. M-"))</f>
        <v>ต่อเนื่อง M-</v>
      </c>
      <c r="F25" s="295" t="str">
        <f>IF(J1=1,"กลาง M+",IF(J1=2,"Middle M+"))</f>
        <v>กลาง M+</v>
      </c>
      <c r="G25" s="295" t="str">
        <f>IF(J1=1,"ไม่ต่อเนื่องM-",IF(J1=2,"Discont.M-"))</f>
        <v>ไม่ต่อเนื่องM-</v>
      </c>
      <c r="H25" s="295" t="str">
        <f>IF(J1=1,"ต่อเนื่อง M-",IF(J1=2,"Cont. M-"))</f>
        <v>ต่อเนื่อง M-</v>
      </c>
      <c r="I25" s="295" t="str">
        <f>IF(J1=1,"กลาง M+",IF(J1=2,"Middle M+"))</f>
        <v>กลาง M+</v>
      </c>
      <c r="J25" s="295" t="str">
        <f>IF(J1=1,"ไม่ต่อเนื่องM-",IF(J1=2,"Discont.M-"))</f>
        <v>ไม่ต่อเนื่องM-</v>
      </c>
      <c r="K25" s="429"/>
      <c r="L25" s="281"/>
      <c r="M25" s="270"/>
      <c r="N25" s="270"/>
      <c r="O25" s="270"/>
      <c r="P25" s="270"/>
      <c r="Q25" s="270"/>
      <c r="R25" s="249"/>
      <c r="S25" s="284"/>
      <c r="T25" s="51"/>
      <c r="U25" s="51"/>
      <c r="V25" s="51"/>
      <c r="W25" s="51"/>
      <c r="X25" s="51"/>
      <c r="Y25" s="51"/>
      <c r="Z25" s="51"/>
      <c r="AA25" s="51"/>
      <c r="AB25" s="49"/>
      <c r="AC25" s="51"/>
      <c r="AD25" s="51"/>
      <c r="AE25" s="51"/>
      <c r="AF25" s="51"/>
      <c r="AG25" s="51"/>
      <c r="AH25" s="51"/>
      <c r="AI25" s="51"/>
      <c r="AJ25" s="51"/>
      <c r="AK25" s="51"/>
      <c r="AL25" s="49"/>
      <c r="AM25" s="51"/>
      <c r="AN25" s="51"/>
      <c r="AO25" s="51"/>
      <c r="AP25" s="51"/>
      <c r="AQ25" s="51"/>
      <c r="AR25" s="51"/>
      <c r="AS25" s="51"/>
      <c r="AT25" s="51"/>
      <c r="AU25" s="51"/>
      <c r="AV25" s="49"/>
      <c r="AW25" s="51"/>
      <c r="AX25" s="51"/>
      <c r="AY25" s="51"/>
      <c r="AZ25" s="51"/>
      <c r="BA25" s="51"/>
      <c r="BB25" s="51"/>
      <c r="BC25" s="51"/>
      <c r="BD25" s="51"/>
      <c r="BE25" s="51"/>
      <c r="BF25" s="49"/>
      <c r="BG25" s="51"/>
      <c r="BH25" s="51"/>
      <c r="BI25" s="51"/>
      <c r="BJ25" s="51"/>
      <c r="BK25" s="51"/>
      <c r="BL25" s="51"/>
      <c r="BM25" s="51"/>
      <c r="BN25" s="51"/>
      <c r="BO25" s="51"/>
      <c r="BP25" s="49"/>
      <c r="BQ25" s="46"/>
    </row>
    <row r="26" spans="1:69" x14ac:dyDescent="0.5">
      <c r="A26" s="238"/>
      <c r="B26" s="425"/>
      <c r="C26" s="426"/>
      <c r="D26" s="427"/>
      <c r="E26" s="296" t="s">
        <v>31</v>
      </c>
      <c r="F26" s="297" t="s">
        <v>30</v>
      </c>
      <c r="G26" s="298" t="s">
        <v>29</v>
      </c>
      <c r="H26" s="299" t="s">
        <v>34</v>
      </c>
      <c r="I26" s="300" t="s">
        <v>33</v>
      </c>
      <c r="J26" s="301" t="s">
        <v>32</v>
      </c>
      <c r="K26" s="302"/>
      <c r="L26" s="281"/>
      <c r="M26" s="270"/>
      <c r="N26" s="270"/>
      <c r="O26" s="270"/>
      <c r="P26" s="270"/>
      <c r="Q26" s="270"/>
      <c r="R26" s="249"/>
      <c r="S26" s="284"/>
      <c r="T26" s="51"/>
      <c r="U26" s="51"/>
      <c r="V26" s="51"/>
      <c r="W26" s="51"/>
      <c r="X26" s="51"/>
      <c r="Y26" s="51"/>
      <c r="Z26" s="51"/>
      <c r="AA26" s="51"/>
      <c r="AB26" s="49"/>
      <c r="AC26" s="51"/>
      <c r="AD26" s="51"/>
      <c r="AE26" s="51"/>
      <c r="AF26" s="51"/>
      <c r="AG26" s="51"/>
      <c r="AH26" s="51"/>
      <c r="AI26" s="51"/>
      <c r="AJ26" s="51"/>
      <c r="AK26" s="51"/>
      <c r="AL26" s="49"/>
      <c r="AM26" s="51"/>
      <c r="AN26" s="51"/>
      <c r="AO26" s="51"/>
      <c r="AP26" s="51"/>
      <c r="AQ26" s="51"/>
      <c r="AR26" s="51"/>
      <c r="AS26" s="51"/>
      <c r="AT26" s="51"/>
      <c r="AU26" s="51"/>
      <c r="AV26" s="49"/>
      <c r="AW26" s="51"/>
      <c r="AX26" s="51"/>
      <c r="AY26" s="51"/>
      <c r="AZ26" s="51"/>
      <c r="BA26" s="51"/>
      <c r="BB26" s="51"/>
      <c r="BC26" s="51"/>
      <c r="BD26" s="51"/>
      <c r="BE26" s="51"/>
      <c r="BF26" s="49"/>
      <c r="BG26" s="51"/>
      <c r="BH26" s="51"/>
      <c r="BI26" s="51"/>
      <c r="BJ26" s="51"/>
      <c r="BK26" s="51"/>
      <c r="BL26" s="51"/>
      <c r="BM26" s="51"/>
      <c r="BN26" s="51"/>
      <c r="BO26" s="51"/>
      <c r="BP26" s="49"/>
      <c r="BQ26" s="46"/>
    </row>
    <row r="27" spans="1:69" x14ac:dyDescent="0.5">
      <c r="A27" s="238"/>
      <c r="B27" s="303"/>
      <c r="C27" s="304" t="str">
        <f>IF(J1=1,"ค่าสัมประสิทธ์โมเมนต์",IF(J1=2,"coefficient of Moment"))</f>
        <v>ค่าสัมประสิทธ์โมเมนต์</v>
      </c>
      <c r="D27" s="305" t="s">
        <v>13</v>
      </c>
      <c r="E27" s="306">
        <f>IF(F18=1,VLOOKUP(M5,D101:E149,2),IF(F18=2,VLOOKUP(M5,I101:J149,2),IF(F18=3,VLOOKUP(M5,N101:O149,2),IF(F18=4,VLOOKUP(M5,S101:T149,2),VLOOKUP(M5,X101:Y149,2)))))</f>
        <v>6.7499999999999991E-2</v>
      </c>
      <c r="F27" s="306">
        <f>IF(F18=1,VLOOKUP(M5,D101:G149,4),IF(F18=2,VLOOKUP(M5,I101:L149,4),IF(F18=3,VLOOKUP(M5,N101:Q149,4),IF(F18=4,VLOOKUP(M5,S101:V149,4),VLOOKUP(M5,X101:AA149,4)))))</f>
        <v>5.0999999999999997E-2</v>
      </c>
      <c r="G27" s="307">
        <f>IF(F18=1,VLOOKUP(M5,D101:G149,3),IF(F18=2,VLOOKUP(M5,I101:L149,3),IF(F18=3,VLOOKUP(M5,N101:Q149,3),IF(F18=4,VLOOKUP(M5,S101:V149,3),VLOOKUP(M5,X101:AA149,3)))))</f>
        <v>3.3999999999999996E-2</v>
      </c>
      <c r="H27" s="306">
        <f>IF(F18=1,0.033,IF(F18=2,0.041,IF(F18=3,0.049,IF(F18=4,0.058,0))))</f>
        <v>4.9000000000000002E-2</v>
      </c>
      <c r="I27" s="306">
        <f>IF(F18=1,0.025,IF(F18=2,0.031,IF(F18=3,0.037,IF(F18=4,0.044,0.05))))</f>
        <v>3.6999999999999998E-2</v>
      </c>
      <c r="J27" s="306">
        <f>IF(F18=1,0,IF(F18=2,0.021,IF(F18=3,0.025,IF(F18=4,0.029,0.033))))</f>
        <v>2.5000000000000001E-2</v>
      </c>
      <c r="K27" s="302"/>
      <c r="L27" s="281"/>
      <c r="M27" s="270"/>
      <c r="N27" s="270"/>
      <c r="O27" s="270"/>
      <c r="P27" s="270"/>
      <c r="Q27" s="270"/>
      <c r="R27" s="308"/>
      <c r="S27" s="284"/>
      <c r="T27" s="51"/>
      <c r="U27" s="51"/>
      <c r="V27" s="51"/>
      <c r="W27" s="51"/>
      <c r="X27" s="51"/>
      <c r="Y27" s="51"/>
      <c r="Z27" s="51"/>
      <c r="AA27" s="51"/>
      <c r="AB27" s="49"/>
      <c r="AC27" s="51"/>
      <c r="AD27" s="51"/>
      <c r="AE27" s="51"/>
      <c r="AF27" s="51"/>
      <c r="AG27" s="51"/>
      <c r="AH27" s="51"/>
      <c r="AI27" s="51"/>
      <c r="AJ27" s="51"/>
      <c r="AK27" s="51"/>
      <c r="AL27" s="49"/>
      <c r="AM27" s="51"/>
      <c r="AN27" s="51"/>
      <c r="AO27" s="51"/>
      <c r="AP27" s="51"/>
      <c r="AQ27" s="51"/>
      <c r="AR27" s="51"/>
      <c r="AS27" s="51"/>
      <c r="AT27" s="51"/>
      <c r="AU27" s="51"/>
      <c r="AV27" s="49"/>
      <c r="AW27" s="51"/>
      <c r="AX27" s="51"/>
      <c r="AY27" s="51"/>
      <c r="AZ27" s="51"/>
      <c r="BA27" s="51"/>
      <c r="BB27" s="51"/>
      <c r="BC27" s="51"/>
      <c r="BD27" s="51"/>
      <c r="BE27" s="51"/>
      <c r="BF27" s="52"/>
      <c r="BG27" s="51"/>
      <c r="BH27" s="51"/>
      <c r="BI27" s="51"/>
      <c r="BJ27" s="51"/>
      <c r="BK27" s="51"/>
      <c r="BL27" s="51"/>
      <c r="BM27" s="51"/>
      <c r="BN27" s="51"/>
      <c r="BO27" s="51"/>
      <c r="BP27" s="49"/>
      <c r="BQ27" s="48"/>
    </row>
    <row r="28" spans="1:69" x14ac:dyDescent="0.5">
      <c r="A28" s="238"/>
      <c r="B28" s="309" t="s">
        <v>15</v>
      </c>
      <c r="C28" s="310"/>
      <c r="D28" s="311"/>
      <c r="E28" s="312">
        <f>+E27*$J$16*($J$5)^2</f>
        <v>1583.3505375000002</v>
      </c>
      <c r="F28" s="312">
        <f>+F27*$J$16*($J$5)^2</f>
        <v>1196.309295</v>
      </c>
      <c r="G28" s="313">
        <f>+G27*$J$16*($J$5)^2</f>
        <v>797.53953000000001</v>
      </c>
      <c r="H28" s="312">
        <f>+H27*$J$16*($J$5)^2</f>
        <v>1149.3952050000003</v>
      </c>
      <c r="I28" s="312">
        <f>+I27*$J$16*($J$5)^2</f>
        <v>867.91066500000011</v>
      </c>
      <c r="J28" s="314">
        <f>J27*$J$16*($J$5)^2</f>
        <v>586.42612500000018</v>
      </c>
      <c r="K28" s="315" t="str">
        <f>IF($J$1=1,"กก/ม","Kg./m.")</f>
        <v>กก/ม</v>
      </c>
      <c r="L28" s="281"/>
      <c r="M28" s="270"/>
      <c r="N28" s="270"/>
      <c r="O28" s="270"/>
      <c r="P28" s="270"/>
      <c r="Q28" s="270"/>
      <c r="R28" s="270"/>
      <c r="S28" s="282"/>
      <c r="T28" s="53"/>
      <c r="U28" s="53"/>
      <c r="V28" s="53"/>
      <c r="W28" s="53"/>
      <c r="X28" s="53"/>
      <c r="Y28" s="53"/>
      <c r="Z28" s="53"/>
      <c r="AA28" s="53"/>
      <c r="AB28" s="53"/>
      <c r="AC28" s="53"/>
      <c r="AD28" s="53"/>
      <c r="AE28" s="53"/>
      <c r="AF28" s="53"/>
      <c r="AG28" s="53"/>
      <c r="AH28" s="53"/>
      <c r="AI28" s="53"/>
      <c r="AJ28" s="53"/>
      <c r="AK28" s="53"/>
      <c r="AL28" s="53"/>
      <c r="AM28" s="53"/>
      <c r="AN28" s="53"/>
      <c r="AO28" s="53"/>
      <c r="AP28" s="53"/>
      <c r="AQ28" s="53"/>
      <c r="AR28" s="53"/>
      <c r="AS28" s="53"/>
      <c r="AT28" s="53"/>
      <c r="AU28" s="53"/>
      <c r="AV28" s="53"/>
      <c r="AW28" s="53"/>
      <c r="AX28" s="53"/>
      <c r="AY28" s="53"/>
      <c r="AZ28" s="53"/>
      <c r="BA28" s="53"/>
      <c r="BB28" s="53"/>
      <c r="BC28" s="53"/>
      <c r="BD28" s="53"/>
      <c r="BE28" s="53"/>
      <c r="BF28" s="53"/>
      <c r="BG28" s="53"/>
      <c r="BH28" s="53"/>
      <c r="BI28" s="53"/>
      <c r="BJ28" s="53"/>
      <c r="BK28" s="53"/>
      <c r="BL28" s="53"/>
      <c r="BM28" s="53"/>
      <c r="BN28" s="53"/>
      <c r="BO28" s="53"/>
      <c r="BP28" s="53"/>
    </row>
    <row r="29" spans="1:69" ht="24" thickBot="1" x14ac:dyDescent="0.55000000000000004">
      <c r="A29" s="238"/>
      <c r="B29" s="309" t="s">
        <v>14</v>
      </c>
      <c r="C29" s="310"/>
      <c r="D29" s="311"/>
      <c r="E29" s="316">
        <f>(($J$8*100)-$J$9)-0.5*(E30/10)</f>
        <v>17.55</v>
      </c>
      <c r="F29" s="316">
        <f>(($J$8*100)-$J$9)-0.5*(F30/10)</f>
        <v>17.55</v>
      </c>
      <c r="G29" s="317">
        <f>(($J$8*100)-$J$9)-0.5*(G30/10)</f>
        <v>17.55</v>
      </c>
      <c r="H29" s="316">
        <f>(($J$8*100)-$J$9)-1.5*(H30/10)</f>
        <v>16.649999999999999</v>
      </c>
      <c r="I29" s="316">
        <f>(($J$8*100)-$J$9)-1.5*(I30/10)</f>
        <v>16.649999999999999</v>
      </c>
      <c r="J29" s="318">
        <f>(($J$8*100)-$J$9)-1.5*(J30/10)</f>
        <v>16.649999999999999</v>
      </c>
      <c r="K29" s="319" t="str">
        <f>IF($J$1=1,"ซม.","cm.")</f>
        <v>ซม.</v>
      </c>
      <c r="L29" s="320"/>
      <c r="M29" s="321"/>
      <c r="N29" s="321"/>
      <c r="O29" s="321"/>
      <c r="P29" s="321"/>
      <c r="Q29" s="321"/>
      <c r="R29" s="321"/>
      <c r="S29" s="322"/>
    </row>
    <row r="30" spans="1:69" x14ac:dyDescent="0.5">
      <c r="A30" s="238"/>
      <c r="B30" s="309" t="str">
        <f>IF(J1=1,"ขนาดเหล็กเสริม",IF(J1=2," Steel Diameter"))</f>
        <v>ขนาดเหล็กเสริม</v>
      </c>
      <c r="C30" s="310"/>
      <c r="D30" s="310"/>
      <c r="E30" s="210">
        <v>9</v>
      </c>
      <c r="F30" s="211">
        <v>9</v>
      </c>
      <c r="G30" s="211">
        <v>9</v>
      </c>
      <c r="H30" s="211">
        <v>9</v>
      </c>
      <c r="I30" s="211">
        <v>9</v>
      </c>
      <c r="J30" s="212">
        <v>9</v>
      </c>
      <c r="K30" s="323" t="str">
        <f>IF($J$1=1,"มม.","mm.")</f>
        <v>มม.</v>
      </c>
      <c r="L30" s="272"/>
      <c r="M30" s="273"/>
      <c r="N30" s="273"/>
      <c r="O30" s="273"/>
      <c r="P30" s="273"/>
      <c r="Q30" s="273"/>
      <c r="R30" s="273"/>
      <c r="S30" s="275"/>
      <c r="AF30" s="437"/>
      <c r="AG30" s="437"/>
      <c r="AH30" s="437"/>
      <c r="AI30" s="437"/>
      <c r="AJ30" s="437"/>
      <c r="AK30" s="7"/>
      <c r="AL30" s="437"/>
      <c r="AM30" s="437"/>
      <c r="AN30" s="437"/>
      <c r="AO30" s="437"/>
      <c r="AP30" s="7"/>
      <c r="AQ30" s="437"/>
      <c r="AR30" s="437"/>
      <c r="AS30" s="437"/>
      <c r="AT30" s="437"/>
      <c r="AU30" s="7"/>
      <c r="AV30" s="437"/>
      <c r="AW30" s="437"/>
      <c r="AX30" s="437"/>
      <c r="AY30" s="437"/>
      <c r="AZ30" s="7"/>
      <c r="BA30" s="7"/>
      <c r="BB30" s="7"/>
      <c r="BC30" s="7"/>
      <c r="BD30" s="7"/>
      <c r="BE30" s="7"/>
    </row>
    <row r="31" spans="1:69" x14ac:dyDescent="0.5">
      <c r="A31" s="238"/>
      <c r="B31" s="309" t="str">
        <f>IF(J1=1,"ระยะห่างของเหล็กเสริม @:",IF(J1=2," Specer @:"))</f>
        <v>ระยะห่างของเหล็กเสริม @:</v>
      </c>
      <c r="C31" s="310"/>
      <c r="D31" s="311"/>
      <c r="E31" s="213">
        <v>0.1</v>
      </c>
      <c r="F31" s="213">
        <v>0.15</v>
      </c>
      <c r="G31" s="213">
        <v>0.15</v>
      </c>
      <c r="H31" s="213">
        <v>0.125</v>
      </c>
      <c r="I31" s="213">
        <v>0.17499999999999999</v>
      </c>
      <c r="J31" s="213">
        <v>0.185</v>
      </c>
      <c r="K31" s="319" t="str">
        <f>IF($J$1=1,"ม.","m.")</f>
        <v>ม.</v>
      </c>
      <c r="L31" s="281"/>
      <c r="M31" s="270"/>
      <c r="N31" s="270"/>
      <c r="O31" s="270"/>
      <c r="P31" s="270"/>
      <c r="Q31" s="270"/>
      <c r="R31" s="270"/>
      <c r="S31" s="282"/>
      <c r="T31" s="7"/>
      <c r="U31" s="7"/>
      <c r="V31" s="7"/>
      <c r="W31" s="7"/>
      <c r="X31" s="7"/>
      <c r="Y31" s="7"/>
      <c r="Z31" s="7"/>
      <c r="AA31" s="7"/>
      <c r="AB31" s="7"/>
      <c r="AC31" s="7"/>
      <c r="AD31" s="7"/>
      <c r="AE31" s="7"/>
      <c r="AF31" s="7"/>
      <c r="AG31" s="7"/>
      <c r="AH31" s="7"/>
      <c r="AI31" s="7"/>
      <c r="AJ31" s="7"/>
      <c r="AK31" s="7"/>
      <c r="AL31" s="7"/>
      <c r="AM31" s="7"/>
      <c r="AN31" s="7"/>
      <c r="AO31" s="7"/>
      <c r="AP31" s="7"/>
      <c r="AQ31" s="7"/>
      <c r="AR31">
        <v>1</v>
      </c>
      <c r="AX31">
        <v>2</v>
      </c>
      <c r="AZ31" s="7"/>
      <c r="BA31" s="7"/>
      <c r="BB31" s="7"/>
      <c r="BC31" s="7">
        <v>3</v>
      </c>
      <c r="BD31" s="7"/>
      <c r="BE31" s="7"/>
      <c r="BF31" s="7"/>
      <c r="BG31" s="7"/>
      <c r="BH31" s="7">
        <v>4</v>
      </c>
      <c r="BI31" s="7"/>
      <c r="BJ31" s="7"/>
      <c r="BK31" s="7"/>
      <c r="BL31" s="7"/>
      <c r="BM31" s="7">
        <v>5</v>
      </c>
      <c r="BN31" s="7"/>
      <c r="BO31" s="7"/>
      <c r="BP31" s="7"/>
      <c r="BQ31" s="7"/>
    </row>
    <row r="32" spans="1:69" x14ac:dyDescent="0.5">
      <c r="A32" s="238"/>
      <c r="B32" s="324"/>
      <c r="C32" s="270"/>
      <c r="D32" s="325"/>
      <c r="E32" s="326" t="str">
        <f t="shared" ref="E32:J32" si="0">+IF(E33&gt;E37,"OK","NO")</f>
        <v>OK</v>
      </c>
      <c r="F32" s="326" t="str">
        <f t="shared" si="0"/>
        <v>OK</v>
      </c>
      <c r="G32" s="326" t="str">
        <f t="shared" si="0"/>
        <v>OK</v>
      </c>
      <c r="H32" s="326" t="str">
        <f t="shared" si="0"/>
        <v>OK</v>
      </c>
      <c r="I32" s="326" t="str">
        <f t="shared" si="0"/>
        <v>OK</v>
      </c>
      <c r="J32" s="326" t="str">
        <f t="shared" si="0"/>
        <v>OK</v>
      </c>
      <c r="K32" s="327"/>
      <c r="L32" s="281"/>
      <c r="M32" s="270"/>
      <c r="N32" s="270"/>
      <c r="O32" s="270"/>
      <c r="P32" s="270"/>
      <c r="Q32" s="270"/>
      <c r="R32" s="270"/>
      <c r="S32" s="282"/>
      <c r="T32" s="7"/>
      <c r="U32" s="7"/>
      <c r="V32" s="7"/>
      <c r="W32" s="7"/>
      <c r="X32" s="7"/>
      <c r="Y32" s="7"/>
      <c r="Z32" s="7"/>
      <c r="AA32" s="7"/>
      <c r="AB32" s="7"/>
      <c r="AC32" s="7"/>
      <c r="AD32" s="7"/>
      <c r="AE32" s="7"/>
      <c r="AF32" s="7"/>
      <c r="AG32" s="7"/>
      <c r="AH32" s="7"/>
      <c r="AI32" s="7"/>
      <c r="AJ32" s="7"/>
      <c r="AK32" s="7"/>
      <c r="AL32" s="7"/>
      <c r="AM32" s="7"/>
      <c r="AN32" s="7"/>
      <c r="AO32" s="7"/>
      <c r="AP32" s="7"/>
      <c r="AQ32" s="7"/>
      <c r="AZ32" s="7"/>
      <c r="BA32" s="7"/>
      <c r="BB32" s="7"/>
      <c r="BC32" s="7"/>
      <c r="BD32" s="7"/>
      <c r="BE32" s="7"/>
      <c r="BF32" s="7"/>
      <c r="BG32" s="7"/>
      <c r="BH32" s="7"/>
      <c r="BI32" s="7"/>
      <c r="BJ32" s="7"/>
      <c r="BK32" s="7"/>
      <c r="BL32" s="7"/>
      <c r="BM32" s="7"/>
      <c r="BN32" s="7"/>
      <c r="BO32" s="7"/>
      <c r="BP32" s="7"/>
      <c r="BQ32" s="7"/>
    </row>
    <row r="33" spans="1:69" x14ac:dyDescent="0.5">
      <c r="A33" s="238"/>
      <c r="B33" s="309" t="str">
        <f>IF(J1=1,"AS' ของเหล็กที่ใช้",IF(J1=2," As  for Use Steel"))</f>
        <v>AS' ของเหล็กที่ใช้</v>
      </c>
      <c r="C33" s="310"/>
      <c r="D33" s="311"/>
      <c r="E33" s="312">
        <f t="shared" ref="E33:J33" si="1">(3.14*(E30/10)^2/4)*1/E31</f>
        <v>6.3585000000000003</v>
      </c>
      <c r="F33" s="312">
        <f t="shared" si="1"/>
        <v>4.2390000000000008</v>
      </c>
      <c r="G33" s="312">
        <f t="shared" si="1"/>
        <v>4.2390000000000008</v>
      </c>
      <c r="H33" s="312">
        <f t="shared" si="1"/>
        <v>5.0868000000000002</v>
      </c>
      <c r="I33" s="312">
        <f t="shared" si="1"/>
        <v>3.6334285714285719</v>
      </c>
      <c r="J33" s="313">
        <f t="shared" si="1"/>
        <v>3.4370270270270273</v>
      </c>
      <c r="K33" s="319" t="str">
        <f>IF($J$1=1,"ตร.ซม","Cm.^2")</f>
        <v>ตร.ซม</v>
      </c>
      <c r="L33" s="281"/>
      <c r="M33" s="270"/>
      <c r="N33" s="270"/>
      <c r="O33" s="270"/>
      <c r="P33" s="270"/>
      <c r="Q33" s="270"/>
      <c r="R33" s="270"/>
      <c r="S33" s="328"/>
      <c r="T33" s="17"/>
      <c r="U33" s="17"/>
      <c r="V33" s="17"/>
      <c r="W33" s="17"/>
      <c r="X33" s="7"/>
      <c r="Y33" s="17"/>
      <c r="Z33" s="17"/>
      <c r="AA33" s="17"/>
      <c r="AB33" s="17"/>
      <c r="AC33" s="17"/>
      <c r="AD33" s="17"/>
      <c r="AE33" s="17"/>
      <c r="AF33" s="17"/>
      <c r="AG33" s="17"/>
      <c r="AH33" s="17"/>
      <c r="AI33" s="17"/>
      <c r="AJ33" s="17"/>
      <c r="AK33" s="17"/>
      <c r="AL33" s="17"/>
      <c r="AM33" s="17"/>
      <c r="AN33" s="17"/>
      <c r="AO33" s="17"/>
      <c r="AP33" s="17"/>
      <c r="BQ33" s="7"/>
    </row>
    <row r="34" spans="1:69" ht="24" x14ac:dyDescent="0.5">
      <c r="A34" s="238"/>
      <c r="B34" s="309" t="s">
        <v>20</v>
      </c>
      <c r="C34" s="310"/>
      <c r="D34" s="311"/>
      <c r="E34" s="456">
        <f>+MAX(E28:G28)*100/(D15*100*E29^2)</f>
        <v>5.7118964131784651</v>
      </c>
      <c r="F34" s="457"/>
      <c r="G34" s="458"/>
      <c r="H34" s="456">
        <f>+MAX(H28:J28)*100/(D15*100*H29^2)</f>
        <v>4.6067897927958006</v>
      </c>
      <c r="I34" s="457"/>
      <c r="J34" s="458"/>
      <c r="K34" s="327"/>
      <c r="L34" s="281"/>
      <c r="M34" s="270"/>
      <c r="N34" s="270"/>
      <c r="O34" s="270"/>
      <c r="P34" s="270"/>
      <c r="Q34" s="270"/>
      <c r="R34" s="270"/>
      <c r="S34" s="282"/>
      <c r="T34" s="7"/>
      <c r="U34" s="18"/>
      <c r="V34" s="7"/>
      <c r="W34" s="7"/>
      <c r="X34" s="7"/>
      <c r="Y34" s="7"/>
      <c r="Z34" s="7"/>
      <c r="AA34" s="7"/>
      <c r="AB34" s="7"/>
      <c r="AC34" s="7"/>
      <c r="AD34" s="7"/>
      <c r="AE34" s="7"/>
      <c r="AF34" s="7"/>
      <c r="AG34" s="7"/>
      <c r="AH34" s="7"/>
      <c r="AI34" s="7"/>
      <c r="AJ34" s="7"/>
      <c r="AK34" s="7"/>
      <c r="AL34" s="7"/>
      <c r="AM34" s="7"/>
      <c r="AN34" s="7"/>
      <c r="AO34" s="7"/>
      <c r="AP34" s="7"/>
      <c r="BQ34" s="7"/>
    </row>
    <row r="35" spans="1:69" x14ac:dyDescent="0.5">
      <c r="A35" s="238"/>
      <c r="B35" s="281"/>
      <c r="C35" s="329"/>
      <c r="D35" s="330"/>
      <c r="E35" s="459">
        <f>(0.85*$D$6/($D$10))*(1-((1-(2*E34/(0.85*$D$6)))^0.5))</f>
        <v>2.4142425269353192E-3</v>
      </c>
      <c r="F35" s="460"/>
      <c r="G35" s="461"/>
      <c r="H35" s="462">
        <f>(0.85*$D$6/($D$10))*(1-((1-(2*H34/(0.85*$D$6)))^0.5))</f>
        <v>1.9416727653975886E-3</v>
      </c>
      <c r="I35" s="463"/>
      <c r="J35" s="464"/>
      <c r="K35" s="327"/>
      <c r="L35" s="281"/>
      <c r="M35" s="270"/>
      <c r="N35" s="270"/>
      <c r="O35" s="270"/>
      <c r="P35" s="270"/>
      <c r="Q35" s="420" t="str">
        <f>IF($F$18=2,(IF($J$1=1,"ใช้รายละเอียดรูปนี้",IF($J$1=2,"Used This Detail Only"))),IF($F$18=3,"",IF($F$18=1,"",IF($F$18=4,"",IF($F$18=5,"")))))</f>
        <v/>
      </c>
      <c r="R35" s="420"/>
      <c r="S35" s="421"/>
      <c r="T35" s="7"/>
      <c r="U35" s="18"/>
      <c r="V35" s="7"/>
      <c r="W35" s="7"/>
      <c r="X35" s="7"/>
      <c r="Y35" s="7"/>
      <c r="Z35" s="7"/>
      <c r="AA35" s="7"/>
      <c r="AB35" s="7"/>
      <c r="AC35" s="7"/>
      <c r="AD35" s="7"/>
      <c r="AE35" s="7"/>
      <c r="AF35" s="7"/>
      <c r="AG35" s="7"/>
      <c r="AH35" s="7"/>
      <c r="AI35" s="7"/>
      <c r="AJ35" s="7"/>
      <c r="AK35" s="7"/>
      <c r="AL35" s="7"/>
      <c r="AM35" s="7"/>
      <c r="AN35" s="7"/>
      <c r="AO35" s="7"/>
      <c r="AP35" s="7"/>
      <c r="BQ35" s="7"/>
    </row>
    <row r="36" spans="1:69" ht="24" x14ac:dyDescent="0.5">
      <c r="A36" s="238"/>
      <c r="B36" s="303" t="s">
        <v>22</v>
      </c>
      <c r="C36" s="331"/>
      <c r="D36" s="332"/>
      <c r="E36" s="434" t="str">
        <f>IF(E35&lt;=P9,"OK","NO")</f>
        <v>OK</v>
      </c>
      <c r="F36" s="435"/>
      <c r="G36" s="436"/>
      <c r="H36" s="434" t="str">
        <f>IF(H35&lt;=P9,"OK","NO")</f>
        <v>OK</v>
      </c>
      <c r="I36" s="435"/>
      <c r="J36" s="436"/>
      <c r="K36" s="327"/>
      <c r="L36" s="281"/>
      <c r="M36" s="270"/>
      <c r="N36" s="270"/>
      <c r="O36" s="270"/>
      <c r="P36" s="270"/>
      <c r="Q36" s="270"/>
      <c r="R36" s="270"/>
      <c r="S36" s="282"/>
      <c r="T36" s="7"/>
      <c r="U36" s="18"/>
      <c r="V36" s="7"/>
      <c r="W36" s="7"/>
      <c r="X36" s="7"/>
      <c r="Y36" s="7"/>
      <c r="Z36" s="7"/>
      <c r="AA36" s="7"/>
      <c r="AB36" s="7"/>
      <c r="AC36" s="7"/>
      <c r="AD36" s="7"/>
      <c r="AE36" s="7"/>
      <c r="AF36" s="7"/>
      <c r="AG36" s="7"/>
      <c r="AH36" s="7"/>
      <c r="AI36" s="7"/>
      <c r="AJ36" s="7"/>
      <c r="AK36" s="7"/>
      <c r="AL36" s="7"/>
      <c r="AM36" s="7"/>
      <c r="AN36" s="7"/>
      <c r="AO36" s="7"/>
      <c r="AP36" s="7"/>
      <c r="BQ36" s="7"/>
    </row>
    <row r="37" spans="1:69" ht="24" x14ac:dyDescent="0.5">
      <c r="A37" s="238"/>
      <c r="B37" s="309" t="str">
        <f>IF(J1=1,"Asที่ต้องการ",IF(J1=2," As  Req."))</f>
        <v>Asที่ต้องการ</v>
      </c>
      <c r="C37" s="310" t="s">
        <v>21</v>
      </c>
      <c r="D37" s="311"/>
      <c r="E37" s="312">
        <f>+E35*100*E29</f>
        <v>4.2369956347714854</v>
      </c>
      <c r="F37" s="312">
        <f>+E35*100*F29</f>
        <v>4.2369956347714854</v>
      </c>
      <c r="G37" s="312">
        <f>+E35*100*G29</f>
        <v>4.2369956347714854</v>
      </c>
      <c r="H37" s="312">
        <f>+H35*100*H29</f>
        <v>3.2328851543869845</v>
      </c>
      <c r="I37" s="312">
        <f>+H35*100*I29</f>
        <v>3.2328851543869845</v>
      </c>
      <c r="J37" s="312">
        <f>+H35*100*J29</f>
        <v>3.2328851543869845</v>
      </c>
      <c r="K37" s="319" t="str">
        <f>IF($J$1=1,"ตร.ซม","Cm.^2")</f>
        <v>ตร.ซม</v>
      </c>
      <c r="L37" s="281"/>
      <c r="M37" s="270"/>
      <c r="N37" s="270"/>
      <c r="O37" s="270"/>
      <c r="P37" s="270"/>
      <c r="Q37" s="270"/>
      <c r="R37" s="270"/>
      <c r="S37" s="282"/>
      <c r="T37" s="7"/>
      <c r="U37" s="18"/>
      <c r="V37" s="7"/>
      <c r="W37" s="7"/>
      <c r="X37" s="7"/>
      <c r="Y37" s="7"/>
      <c r="Z37" s="7"/>
      <c r="AA37" s="7"/>
      <c r="AB37" s="7"/>
      <c r="AC37" s="7"/>
      <c r="AD37" s="7"/>
      <c r="AE37" s="7"/>
      <c r="AF37" s="7"/>
      <c r="AG37" s="7"/>
      <c r="AH37" s="7"/>
      <c r="AI37" s="7"/>
      <c r="AJ37" s="7"/>
      <c r="AK37" s="7"/>
      <c r="AL37" s="7"/>
      <c r="AM37" s="7"/>
      <c r="AN37" s="7"/>
      <c r="AO37" s="7"/>
      <c r="AP37" s="7"/>
      <c r="BQ37" s="7"/>
    </row>
    <row r="38" spans="1:69" x14ac:dyDescent="0.5">
      <c r="A38" s="238"/>
      <c r="B38" s="309" t="str">
        <f>IF(J1=1,"เหล็กกันร้าวที่ต้องการ Ast",IF(J1=2,"Temp. Steel"))</f>
        <v>เหล็กกันร้าวที่ต้องการ Ast</v>
      </c>
      <c r="C38" s="310"/>
      <c r="D38" s="311"/>
      <c r="E38" s="447">
        <f>IF(+$D$10=2400,0.0025,IF($D$10=3000,0.002,IF($D$10=4000,0.0018,IF($D$10&gt;4000,0.0018))))*100*MAX(E29:G29)</f>
        <v>4.3875000000000002</v>
      </c>
      <c r="F38" s="448"/>
      <c r="G38" s="449"/>
      <c r="H38" s="447">
        <f>IF(+$D$10=2400,0.0025,IF($D$10=3000,0.002,IF($D$10=4000,0.0018,IF($D$10&gt;4000,0.0018))))*100*MAX(H29:J29)</f>
        <v>4.1624999999999996</v>
      </c>
      <c r="I38" s="448"/>
      <c r="J38" s="449"/>
      <c r="K38" s="319" t="str">
        <f>IF($J$1=1,"ตร.ซม","Cm.^2")</f>
        <v>ตร.ซม</v>
      </c>
      <c r="L38" s="281"/>
      <c r="M38" s="270"/>
      <c r="N38" s="270"/>
      <c r="O38" s="270"/>
      <c r="P38" s="270"/>
      <c r="Q38" s="270"/>
      <c r="R38" s="270"/>
      <c r="S38" s="282"/>
      <c r="T38" s="7"/>
      <c r="U38" s="18"/>
      <c r="V38" s="7"/>
      <c r="W38" s="7"/>
      <c r="X38" s="7"/>
      <c r="Y38" s="7"/>
      <c r="Z38" s="7"/>
      <c r="AA38" s="7"/>
      <c r="AB38" s="7"/>
      <c r="AC38" s="7"/>
      <c r="AD38" s="7"/>
      <c r="AE38" s="7"/>
      <c r="AF38" s="7"/>
      <c r="AG38" s="7"/>
      <c r="AH38" s="7"/>
      <c r="AI38" s="7"/>
      <c r="AJ38" s="7"/>
      <c r="AK38" s="7"/>
      <c r="AL38" s="7"/>
      <c r="AM38" s="7"/>
      <c r="AN38" s="7"/>
      <c r="AO38" s="7"/>
      <c r="AP38" s="7"/>
      <c r="BQ38" s="7"/>
    </row>
    <row r="39" spans="1:69" x14ac:dyDescent="0.5">
      <c r="A39" s="238"/>
      <c r="B39" s="281"/>
      <c r="C39" s="270"/>
      <c r="D39" s="325"/>
      <c r="E39" s="450">
        <v>9</v>
      </c>
      <c r="F39" s="451"/>
      <c r="G39" s="452"/>
      <c r="H39" s="450">
        <v>9</v>
      </c>
      <c r="I39" s="451"/>
      <c r="J39" s="452"/>
      <c r="K39" s="333"/>
      <c r="L39" s="281"/>
      <c r="M39" s="270"/>
      <c r="N39" s="270"/>
      <c r="O39" s="270"/>
      <c r="P39" s="270"/>
      <c r="Q39" s="270"/>
      <c r="R39" s="270"/>
      <c r="S39" s="282"/>
      <c r="T39" s="7"/>
      <c r="U39" s="18"/>
      <c r="V39" s="7"/>
      <c r="W39" s="7"/>
      <c r="X39" s="7"/>
      <c r="Y39" s="7"/>
      <c r="Z39" s="7"/>
      <c r="AA39" s="7"/>
      <c r="AB39" s="7"/>
      <c r="AC39" s="7"/>
      <c r="AD39" s="7"/>
      <c r="AE39" s="7"/>
      <c r="AF39" s="7"/>
      <c r="AG39" s="7"/>
      <c r="AH39" s="7"/>
      <c r="AI39" s="7"/>
      <c r="AJ39" s="7"/>
      <c r="AK39" s="7"/>
      <c r="AL39" s="7"/>
      <c r="AM39" s="7"/>
      <c r="AN39" s="7"/>
      <c r="AO39" s="7"/>
      <c r="AP39" s="7"/>
      <c r="BQ39" s="7"/>
    </row>
    <row r="40" spans="1:69" x14ac:dyDescent="0.5">
      <c r="A40" s="238"/>
      <c r="B40" s="281"/>
      <c r="C40" s="270"/>
      <c r="D40" s="325"/>
      <c r="E40" s="453">
        <v>0.15</v>
      </c>
      <c r="F40" s="454"/>
      <c r="G40" s="455"/>
      <c r="H40" s="453">
        <v>0.15</v>
      </c>
      <c r="I40" s="454"/>
      <c r="J40" s="455"/>
      <c r="K40" s="333"/>
      <c r="L40" s="281"/>
      <c r="M40" s="270"/>
      <c r="N40" s="270"/>
      <c r="O40" s="270"/>
      <c r="P40" s="270"/>
      <c r="Q40" s="270"/>
      <c r="R40" s="270"/>
      <c r="S40" s="282"/>
      <c r="T40" s="7"/>
      <c r="U40" s="18"/>
      <c r="V40" s="7"/>
      <c r="W40" s="7"/>
      <c r="X40" s="7"/>
      <c r="Y40" s="7"/>
      <c r="Z40" s="7"/>
      <c r="AA40" s="7"/>
      <c r="AB40" s="7"/>
      <c r="AC40" s="7"/>
      <c r="AD40" s="7"/>
      <c r="AE40" s="7"/>
      <c r="AF40" s="7"/>
      <c r="AG40" s="7"/>
      <c r="AH40" s="7"/>
      <c r="AI40" s="7"/>
      <c r="AJ40" s="7"/>
      <c r="AK40" s="7"/>
      <c r="AL40" s="7"/>
      <c r="AM40" s="7"/>
      <c r="AN40" s="7"/>
      <c r="AO40" s="7"/>
      <c r="AP40" s="7"/>
      <c r="BQ40" s="7"/>
    </row>
    <row r="41" spans="1:69" ht="24" thickBot="1" x14ac:dyDescent="0.55000000000000004">
      <c r="A41" s="238"/>
      <c r="B41" s="334"/>
      <c r="C41" s="335"/>
      <c r="D41" s="336"/>
      <c r="E41" s="337">
        <f>(3.14*(E39/10)^2/4)*1/E40</f>
        <v>4.2390000000000008</v>
      </c>
      <c r="F41" s="338" t="str">
        <f>+IF(E41&gt;E416,"OK","NO")</f>
        <v>OK</v>
      </c>
      <c r="G41" s="339"/>
      <c r="H41" s="337">
        <f>(3.14*(H39/10)^2/4)*1/H40</f>
        <v>4.2390000000000008</v>
      </c>
      <c r="I41" s="338" t="str">
        <f>+IF(H41&gt;H416,"OK","NO")</f>
        <v>OK</v>
      </c>
      <c r="J41" s="321"/>
      <c r="K41" s="340"/>
      <c r="L41" s="320"/>
      <c r="M41" s="321"/>
      <c r="N41" s="321"/>
      <c r="O41" s="321"/>
      <c r="P41" s="321"/>
      <c r="Q41" s="321"/>
      <c r="R41" s="321"/>
      <c r="S41" s="322"/>
      <c r="T41" s="7"/>
      <c r="U41" s="18"/>
      <c r="V41" s="7"/>
      <c r="W41" s="7"/>
      <c r="X41" s="7"/>
      <c r="Y41" s="7"/>
      <c r="Z41" s="7"/>
      <c r="AA41" s="7"/>
      <c r="AB41" s="7"/>
      <c r="AC41" s="7"/>
      <c r="AD41" s="7"/>
      <c r="AE41" s="7"/>
      <c r="AF41" s="7"/>
      <c r="AG41" s="7"/>
      <c r="AH41" s="7"/>
      <c r="AI41" s="7"/>
      <c r="AJ41" s="7"/>
      <c r="AK41" s="7"/>
      <c r="AL41" s="7"/>
      <c r="AM41" s="7"/>
      <c r="AN41" s="7"/>
      <c r="AO41" s="7"/>
      <c r="AP41" s="7"/>
      <c r="BQ41" s="7"/>
    </row>
    <row r="42" spans="1:69" x14ac:dyDescent="0.5">
      <c r="A42" s="238"/>
      <c r="B42" s="272"/>
      <c r="C42" s="273"/>
      <c r="D42" s="273"/>
      <c r="E42" s="273"/>
      <c r="F42" s="273"/>
      <c r="G42" s="273"/>
      <c r="H42" s="273"/>
      <c r="I42" s="273"/>
      <c r="J42" s="273"/>
      <c r="K42" s="275"/>
      <c r="L42" s="272"/>
      <c r="M42" s="273"/>
      <c r="N42" s="273"/>
      <c r="O42" s="273"/>
      <c r="P42" s="273"/>
      <c r="Q42" s="273"/>
      <c r="R42" s="273"/>
      <c r="S42" s="275"/>
      <c r="T42" s="7"/>
      <c r="U42" s="18"/>
      <c r="V42" s="7"/>
      <c r="W42" s="18"/>
      <c r="X42" s="7"/>
      <c r="Y42" s="7"/>
      <c r="Z42" s="7"/>
      <c r="AA42" s="7"/>
      <c r="AB42" s="7"/>
      <c r="AC42" s="7"/>
      <c r="AD42" s="7"/>
      <c r="AE42" s="7"/>
      <c r="AF42" s="7"/>
      <c r="AG42" s="7"/>
      <c r="AH42" s="7"/>
      <c r="AI42" s="7"/>
      <c r="AJ42" s="7"/>
      <c r="AK42" s="7"/>
      <c r="AL42" s="7"/>
      <c r="AM42" s="7"/>
      <c r="AN42" s="7"/>
      <c r="AO42" s="7"/>
      <c r="AP42" s="7"/>
      <c r="BQ42" s="7"/>
    </row>
    <row r="43" spans="1:69" x14ac:dyDescent="0.5">
      <c r="A43" s="238"/>
      <c r="B43" s="281"/>
      <c r="C43" s="270"/>
      <c r="D43" s="270"/>
      <c r="E43" s="270"/>
      <c r="F43" s="270"/>
      <c r="G43" s="270"/>
      <c r="H43" s="270"/>
      <c r="I43" s="270"/>
      <c r="J43" s="270"/>
      <c r="K43" s="282"/>
      <c r="L43" s="281"/>
      <c r="M43" s="270"/>
      <c r="N43" s="270"/>
      <c r="O43" s="270"/>
      <c r="P43" s="270"/>
      <c r="Q43" s="270"/>
      <c r="R43" s="270"/>
      <c r="S43" s="282"/>
      <c r="T43" s="7"/>
      <c r="U43" s="7"/>
      <c r="V43" s="7"/>
      <c r="W43" s="7"/>
      <c r="X43" s="7"/>
      <c r="Y43" s="7"/>
      <c r="Z43" s="7"/>
      <c r="AA43" s="7"/>
      <c r="AB43" s="7"/>
      <c r="AC43" s="7"/>
      <c r="AD43" s="7"/>
      <c r="AE43" s="7"/>
      <c r="AF43" s="7"/>
      <c r="AG43" s="7"/>
      <c r="AH43" s="7"/>
      <c r="AI43" s="7"/>
      <c r="AJ43" s="7"/>
      <c r="AK43" s="7"/>
      <c r="AL43" s="7"/>
      <c r="AM43" s="7"/>
      <c r="AN43" s="7"/>
      <c r="AO43" s="7"/>
      <c r="AP43" s="7"/>
      <c r="BQ43" s="7"/>
    </row>
    <row r="44" spans="1:69" x14ac:dyDescent="0.5">
      <c r="A44" s="238"/>
      <c r="B44" s="281"/>
      <c r="C44" s="270"/>
      <c r="D44" s="270"/>
      <c r="E44" s="270"/>
      <c r="F44" s="270"/>
      <c r="G44" s="270"/>
      <c r="H44" s="270"/>
      <c r="I44" s="270"/>
      <c r="J44" s="270"/>
      <c r="K44" s="282"/>
      <c r="L44" s="281"/>
      <c r="M44" s="270"/>
      <c r="N44" s="270"/>
      <c r="O44" s="270"/>
      <c r="P44" s="270"/>
      <c r="Q44" s="270"/>
      <c r="R44" s="270"/>
      <c r="S44" s="282"/>
      <c r="T44" s="7"/>
      <c r="U44" s="7"/>
      <c r="V44" s="7"/>
      <c r="W44" s="7"/>
      <c r="X44" s="7"/>
      <c r="Y44" s="7"/>
      <c r="Z44" s="7"/>
      <c r="AA44" s="7"/>
      <c r="AB44" s="7"/>
      <c r="AC44" s="7"/>
      <c r="AD44" s="7"/>
      <c r="AE44" s="7"/>
      <c r="AF44" s="7"/>
      <c r="AG44" s="7"/>
      <c r="AH44" s="7"/>
      <c r="AI44" s="7"/>
      <c r="AJ44" s="7"/>
      <c r="AK44" s="7"/>
      <c r="AL44" s="7"/>
      <c r="AM44" s="7"/>
      <c r="AN44" s="7"/>
      <c r="AO44" s="7"/>
      <c r="AP44" s="7"/>
      <c r="BQ44" s="7"/>
    </row>
    <row r="45" spans="1:69" x14ac:dyDescent="0.5">
      <c r="A45" s="238"/>
      <c r="B45" s="281"/>
      <c r="C45" s="270"/>
      <c r="D45" s="270"/>
      <c r="E45" s="270"/>
      <c r="F45" s="270"/>
      <c r="G45" s="270"/>
      <c r="H45" s="270"/>
      <c r="I45" s="270"/>
      <c r="J45" s="270"/>
      <c r="K45" s="282"/>
      <c r="L45" s="281"/>
      <c r="M45" s="270"/>
      <c r="N45" s="270"/>
      <c r="O45" s="270"/>
      <c r="P45" s="270"/>
      <c r="Q45" s="270"/>
      <c r="R45" s="270"/>
      <c r="S45" s="282"/>
      <c r="T45" s="7"/>
      <c r="U45" s="7"/>
      <c r="V45" s="7"/>
      <c r="W45" s="7"/>
      <c r="X45" s="7"/>
      <c r="Y45" s="7"/>
      <c r="Z45" s="7"/>
      <c r="AA45" s="7"/>
      <c r="AB45" s="7"/>
      <c r="AC45" s="7"/>
      <c r="AD45" s="7"/>
      <c r="AE45" s="7"/>
      <c r="AF45" s="7"/>
      <c r="AG45" s="7"/>
      <c r="AH45" s="7"/>
      <c r="AI45" s="7"/>
      <c r="AJ45" s="7"/>
      <c r="AK45" s="7"/>
      <c r="AL45" s="7"/>
      <c r="AM45" s="7"/>
      <c r="AN45" s="7"/>
      <c r="AO45" s="7"/>
      <c r="AP45" s="7"/>
      <c r="BQ45" s="7"/>
    </row>
    <row r="46" spans="1:69" x14ac:dyDescent="0.5">
      <c r="A46" s="238"/>
      <c r="B46" s="281"/>
      <c r="C46" s="270"/>
      <c r="D46" s="270"/>
      <c r="E46" s="270"/>
      <c r="F46" s="270"/>
      <c r="G46" s="270"/>
      <c r="H46" s="270"/>
      <c r="I46" s="270"/>
      <c r="J46" s="270"/>
      <c r="K46" s="282"/>
      <c r="L46" s="281"/>
      <c r="M46" s="270"/>
      <c r="N46" s="270"/>
      <c r="O46" s="270"/>
      <c r="P46" s="270"/>
      <c r="Q46" s="240"/>
      <c r="R46" s="238"/>
      <c r="S46" s="240"/>
      <c r="T46" s="7"/>
      <c r="U46" s="7"/>
      <c r="V46" s="7"/>
      <c r="W46" s="7"/>
      <c r="X46" s="7"/>
      <c r="Y46" s="7"/>
      <c r="Z46" s="7"/>
      <c r="AA46" s="7"/>
      <c r="AB46" s="7"/>
      <c r="AC46" s="7"/>
      <c r="AD46" s="7"/>
      <c r="AE46" s="7"/>
      <c r="AF46" s="7"/>
      <c r="AG46" s="7"/>
      <c r="AH46" s="7"/>
      <c r="AI46" s="7"/>
      <c r="AJ46" s="7"/>
      <c r="AK46" s="7"/>
      <c r="AL46" s="7"/>
      <c r="AM46" s="7"/>
      <c r="AN46" s="7"/>
      <c r="AO46" s="7"/>
      <c r="AP46" s="7"/>
      <c r="BQ46" s="7"/>
    </row>
    <row r="47" spans="1:69" x14ac:dyDescent="0.5">
      <c r="A47" s="238"/>
      <c r="B47" s="281"/>
      <c r="C47" s="270"/>
      <c r="D47" s="270"/>
      <c r="E47" s="270"/>
      <c r="F47" s="270"/>
      <c r="G47" s="270"/>
      <c r="H47" s="270"/>
      <c r="I47" s="270"/>
      <c r="J47" s="270"/>
      <c r="K47" s="282"/>
      <c r="L47" s="281"/>
      <c r="M47" s="270"/>
      <c r="N47" s="270"/>
      <c r="O47" s="270"/>
      <c r="P47" s="270"/>
      <c r="Q47" s="420" t="str">
        <f>IF($F$18=3,(IF($J$1=1,"ใช้รายละเอียดรูปนี้",IF($J$1=2,"Used This Detail Only"))),IF($F$18=1,"",IF($F$18=2,"",IF($F$18=4,"",IF($F$18=5,"")))))</f>
        <v>ใช้รายละเอียดรูปนี้</v>
      </c>
      <c r="R47" s="420"/>
      <c r="S47" s="421"/>
      <c r="T47" s="7"/>
      <c r="U47" s="7"/>
      <c r="V47" s="7"/>
      <c r="W47" s="7"/>
      <c r="X47" s="7"/>
      <c r="Y47" s="7"/>
      <c r="Z47" s="7"/>
      <c r="AA47" s="7"/>
      <c r="AB47" s="7"/>
      <c r="AC47" s="7"/>
      <c r="AD47" s="7"/>
      <c r="AE47" s="7"/>
      <c r="AF47" s="7"/>
      <c r="AG47" s="7"/>
      <c r="AH47" s="7"/>
      <c r="AI47" s="7"/>
      <c r="AJ47" s="7"/>
      <c r="AK47" s="7"/>
      <c r="AL47" s="7"/>
      <c r="AM47" s="7"/>
      <c r="AN47" s="7"/>
      <c r="AO47" s="7"/>
      <c r="AP47" s="7"/>
      <c r="BQ47" s="7"/>
    </row>
    <row r="48" spans="1:69" x14ac:dyDescent="0.5">
      <c r="A48" s="238"/>
      <c r="B48" s="281"/>
      <c r="C48" s="270"/>
      <c r="D48" s="270"/>
      <c r="E48" s="341"/>
      <c r="F48" s="270"/>
      <c r="G48" s="270"/>
      <c r="H48" s="270"/>
      <c r="I48" s="270"/>
      <c r="J48" s="270"/>
      <c r="K48" s="282"/>
      <c r="L48" s="281"/>
      <c r="M48" s="270"/>
      <c r="N48" s="270"/>
      <c r="O48" s="270"/>
      <c r="P48" s="270"/>
      <c r="Q48" s="270"/>
      <c r="R48" s="270"/>
      <c r="S48" s="282"/>
      <c r="T48" s="7"/>
      <c r="U48" s="7"/>
      <c r="V48" s="7"/>
      <c r="W48" s="7"/>
      <c r="X48" s="7"/>
      <c r="Y48" s="7"/>
      <c r="Z48" s="7"/>
      <c r="AA48" s="7"/>
      <c r="AB48" s="7"/>
      <c r="AC48" s="7"/>
      <c r="AD48" s="7"/>
      <c r="AE48" s="7"/>
      <c r="AF48" s="7"/>
      <c r="AG48" s="7"/>
      <c r="AH48" s="7"/>
      <c r="AI48" s="7"/>
      <c r="AJ48" s="7"/>
      <c r="AK48" s="7"/>
      <c r="AL48" s="7"/>
      <c r="AM48" s="7"/>
      <c r="AN48" s="7"/>
      <c r="AO48" s="7"/>
      <c r="AP48" s="7"/>
      <c r="BQ48" s="7"/>
    </row>
    <row r="49" spans="1:69" x14ac:dyDescent="0.5">
      <c r="A49" s="238"/>
      <c r="B49" s="281"/>
      <c r="C49" s="270"/>
      <c r="D49" s="270"/>
      <c r="E49" s="341"/>
      <c r="F49" s="270"/>
      <c r="G49" s="270"/>
      <c r="H49" s="270"/>
      <c r="I49" s="270"/>
      <c r="J49" s="270"/>
      <c r="K49" s="282"/>
      <c r="L49" s="281"/>
      <c r="M49" s="270"/>
      <c r="N49" s="270"/>
      <c r="O49" s="270"/>
      <c r="P49" s="270"/>
      <c r="Q49" s="270"/>
      <c r="R49" s="270"/>
      <c r="S49" s="282"/>
      <c r="T49" s="7"/>
      <c r="U49" s="7"/>
      <c r="V49" s="7"/>
      <c r="W49" s="7"/>
      <c r="X49" s="7"/>
      <c r="Y49" s="7"/>
      <c r="Z49" s="7"/>
      <c r="AA49" s="7"/>
      <c r="AB49" s="7"/>
      <c r="AC49" s="7"/>
      <c r="AD49" s="7"/>
      <c r="AE49" s="7"/>
      <c r="AF49" s="7"/>
      <c r="AG49" s="7"/>
      <c r="AH49" s="7"/>
      <c r="AI49" s="7"/>
      <c r="AJ49" s="7"/>
      <c r="AK49" s="7"/>
      <c r="AL49" s="7"/>
      <c r="AM49" s="7"/>
      <c r="AN49" s="7"/>
      <c r="AO49" s="7"/>
      <c r="AP49" s="7"/>
      <c r="BQ49" s="7"/>
    </row>
    <row r="50" spans="1:69" x14ac:dyDescent="0.5">
      <c r="A50" s="238"/>
      <c r="B50" s="281"/>
      <c r="C50" s="270"/>
      <c r="D50" s="270"/>
      <c r="E50" s="341"/>
      <c r="F50" s="270"/>
      <c r="G50" s="270"/>
      <c r="H50" s="270"/>
      <c r="I50" s="270"/>
      <c r="J50" s="270"/>
      <c r="K50" s="282"/>
      <c r="L50" s="281"/>
      <c r="M50" s="270"/>
      <c r="N50" s="270"/>
      <c r="O50" s="270"/>
      <c r="P50" s="270"/>
      <c r="Q50" s="270"/>
      <c r="R50" s="270"/>
      <c r="S50" s="282"/>
      <c r="T50" s="7"/>
      <c r="U50" s="7"/>
      <c r="V50" s="7"/>
      <c r="W50" s="7"/>
      <c r="X50" s="7"/>
      <c r="Y50" s="7"/>
      <c r="Z50" s="7"/>
      <c r="AA50" s="7"/>
      <c r="AB50" s="7"/>
      <c r="AC50" s="7"/>
      <c r="AD50" s="7"/>
      <c r="AE50" s="7"/>
      <c r="AF50" s="7"/>
      <c r="AG50" s="7"/>
      <c r="AH50" s="7"/>
      <c r="AI50" s="7"/>
      <c r="AJ50" s="7"/>
      <c r="AK50" s="7"/>
      <c r="AL50" s="7"/>
      <c r="AM50" s="7"/>
      <c r="AN50" s="7"/>
      <c r="AO50" s="7"/>
      <c r="AP50" s="7"/>
      <c r="BQ50" s="7"/>
    </row>
    <row r="51" spans="1:69" x14ac:dyDescent="0.5">
      <c r="A51" s="238"/>
      <c r="B51" s="281"/>
      <c r="C51" s="270"/>
      <c r="D51" s="270"/>
      <c r="E51" s="341"/>
      <c r="F51" s="270"/>
      <c r="G51" s="270"/>
      <c r="H51" s="270"/>
      <c r="I51" s="270"/>
      <c r="J51" s="270"/>
      <c r="K51" s="282"/>
      <c r="L51" s="281"/>
      <c r="M51" s="270"/>
      <c r="N51" s="270"/>
      <c r="O51" s="270"/>
      <c r="P51" s="270"/>
      <c r="Q51" s="270"/>
      <c r="R51" s="270"/>
      <c r="S51" s="282"/>
      <c r="T51" s="7"/>
      <c r="U51" s="7"/>
      <c r="V51" s="7"/>
      <c r="W51" s="7"/>
      <c r="X51" s="7"/>
      <c r="Y51" s="7"/>
      <c r="Z51" s="7"/>
      <c r="AA51" s="7"/>
      <c r="AB51" s="7"/>
      <c r="AC51" s="7"/>
      <c r="AD51" s="7"/>
      <c r="AE51" s="7"/>
      <c r="AF51" s="7"/>
      <c r="AG51" s="7"/>
      <c r="AH51" s="7"/>
      <c r="AI51" s="7"/>
      <c r="AJ51" s="7"/>
      <c r="AK51" s="7"/>
      <c r="AL51" s="7"/>
      <c r="AM51" s="7"/>
      <c r="AN51" s="7"/>
      <c r="AO51" s="7"/>
      <c r="AP51" s="7"/>
      <c r="BQ51" s="7"/>
    </row>
    <row r="52" spans="1:69" x14ac:dyDescent="0.5">
      <c r="A52" s="238"/>
      <c r="B52" s="281"/>
      <c r="C52" s="270"/>
      <c r="D52" s="270"/>
      <c r="E52" s="341"/>
      <c r="F52" s="270"/>
      <c r="G52" s="270"/>
      <c r="H52" s="270"/>
      <c r="I52" s="270"/>
      <c r="J52" s="270"/>
      <c r="K52" s="282"/>
      <c r="L52" s="281"/>
      <c r="M52" s="270"/>
      <c r="N52" s="270"/>
      <c r="O52" s="270"/>
      <c r="P52" s="270"/>
      <c r="Q52" s="238"/>
      <c r="R52" s="238"/>
      <c r="S52" s="238"/>
      <c r="T52" s="7"/>
      <c r="U52" s="7"/>
      <c r="V52" s="7"/>
      <c r="W52" s="7"/>
      <c r="X52" s="7"/>
      <c r="Y52" s="7"/>
      <c r="Z52" s="7"/>
      <c r="AA52" s="7"/>
      <c r="AB52" s="7"/>
      <c r="AC52" s="7"/>
      <c r="AD52" s="7"/>
      <c r="AE52" s="7"/>
      <c r="AF52" s="7"/>
      <c r="AG52" s="7"/>
      <c r="AH52" s="7"/>
      <c r="AI52" s="7"/>
      <c r="AJ52" s="7"/>
      <c r="AK52" s="7"/>
      <c r="AL52" s="7"/>
      <c r="AM52" s="7"/>
      <c r="AN52" s="7"/>
      <c r="AO52" s="7"/>
      <c r="AP52" s="7"/>
      <c r="BQ52" s="7"/>
    </row>
    <row r="53" spans="1:69" ht="24" thickBot="1" x14ac:dyDescent="0.55000000000000004">
      <c r="A53" s="238"/>
      <c r="B53" s="320"/>
      <c r="C53" s="321"/>
      <c r="D53" s="321"/>
      <c r="E53" s="342"/>
      <c r="F53" s="321"/>
      <c r="G53" s="321"/>
      <c r="H53" s="321"/>
      <c r="I53" s="321"/>
      <c r="J53" s="321"/>
      <c r="K53" s="322"/>
      <c r="L53" s="320"/>
      <c r="M53" s="321"/>
      <c r="N53" s="321"/>
      <c r="O53" s="321"/>
      <c r="P53" s="321"/>
      <c r="Q53" s="321"/>
      <c r="R53" s="321"/>
      <c r="S53" s="322"/>
      <c r="T53" s="7"/>
      <c r="U53" s="7"/>
      <c r="V53" s="7"/>
      <c r="W53" s="7"/>
      <c r="X53" s="7"/>
      <c r="Y53" s="7"/>
      <c r="Z53" s="7"/>
      <c r="AA53" s="7"/>
      <c r="AB53" s="7"/>
      <c r="AC53" s="7"/>
      <c r="AD53" s="7"/>
      <c r="AE53" s="7"/>
      <c r="AF53" s="7"/>
      <c r="AG53" s="7"/>
      <c r="AH53" s="7"/>
      <c r="AI53" s="7"/>
      <c r="AJ53" s="7"/>
      <c r="AK53" s="7"/>
      <c r="AL53" s="7"/>
      <c r="AM53" s="7"/>
      <c r="AN53" s="7"/>
      <c r="AO53" s="7"/>
      <c r="AP53" s="7"/>
      <c r="BQ53" s="7"/>
    </row>
    <row r="54" spans="1:69" x14ac:dyDescent="0.5">
      <c r="A54" s="238"/>
      <c r="B54" s="272"/>
      <c r="C54" s="273"/>
      <c r="D54" s="273"/>
      <c r="E54" s="343"/>
      <c r="F54" s="273"/>
      <c r="G54" s="273"/>
      <c r="H54" s="273"/>
      <c r="I54" s="273"/>
      <c r="J54" s="273"/>
      <c r="K54" s="275"/>
      <c r="L54" s="272"/>
      <c r="M54" s="273"/>
      <c r="N54" s="273"/>
      <c r="O54" s="273"/>
      <c r="P54" s="273"/>
      <c r="Q54" s="273"/>
      <c r="R54" s="273"/>
      <c r="S54" s="275"/>
      <c r="T54" s="7"/>
      <c r="U54" s="7"/>
      <c r="V54" s="7"/>
      <c r="W54" s="7"/>
      <c r="X54" s="7"/>
      <c r="Y54" s="7"/>
      <c r="Z54" s="7"/>
      <c r="AA54" s="7"/>
      <c r="AB54" s="7"/>
      <c r="AC54" s="7"/>
      <c r="AD54" s="7"/>
      <c r="AE54" s="7"/>
      <c r="AF54" s="7"/>
      <c r="AG54" s="7"/>
      <c r="AH54" s="7"/>
      <c r="AI54" s="7"/>
      <c r="AJ54" s="7"/>
      <c r="AK54" s="7"/>
      <c r="AL54" s="7"/>
      <c r="AM54" s="7"/>
      <c r="AN54" s="7"/>
      <c r="AO54" s="7"/>
      <c r="AP54" s="7"/>
      <c r="BQ54" s="7"/>
    </row>
    <row r="55" spans="1:69" x14ac:dyDescent="0.5">
      <c r="A55" s="238"/>
      <c r="B55" s="281"/>
      <c r="C55" s="270"/>
      <c r="D55" s="270"/>
      <c r="E55" s="341"/>
      <c r="F55" s="270"/>
      <c r="G55" s="270"/>
      <c r="H55" s="270"/>
      <c r="I55" s="270"/>
      <c r="J55" s="270"/>
      <c r="K55" s="282"/>
      <c r="L55" s="281"/>
      <c r="M55" s="270"/>
      <c r="N55" s="270"/>
      <c r="O55" s="270"/>
      <c r="P55" s="270"/>
      <c r="Q55" s="270"/>
      <c r="R55" s="270"/>
      <c r="S55" s="282"/>
      <c r="T55" s="7"/>
      <c r="U55" s="7"/>
      <c r="V55" s="7"/>
      <c r="W55" s="7"/>
      <c r="X55" s="7"/>
      <c r="Y55" s="7"/>
      <c r="Z55" s="7"/>
      <c r="AA55" s="7"/>
      <c r="AB55" s="7"/>
      <c r="AC55" s="7"/>
      <c r="AD55" s="7"/>
      <c r="AE55" s="7"/>
      <c r="AF55" s="7"/>
      <c r="AG55" s="7"/>
      <c r="AH55" s="7"/>
      <c r="AI55" s="7"/>
      <c r="AJ55" s="7"/>
      <c r="AK55" s="7"/>
      <c r="AL55" s="7"/>
      <c r="AM55" s="7"/>
      <c r="AN55" s="7"/>
      <c r="AO55" s="7"/>
      <c r="AP55" s="7"/>
      <c r="BQ55" s="7"/>
    </row>
    <row r="56" spans="1:69" x14ac:dyDescent="0.5">
      <c r="A56" s="238"/>
      <c r="B56" s="281"/>
      <c r="C56" s="270"/>
      <c r="D56" s="270"/>
      <c r="E56" s="270"/>
      <c r="F56" s="270"/>
      <c r="G56" s="270"/>
      <c r="H56" s="270"/>
      <c r="I56" s="270"/>
      <c r="J56" s="270"/>
      <c r="K56" s="282"/>
      <c r="L56" s="281"/>
      <c r="M56" s="270"/>
      <c r="N56" s="270"/>
      <c r="O56" s="270"/>
      <c r="P56" s="270"/>
      <c r="Q56" s="270"/>
      <c r="R56" s="270"/>
      <c r="S56" s="282"/>
      <c r="T56" s="7"/>
      <c r="U56" s="7"/>
      <c r="V56" s="7"/>
      <c r="W56" s="7"/>
      <c r="X56" s="7"/>
      <c r="Y56" s="7"/>
      <c r="Z56" s="7"/>
      <c r="AA56" s="7"/>
      <c r="AB56" s="7"/>
      <c r="AC56" s="7"/>
      <c r="AD56" s="7"/>
      <c r="AE56" s="7"/>
      <c r="AF56" s="7"/>
      <c r="AG56" s="7"/>
      <c r="AH56" s="7"/>
      <c r="AI56" s="7"/>
      <c r="AJ56" s="7"/>
      <c r="AK56" s="7"/>
      <c r="AL56" s="7"/>
      <c r="AM56" s="7"/>
      <c r="AN56" s="7"/>
      <c r="AO56" s="7"/>
      <c r="AP56" s="7"/>
      <c r="BQ56" s="7"/>
    </row>
    <row r="57" spans="1:69" x14ac:dyDescent="0.5">
      <c r="A57" s="238"/>
      <c r="B57" s="281"/>
      <c r="C57" s="270"/>
      <c r="D57" s="270"/>
      <c r="E57" s="270"/>
      <c r="F57" s="270"/>
      <c r="G57" s="270"/>
      <c r="H57" s="270"/>
      <c r="I57" s="270"/>
      <c r="J57" s="270"/>
      <c r="K57" s="282"/>
      <c r="L57" s="281"/>
      <c r="M57" s="270"/>
      <c r="N57" s="270"/>
      <c r="O57" s="270"/>
      <c r="P57" s="270"/>
      <c r="Q57" s="270"/>
      <c r="R57" s="270"/>
      <c r="S57" s="282"/>
      <c r="T57" s="7"/>
      <c r="U57" s="7"/>
      <c r="V57" s="7"/>
      <c r="W57" s="7"/>
      <c r="X57" s="7"/>
      <c r="Y57" s="7"/>
      <c r="Z57" s="7"/>
      <c r="AA57" s="7"/>
      <c r="AB57" s="7"/>
      <c r="AC57" s="7"/>
      <c r="AD57" s="7"/>
      <c r="AE57" s="7"/>
      <c r="AF57" s="7"/>
      <c r="AG57" s="7"/>
      <c r="AH57" s="7"/>
      <c r="AI57" s="7"/>
      <c r="AJ57" s="7"/>
      <c r="AK57" s="7"/>
      <c r="AL57" s="7"/>
      <c r="AM57" s="7"/>
      <c r="AN57" s="7"/>
      <c r="AO57" s="7"/>
      <c r="AP57" s="7"/>
      <c r="BQ57" s="7"/>
    </row>
    <row r="58" spans="1:69" x14ac:dyDescent="0.5">
      <c r="A58" s="238"/>
      <c r="B58" s="281"/>
      <c r="C58" s="270"/>
      <c r="D58" s="270"/>
      <c r="E58" s="270"/>
      <c r="F58" s="270"/>
      <c r="G58" s="270"/>
      <c r="H58" s="270"/>
      <c r="I58" s="270"/>
      <c r="J58" s="270"/>
      <c r="K58" s="282"/>
      <c r="L58" s="281"/>
      <c r="M58" s="270"/>
      <c r="N58" s="270"/>
      <c r="O58" s="270"/>
      <c r="P58" s="270"/>
      <c r="Q58" s="270"/>
      <c r="R58" s="270"/>
      <c r="S58" s="282"/>
      <c r="T58" s="7"/>
      <c r="U58" s="7"/>
      <c r="V58" s="7"/>
      <c r="W58" s="7"/>
      <c r="X58" s="7"/>
      <c r="Y58" s="7"/>
      <c r="Z58" s="7"/>
      <c r="AA58" s="7"/>
      <c r="AB58" s="7"/>
      <c r="AC58" s="7"/>
      <c r="AD58" s="7"/>
      <c r="AE58" s="7"/>
      <c r="AF58" s="7"/>
      <c r="AG58" s="7"/>
      <c r="AH58" s="7"/>
      <c r="AI58" s="7"/>
      <c r="AJ58" s="7"/>
      <c r="AK58" s="7"/>
      <c r="AL58" s="7"/>
      <c r="AM58" s="7"/>
      <c r="AN58" s="7"/>
      <c r="AO58" s="7"/>
      <c r="AP58" s="7"/>
      <c r="BQ58" s="7"/>
    </row>
    <row r="59" spans="1:69" x14ac:dyDescent="0.5">
      <c r="A59" s="238"/>
      <c r="B59" s="281"/>
      <c r="C59" s="270"/>
      <c r="D59" s="270"/>
      <c r="E59" s="270"/>
      <c r="F59" s="270"/>
      <c r="G59" s="270"/>
      <c r="H59" s="270"/>
      <c r="I59" s="270"/>
      <c r="J59" s="270"/>
      <c r="K59" s="282"/>
      <c r="L59" s="281"/>
      <c r="M59" s="270"/>
      <c r="N59" s="270"/>
      <c r="O59" s="270"/>
      <c r="P59" s="270"/>
      <c r="Q59" s="420" t="str">
        <f>IF($F$18=4,(IF($J$1=1,"ใช้รายละเอียดรูปนี้",IF($J$1=2,"Used This Detail Only"))),IF($F$18=1,"",IF($F$18=2,"",IF($F$18=3,"",IF($F$18=5,"")))))</f>
        <v/>
      </c>
      <c r="R59" s="420"/>
      <c r="S59" s="421"/>
      <c r="T59" s="7"/>
      <c r="U59" s="7"/>
      <c r="V59" s="7"/>
      <c r="W59" s="7"/>
      <c r="X59" s="7"/>
      <c r="Y59" s="7"/>
      <c r="Z59" s="7"/>
      <c r="AA59" s="7"/>
      <c r="AB59" s="7"/>
      <c r="AC59" s="7"/>
      <c r="AD59" s="7"/>
      <c r="AE59" s="7"/>
      <c r="AF59" s="7"/>
      <c r="AG59" s="7"/>
      <c r="AH59" s="7"/>
      <c r="AI59" s="7"/>
      <c r="AJ59" s="7"/>
      <c r="AK59" s="7"/>
      <c r="AL59" s="7"/>
      <c r="AM59" s="7"/>
      <c r="AN59" s="7"/>
      <c r="AO59" s="7"/>
      <c r="AP59" s="7"/>
      <c r="BQ59" s="7"/>
    </row>
    <row r="60" spans="1:69" x14ac:dyDescent="0.5">
      <c r="A60" s="238"/>
      <c r="B60" s="281"/>
      <c r="C60" s="270"/>
      <c r="D60" s="270"/>
      <c r="E60" s="270"/>
      <c r="F60" s="270"/>
      <c r="G60" s="270"/>
      <c r="H60" s="270"/>
      <c r="I60" s="270"/>
      <c r="J60" s="270"/>
      <c r="K60" s="282"/>
      <c r="L60" s="281"/>
      <c r="M60" s="270"/>
      <c r="N60" s="270"/>
      <c r="O60" s="270"/>
      <c r="P60" s="270"/>
      <c r="Q60" s="270"/>
      <c r="R60" s="270"/>
      <c r="S60" s="282"/>
      <c r="T60" s="7"/>
      <c r="U60" s="7"/>
      <c r="V60" s="7"/>
      <c r="W60" s="7"/>
      <c r="X60" s="7"/>
      <c r="Y60" s="7"/>
      <c r="Z60" s="7"/>
      <c r="AA60" s="7"/>
      <c r="AB60" s="7"/>
      <c r="AC60" s="7"/>
      <c r="AD60" s="7"/>
      <c r="AE60" s="7"/>
      <c r="AF60" s="7"/>
      <c r="AG60" s="7"/>
      <c r="AH60" s="7"/>
      <c r="AI60" s="7"/>
      <c r="AJ60" s="7"/>
      <c r="AK60" s="7"/>
      <c r="AL60" s="7"/>
      <c r="AM60" s="7"/>
      <c r="AN60" s="7"/>
      <c r="AO60" s="7"/>
      <c r="AP60" s="7"/>
      <c r="BQ60" s="7"/>
    </row>
    <row r="61" spans="1:69" x14ac:dyDescent="0.5">
      <c r="A61" s="238"/>
      <c r="B61" s="281"/>
      <c r="C61" s="270"/>
      <c r="D61" s="270"/>
      <c r="E61" s="270"/>
      <c r="F61" s="270"/>
      <c r="G61" s="270"/>
      <c r="H61" s="270"/>
      <c r="I61" s="270"/>
      <c r="J61" s="270"/>
      <c r="K61" s="282"/>
      <c r="L61" s="281"/>
      <c r="M61" s="270"/>
      <c r="N61" s="270"/>
      <c r="O61" s="270"/>
      <c r="P61" s="270"/>
      <c r="Q61" s="270"/>
      <c r="R61" s="270"/>
      <c r="S61" s="282"/>
      <c r="T61" s="7"/>
      <c r="U61" s="7"/>
      <c r="V61" s="7"/>
      <c r="W61" s="7"/>
      <c r="X61" s="7"/>
      <c r="Y61" s="7"/>
      <c r="Z61" s="7"/>
      <c r="AA61" s="7"/>
      <c r="AB61" s="7"/>
      <c r="AC61" s="7"/>
      <c r="AD61" s="7"/>
      <c r="AE61" s="7"/>
      <c r="AF61" s="7"/>
      <c r="AG61" s="7"/>
      <c r="AH61" s="7"/>
      <c r="AI61" s="7"/>
      <c r="AJ61" s="7"/>
      <c r="AK61" s="7"/>
      <c r="AL61" s="7"/>
      <c r="AM61" s="7"/>
      <c r="AN61" s="7"/>
      <c r="AO61" s="7"/>
      <c r="AP61" s="7"/>
      <c r="BQ61" s="7"/>
    </row>
    <row r="62" spans="1:69" x14ac:dyDescent="0.5">
      <c r="A62" s="238"/>
      <c r="B62" s="281"/>
      <c r="C62" s="270"/>
      <c r="D62" s="270"/>
      <c r="E62" s="270"/>
      <c r="F62" s="270"/>
      <c r="G62" s="270"/>
      <c r="H62" s="270"/>
      <c r="I62" s="270"/>
      <c r="J62" s="270"/>
      <c r="K62" s="282"/>
      <c r="L62" s="281"/>
      <c r="M62" s="270"/>
      <c r="N62" s="270"/>
      <c r="O62" s="270"/>
      <c r="P62" s="270"/>
      <c r="Q62" s="270"/>
      <c r="R62" s="270"/>
      <c r="S62" s="282"/>
      <c r="T62" s="7"/>
      <c r="U62" s="7"/>
      <c r="V62" s="7"/>
      <c r="W62" s="7"/>
      <c r="X62" s="7"/>
      <c r="Y62" s="7"/>
      <c r="Z62" s="7"/>
      <c r="AA62" s="7"/>
      <c r="AB62" s="7"/>
      <c r="AC62" s="7"/>
      <c r="AD62" s="7"/>
      <c r="AE62" s="7"/>
      <c r="AF62" s="7"/>
      <c r="AG62" s="7"/>
      <c r="AH62" s="7"/>
      <c r="AI62" s="7"/>
      <c r="AJ62" s="7"/>
      <c r="AK62" s="7"/>
      <c r="AL62" s="7"/>
      <c r="AM62" s="7"/>
      <c r="AN62" s="7"/>
      <c r="AO62" s="7"/>
      <c r="AP62" s="7"/>
      <c r="BQ62" s="7"/>
    </row>
    <row r="63" spans="1:69" x14ac:dyDescent="0.5">
      <c r="A63" s="238"/>
      <c r="B63" s="281"/>
      <c r="C63" s="270"/>
      <c r="D63" s="270"/>
      <c r="E63" s="270"/>
      <c r="F63" s="270"/>
      <c r="G63" s="270"/>
      <c r="H63" s="270"/>
      <c r="I63" s="270"/>
      <c r="J63" s="270"/>
      <c r="K63" s="282"/>
      <c r="L63" s="281"/>
      <c r="M63" s="270"/>
      <c r="N63" s="270"/>
      <c r="O63" s="270"/>
      <c r="P63" s="270"/>
      <c r="Q63" s="270"/>
      <c r="R63" s="270"/>
      <c r="S63" s="282"/>
      <c r="T63" s="7"/>
      <c r="U63" s="7"/>
      <c r="V63" s="7"/>
      <c r="W63" s="7"/>
      <c r="X63" s="7"/>
      <c r="Y63" s="7"/>
      <c r="Z63" s="7"/>
      <c r="AA63" s="7"/>
      <c r="AB63" s="7"/>
      <c r="AC63" s="7"/>
      <c r="AD63" s="7"/>
      <c r="AE63" s="7"/>
      <c r="AF63" s="7"/>
      <c r="AG63" s="7"/>
      <c r="AH63" s="7"/>
      <c r="AI63" s="7"/>
      <c r="AJ63" s="7"/>
      <c r="AK63" s="7"/>
      <c r="AL63" s="7"/>
      <c r="AM63" s="7"/>
      <c r="AN63" s="7"/>
      <c r="AO63" s="7"/>
      <c r="AP63" s="7"/>
      <c r="BQ63" s="7"/>
    </row>
    <row r="64" spans="1:69" x14ac:dyDescent="0.5">
      <c r="A64" s="238"/>
      <c r="B64" s="281"/>
      <c r="C64" s="270"/>
      <c r="D64" s="270"/>
      <c r="E64" s="270"/>
      <c r="F64" s="270"/>
      <c r="G64" s="270"/>
      <c r="H64" s="270"/>
      <c r="I64" s="270"/>
      <c r="J64" s="270"/>
      <c r="K64" s="282"/>
      <c r="L64" s="281"/>
      <c r="M64" s="270"/>
      <c r="N64" s="270"/>
      <c r="O64" s="270"/>
      <c r="P64" s="270"/>
      <c r="Q64" s="270"/>
      <c r="R64" s="270"/>
      <c r="S64" s="282"/>
      <c r="T64" s="7"/>
      <c r="U64" s="7"/>
      <c r="V64" s="7"/>
      <c r="W64" s="7"/>
      <c r="X64" s="7"/>
      <c r="Y64" s="7"/>
      <c r="Z64" s="7"/>
      <c r="AA64" s="7"/>
      <c r="AB64" s="7"/>
      <c r="AC64" s="7"/>
      <c r="AD64" s="7"/>
      <c r="AE64" s="7"/>
      <c r="AF64" s="7"/>
      <c r="AG64" s="7"/>
      <c r="AH64" s="7"/>
      <c r="AI64" s="7"/>
      <c r="AJ64" s="7"/>
      <c r="AK64" s="7"/>
      <c r="AL64" s="7"/>
      <c r="AM64" s="7"/>
      <c r="AN64" s="7"/>
      <c r="AO64" s="7"/>
      <c r="AP64" s="7"/>
      <c r="BQ64" s="7"/>
    </row>
    <row r="65" spans="1:69" ht="24" thickBot="1" x14ac:dyDescent="0.55000000000000004">
      <c r="A65" s="238"/>
      <c r="B65" s="320"/>
      <c r="C65" s="321"/>
      <c r="D65" s="321"/>
      <c r="E65" s="321"/>
      <c r="F65" s="321"/>
      <c r="G65" s="321"/>
      <c r="H65" s="321"/>
      <c r="I65" s="321"/>
      <c r="J65" s="321"/>
      <c r="K65" s="322"/>
      <c r="L65" s="320"/>
      <c r="M65" s="321"/>
      <c r="N65" s="321"/>
      <c r="O65" s="321"/>
      <c r="P65" s="321"/>
      <c r="Q65" s="321"/>
      <c r="R65" s="321"/>
      <c r="S65" s="322"/>
      <c r="T65" s="7"/>
      <c r="U65" s="7"/>
      <c r="V65" s="7"/>
      <c r="W65" s="7"/>
      <c r="X65" s="7"/>
      <c r="Y65" s="7"/>
      <c r="Z65" s="7"/>
      <c r="AA65" s="7"/>
      <c r="AB65" s="7"/>
      <c r="AC65" s="7"/>
      <c r="AD65" s="7"/>
      <c r="AE65" s="7"/>
      <c r="AF65" s="7"/>
      <c r="AG65" s="7"/>
      <c r="AH65" s="7"/>
      <c r="AI65" s="7"/>
      <c r="AJ65" s="7"/>
      <c r="AK65" s="7"/>
      <c r="AL65" s="7"/>
      <c r="AM65" s="7"/>
      <c r="AN65" s="7"/>
      <c r="AO65" s="7"/>
      <c r="AP65" s="7"/>
      <c r="BQ65" s="7"/>
    </row>
    <row r="66" spans="1:69" x14ac:dyDescent="0.5">
      <c r="A66" s="238"/>
      <c r="B66" s="272"/>
      <c r="C66" s="273"/>
      <c r="D66" s="273"/>
      <c r="E66" s="273"/>
      <c r="F66" s="273"/>
      <c r="G66" s="273"/>
      <c r="H66" s="273"/>
      <c r="I66" s="273"/>
      <c r="J66" s="273"/>
      <c r="K66" s="275"/>
      <c r="L66" s="272"/>
      <c r="M66" s="273"/>
      <c r="N66" s="273"/>
      <c r="O66" s="273"/>
      <c r="P66" s="273"/>
      <c r="Q66" s="273"/>
      <c r="R66" s="273"/>
      <c r="S66" s="275"/>
      <c r="T66" s="7"/>
      <c r="U66" s="7"/>
      <c r="V66" s="7"/>
      <c r="W66" s="7"/>
      <c r="X66" s="7"/>
      <c r="Y66" s="7"/>
      <c r="Z66" s="7"/>
      <c r="AA66" s="7"/>
      <c r="AB66" s="7"/>
      <c r="AC66" s="7"/>
      <c r="AD66" s="7"/>
      <c r="AE66" s="7"/>
      <c r="AF66" s="7"/>
      <c r="AG66" s="7"/>
      <c r="AH66" s="7"/>
      <c r="AI66" s="7"/>
      <c r="AJ66" s="7"/>
      <c r="AK66" s="7"/>
      <c r="AL66" s="7"/>
      <c r="AM66" s="7"/>
      <c r="AN66" s="7"/>
      <c r="AO66" s="7"/>
      <c r="AP66" s="7"/>
      <c r="BQ66" s="7"/>
    </row>
    <row r="67" spans="1:69" x14ac:dyDescent="0.5">
      <c r="A67" s="238"/>
      <c r="B67" s="281"/>
      <c r="C67" s="344" t="str">
        <f>IF(J1=1,"แรงเฉือน",IF(J1=2,"Shear"))</f>
        <v>แรงเฉือน</v>
      </c>
      <c r="D67" s="344"/>
      <c r="E67" s="344"/>
      <c r="F67" s="270"/>
      <c r="G67" s="270"/>
      <c r="H67" s="270"/>
      <c r="I67" s="270"/>
      <c r="J67" s="270"/>
      <c r="K67" s="282"/>
      <c r="L67" s="281"/>
      <c r="M67" s="270"/>
      <c r="N67" s="270"/>
      <c r="O67" s="270"/>
      <c r="P67" s="270"/>
      <c r="Q67" s="270"/>
      <c r="R67" s="270"/>
      <c r="S67" s="282"/>
      <c r="T67" s="7"/>
      <c r="U67" s="7"/>
      <c r="V67" s="7"/>
      <c r="W67" s="7"/>
      <c r="X67" s="7"/>
      <c r="Y67" s="7"/>
      <c r="Z67" s="7"/>
      <c r="AA67" s="7"/>
      <c r="AB67" s="7"/>
      <c r="AC67" s="7"/>
      <c r="AD67" s="7"/>
      <c r="AE67" s="7"/>
      <c r="AF67" s="7"/>
      <c r="AG67" s="7"/>
      <c r="AH67" s="7"/>
      <c r="AI67" s="7"/>
      <c r="AJ67" s="7"/>
      <c r="AK67" s="7"/>
      <c r="AL67" s="7"/>
      <c r="AM67" s="7"/>
      <c r="AN67" s="7"/>
      <c r="AO67" s="7"/>
      <c r="AP67" s="7"/>
      <c r="BQ67" s="7"/>
    </row>
    <row r="68" spans="1:69" x14ac:dyDescent="0.5">
      <c r="A68" s="238"/>
      <c r="B68" s="281"/>
      <c r="C68" s="345" t="str">
        <f>IF(J1=1,"ด้านสั้นVu =WuS/4",IF(J1=2,"Short Span   Vu =WuS/4"))</f>
        <v>ด้านสั้นVu =WuS/4</v>
      </c>
      <c r="D68" s="270"/>
      <c r="E68" s="270"/>
      <c r="F68" s="346">
        <f>+J16*(J5)/(4)</f>
        <v>1413.075</v>
      </c>
      <c r="G68" s="347" t="str">
        <f>IF($J$1=1,"กก/ม","Kg./m.")</f>
        <v>กก/ม</v>
      </c>
      <c r="H68" s="270"/>
      <c r="I68" s="270"/>
      <c r="J68" s="270"/>
      <c r="K68" s="282"/>
      <c r="L68" s="281"/>
      <c r="M68" s="270"/>
      <c r="N68" s="270"/>
      <c r="O68" s="270"/>
      <c r="P68" s="270"/>
      <c r="Q68" s="270"/>
      <c r="R68" s="270"/>
      <c r="S68" s="282"/>
      <c r="T68" s="7"/>
      <c r="U68" s="7"/>
      <c r="V68" s="7"/>
      <c r="W68" s="7"/>
      <c r="X68" s="7"/>
      <c r="Y68" s="7"/>
      <c r="Z68" s="7"/>
      <c r="AA68" s="7"/>
      <c r="AB68" s="7"/>
      <c r="AC68" s="7"/>
      <c r="AD68" s="7"/>
      <c r="AE68" s="7"/>
      <c r="AF68" s="7"/>
      <c r="AG68" s="7"/>
      <c r="AH68" s="7"/>
      <c r="AI68" s="7"/>
      <c r="AJ68" s="7"/>
      <c r="AK68" s="7"/>
      <c r="AL68" s="7"/>
      <c r="AM68" s="7"/>
      <c r="AN68" s="7"/>
      <c r="AO68" s="7"/>
      <c r="AP68" s="7"/>
      <c r="BQ68" s="7"/>
    </row>
    <row r="69" spans="1:69" x14ac:dyDescent="0.5">
      <c r="A69" s="238"/>
      <c r="B69" s="281"/>
      <c r="C69" s="345" t="str">
        <f>IF(J1=1,"ด้านยาวVu =WuS/4*(2-m/m)",IF(J1=2,"Long Span   Vu =WuS/4*(2-m/m)"))</f>
        <v>ด้านยาวVu =WuS/4*(2-m/m)</v>
      </c>
      <c r="D69" s="270"/>
      <c r="E69" s="270"/>
      <c r="F69" s="346">
        <f>F68*((2-M5)/(M5))</f>
        <v>2298.375</v>
      </c>
      <c r="G69" s="347" t="str">
        <f>IF($J$1=1,"กก/ม","Kg./m.")</f>
        <v>กก/ม</v>
      </c>
      <c r="H69" s="270"/>
      <c r="I69" s="270"/>
      <c r="J69" s="270"/>
      <c r="K69" s="282"/>
      <c r="L69" s="281"/>
      <c r="M69" s="270"/>
      <c r="N69" s="270"/>
      <c r="O69" s="270"/>
      <c r="P69" s="270"/>
      <c r="Q69" s="270"/>
      <c r="R69" s="270"/>
      <c r="S69" s="282"/>
      <c r="T69" s="7"/>
      <c r="U69" s="7"/>
      <c r="V69" s="7"/>
      <c r="W69" s="7"/>
      <c r="X69" s="7"/>
      <c r="Y69" s="7"/>
      <c r="Z69" s="7"/>
      <c r="AA69" s="7"/>
      <c r="AB69" s="7"/>
      <c r="AC69" s="7"/>
      <c r="AD69" s="7"/>
      <c r="AE69" s="7"/>
      <c r="AF69" s="7"/>
      <c r="AG69" s="7"/>
      <c r="AH69" s="7"/>
      <c r="AI69" s="7"/>
      <c r="AJ69" s="7"/>
      <c r="AK69" s="7"/>
      <c r="AL69" s="7"/>
      <c r="AM69" s="7"/>
      <c r="AN69" s="7"/>
      <c r="AO69" s="7"/>
      <c r="AP69" s="7"/>
      <c r="BQ69" s="7"/>
    </row>
    <row r="70" spans="1:69" ht="24" x14ac:dyDescent="0.5">
      <c r="A70" s="238"/>
      <c r="B70" s="281"/>
      <c r="C70" s="345" t="s">
        <v>23</v>
      </c>
      <c r="D70" s="270"/>
      <c r="E70" s="270"/>
      <c r="F70" s="346">
        <f>+D16*(0.53)*((D6)^0.5)*100*MIN(E29:G29,H29:J29)</f>
        <v>11620.228123126499</v>
      </c>
      <c r="G70" s="347" t="str">
        <f>IF($J$1=1,"กก/ม","Kg./m.")</f>
        <v>กก/ม</v>
      </c>
      <c r="H70" s="270"/>
      <c r="I70" s="270"/>
      <c r="J70" s="270"/>
      <c r="K70" s="282"/>
      <c r="L70" s="281"/>
      <c r="M70" s="270"/>
      <c r="N70" s="270"/>
      <c r="O70" s="270"/>
      <c r="P70" s="270"/>
      <c r="Q70" s="270"/>
      <c r="R70" s="270"/>
      <c r="S70" s="282"/>
      <c r="T70" s="7"/>
      <c r="U70" s="7"/>
      <c r="V70" s="7"/>
      <c r="W70" s="7"/>
      <c r="X70" s="7"/>
      <c r="Y70" s="7"/>
      <c r="Z70" s="7"/>
      <c r="AA70" s="7"/>
      <c r="AB70" s="7"/>
      <c r="AC70" s="7"/>
      <c r="AD70" s="7"/>
      <c r="AE70" s="7"/>
      <c r="AF70" s="7"/>
      <c r="AG70" s="7"/>
      <c r="AH70" s="7"/>
      <c r="AI70" s="7"/>
      <c r="AJ70" s="7"/>
      <c r="AK70" s="7"/>
      <c r="AL70" s="7"/>
      <c r="AM70" s="7"/>
      <c r="AN70" s="7"/>
      <c r="AO70" s="7"/>
      <c r="AP70" s="7"/>
      <c r="BQ70" s="7"/>
    </row>
    <row r="71" spans="1:69" ht="25.5" x14ac:dyDescent="0.5">
      <c r="A71" s="238"/>
      <c r="B71" s="281"/>
      <c r="C71" s="270"/>
      <c r="D71" s="270"/>
      <c r="E71" s="270"/>
      <c r="F71" s="348" t="str">
        <f>+IF(F70&gt;MAX(F68:F69),"OK","NO")</f>
        <v>OK</v>
      </c>
      <c r="G71" s="270"/>
      <c r="H71" s="270"/>
      <c r="I71" s="270"/>
      <c r="J71" s="270"/>
      <c r="K71" s="282"/>
      <c r="L71" s="281"/>
      <c r="M71" s="270"/>
      <c r="N71" s="270"/>
      <c r="O71" s="270"/>
      <c r="P71" s="270"/>
      <c r="Q71" s="420" t="str">
        <f>IF($F$18=5,(IF($J$1=1,"ใช้รายละเอียดรูปนี้",IF($J$1=2,"Used This Detail Only"))),IF($F$18=1,"",IF($F$18=2,"",IF($F$18=3,"",IF($F$18=4,"")))))</f>
        <v/>
      </c>
      <c r="R71" s="420"/>
      <c r="S71" s="421"/>
      <c r="T71" s="7"/>
      <c r="U71" s="7"/>
      <c r="V71" s="7"/>
      <c r="W71" s="7"/>
      <c r="X71" s="7"/>
      <c r="Y71" s="7"/>
      <c r="Z71" s="7"/>
      <c r="AA71" s="7"/>
      <c r="AB71" s="7"/>
      <c r="AC71" s="7"/>
      <c r="AD71" s="7"/>
      <c r="AE71" s="7"/>
      <c r="AF71" s="7"/>
      <c r="AG71" s="7"/>
      <c r="AH71" s="7"/>
      <c r="AI71" s="7"/>
      <c r="AJ71" s="7"/>
      <c r="AK71" s="7"/>
      <c r="AL71" s="7"/>
      <c r="AM71" s="7"/>
      <c r="AN71" s="7"/>
      <c r="AO71" s="7"/>
      <c r="AP71" s="7"/>
      <c r="BQ71" s="7"/>
    </row>
    <row r="72" spans="1:69" x14ac:dyDescent="0.5">
      <c r="A72" s="238"/>
      <c r="B72" s="281"/>
      <c r="C72" s="349" t="str">
        <f>IF(J1=1,"น้ำหนักถ่ายลงคาน",IF(J1=2,"Load  Transfer to Beam"))</f>
        <v>น้ำหนักถ่ายลงคาน</v>
      </c>
      <c r="D72" s="349"/>
      <c r="E72" s="270"/>
      <c r="F72" s="270"/>
      <c r="G72" s="270"/>
      <c r="H72" s="270"/>
      <c r="I72" s="270"/>
      <c r="J72" s="270"/>
      <c r="K72" s="282"/>
      <c r="L72" s="281"/>
      <c r="M72" s="270"/>
      <c r="N72" s="270"/>
      <c r="O72" s="270"/>
      <c r="P72" s="270"/>
      <c r="Q72" s="270"/>
      <c r="R72" s="270"/>
      <c r="S72" s="282"/>
      <c r="T72" s="7"/>
      <c r="U72" s="7"/>
      <c r="V72" s="7"/>
      <c r="W72" s="7"/>
      <c r="X72" s="7"/>
      <c r="Y72" s="7"/>
      <c r="Z72" s="7"/>
      <c r="AA72" s="7"/>
      <c r="AB72" s="7"/>
      <c r="AC72" s="7"/>
      <c r="AD72" s="7"/>
      <c r="AE72" s="7"/>
      <c r="AF72" s="7"/>
      <c r="AG72" s="7"/>
      <c r="AH72" s="7"/>
      <c r="AI72" s="7"/>
      <c r="AJ72" s="7"/>
      <c r="AK72" s="7"/>
      <c r="AL72" s="7"/>
      <c r="AM72" s="7"/>
      <c r="AN72" s="7"/>
      <c r="AO72" s="7"/>
      <c r="AP72" s="7"/>
      <c r="BQ72" s="7"/>
    </row>
    <row r="73" spans="1:69" x14ac:dyDescent="0.5">
      <c r="A73" s="238"/>
      <c r="B73" s="281"/>
      <c r="C73" s="345" t="str">
        <f>IF(J1=1,"น้ำหนักลงคานด้านสั้น :WS/3",IF(J1=2,"Load on Short Beam :WS/3"))</f>
        <v>น้ำหนักลงคานด้านสั้น :WS/3</v>
      </c>
      <c r="D73" s="270"/>
      <c r="E73" s="270"/>
      <c r="F73" s="346">
        <f>+J16*J5/(3)</f>
        <v>1884.1000000000001</v>
      </c>
      <c r="G73" s="347" t="str">
        <f>IF($J$1=1,"กก/ม","Kg./m.")</f>
        <v>กก/ม</v>
      </c>
      <c r="H73" s="270"/>
      <c r="I73" s="270"/>
      <c r="J73" s="270"/>
      <c r="K73" s="282"/>
      <c r="L73" s="281"/>
      <c r="M73" s="270"/>
      <c r="N73" s="270"/>
      <c r="O73" s="270"/>
      <c r="P73" s="270"/>
      <c r="Q73" s="270"/>
      <c r="R73" s="270"/>
      <c r="S73" s="282"/>
      <c r="T73" s="7"/>
      <c r="U73" s="7"/>
      <c r="V73" s="7"/>
      <c r="W73" s="7"/>
      <c r="X73" s="7"/>
      <c r="Y73" s="7"/>
      <c r="Z73" s="7"/>
      <c r="AA73" s="7"/>
      <c r="AB73" s="7"/>
      <c r="AC73" s="7"/>
      <c r="AD73" s="7"/>
      <c r="AE73" s="7"/>
      <c r="AF73" s="7"/>
      <c r="AG73" s="7"/>
      <c r="AH73" s="7"/>
      <c r="AI73" s="7"/>
      <c r="AJ73" s="7"/>
      <c r="AK73" s="7"/>
      <c r="AL73" s="7"/>
      <c r="AM73" s="7"/>
      <c r="AN73" s="7"/>
      <c r="AO73" s="7"/>
      <c r="AP73" s="7"/>
      <c r="BQ73" s="7"/>
    </row>
    <row r="74" spans="1:69" x14ac:dyDescent="0.5">
      <c r="A74" s="238"/>
      <c r="B74" s="281"/>
      <c r="C74" s="345" t="str">
        <f>IF(J1=1,"น้ำหนักลงคานด้านยาว :WS/3*((3-m^2)/2)",IF(J1=2,"Load on Long Beam :WS/3*((3-m^2)/2)"))</f>
        <v>น้ำหนักลงคานด้านยาว :WS/3*((3-m^2)/2)</v>
      </c>
      <c r="D74" s="270"/>
      <c r="E74" s="270"/>
      <c r="F74" s="346">
        <f>F73*((3-(M5)^2)/2)</f>
        <v>2279.9179951182559</v>
      </c>
      <c r="G74" s="347" t="str">
        <f>IF($J$1=1,"กก/ม","Kg./m.")</f>
        <v>กก/ม</v>
      </c>
      <c r="H74" s="270"/>
      <c r="I74" s="270"/>
      <c r="J74" s="270"/>
      <c r="K74" s="282"/>
      <c r="L74" s="281"/>
      <c r="M74" s="270"/>
      <c r="N74" s="270"/>
      <c r="O74" s="270"/>
      <c r="P74" s="270"/>
      <c r="Q74" s="270"/>
      <c r="R74" s="270"/>
      <c r="S74" s="282"/>
      <c r="T74" s="7"/>
      <c r="U74" s="7"/>
      <c r="V74" s="7"/>
      <c r="W74" s="7"/>
      <c r="X74" s="7"/>
      <c r="Y74" s="7"/>
      <c r="Z74" s="7"/>
      <c r="AA74" s="7"/>
      <c r="AB74" s="7"/>
      <c r="AC74" s="7"/>
      <c r="AD74" s="7"/>
      <c r="AE74" s="7"/>
      <c r="AF74" s="7"/>
      <c r="AG74" s="7"/>
      <c r="AH74" s="7"/>
      <c r="AI74" s="7"/>
      <c r="AJ74" s="7"/>
      <c r="AK74" s="7"/>
      <c r="AL74" s="7"/>
      <c r="AM74" s="7"/>
      <c r="AN74" s="7"/>
      <c r="AO74" s="7"/>
      <c r="AP74" s="7"/>
      <c r="BQ74" s="7"/>
    </row>
    <row r="75" spans="1:69" x14ac:dyDescent="0.5">
      <c r="A75" s="238"/>
      <c r="B75" s="281"/>
      <c r="C75" s="270"/>
      <c r="D75" s="270"/>
      <c r="E75" s="270"/>
      <c r="F75" s="270"/>
      <c r="G75" s="270"/>
      <c r="H75" s="270"/>
      <c r="I75" s="270"/>
      <c r="J75" s="270"/>
      <c r="K75" s="282"/>
      <c r="L75" s="281"/>
      <c r="M75" s="270"/>
      <c r="N75" s="270"/>
      <c r="O75" s="270"/>
      <c r="P75" s="270"/>
      <c r="Q75" s="270"/>
      <c r="R75" s="270"/>
      <c r="S75" s="282"/>
      <c r="T75" s="7"/>
      <c r="U75" s="7"/>
      <c r="V75" s="7"/>
      <c r="W75" s="7"/>
      <c r="X75" s="7"/>
      <c r="Y75" s="7"/>
      <c r="Z75" s="7"/>
      <c r="AA75" s="7"/>
      <c r="AB75" s="7"/>
      <c r="AC75" s="7"/>
      <c r="AD75" s="7"/>
      <c r="AE75" s="7"/>
      <c r="AF75" s="7"/>
      <c r="AG75" s="7"/>
      <c r="AH75" s="7"/>
      <c r="AI75" s="7"/>
      <c r="AJ75" s="7"/>
      <c r="AK75" s="7"/>
      <c r="AL75" s="7"/>
      <c r="AM75" s="7"/>
      <c r="AN75" s="7"/>
      <c r="AO75" s="7"/>
      <c r="AP75" s="7"/>
      <c r="BQ75" s="7"/>
    </row>
    <row r="76" spans="1:69" x14ac:dyDescent="0.5">
      <c r="A76" s="238"/>
      <c r="B76" s="281"/>
      <c r="C76" s="270"/>
      <c r="D76" s="270"/>
      <c r="E76" s="270"/>
      <c r="F76" s="270"/>
      <c r="G76" s="270"/>
      <c r="H76" s="270"/>
      <c r="I76" s="270"/>
      <c r="J76" s="270"/>
      <c r="K76" s="282"/>
      <c r="L76" s="281"/>
      <c r="M76" s="270"/>
      <c r="N76" s="270"/>
      <c r="O76" s="270"/>
      <c r="P76" s="270"/>
      <c r="Q76" s="270"/>
      <c r="R76" s="270"/>
      <c r="S76" s="282"/>
      <c r="T76" s="7"/>
      <c r="U76" s="7"/>
      <c r="V76" s="7"/>
      <c r="W76" s="7"/>
      <c r="X76" s="7"/>
      <c r="Y76" s="7"/>
      <c r="Z76" s="7"/>
      <c r="AA76" s="7"/>
      <c r="AB76" s="7"/>
      <c r="AC76" s="7"/>
      <c r="AD76" s="7"/>
      <c r="AE76" s="7"/>
      <c r="AF76" s="7"/>
      <c r="AG76" s="7"/>
      <c r="AH76" s="7"/>
      <c r="AI76" s="7"/>
      <c r="AJ76" s="7"/>
      <c r="AK76" s="7"/>
      <c r="AL76" s="7"/>
      <c r="AM76" s="7"/>
      <c r="AN76" s="7"/>
      <c r="AO76" s="7"/>
      <c r="AP76" s="7"/>
      <c r="BQ76" s="7"/>
    </row>
    <row r="77" spans="1:69" ht="24" thickBot="1" x14ac:dyDescent="0.55000000000000004">
      <c r="A77" s="238"/>
      <c r="B77" s="320"/>
      <c r="C77" s="321"/>
      <c r="D77" s="321"/>
      <c r="E77" s="321"/>
      <c r="F77" s="321"/>
      <c r="G77" s="321"/>
      <c r="H77" s="321"/>
      <c r="I77" s="321"/>
      <c r="J77" s="321"/>
      <c r="K77" s="322"/>
      <c r="L77" s="320"/>
      <c r="M77" s="321"/>
      <c r="N77" s="321"/>
      <c r="O77" s="321"/>
      <c r="P77" s="321"/>
      <c r="Q77" s="321"/>
      <c r="R77" s="321"/>
      <c r="S77" s="322"/>
      <c r="T77" s="7"/>
      <c r="U77" s="7"/>
      <c r="V77" s="7"/>
      <c r="W77" s="7"/>
      <c r="X77" s="7"/>
      <c r="Y77" s="7"/>
      <c r="Z77" s="7"/>
      <c r="AA77" s="7"/>
      <c r="AB77" s="7"/>
      <c r="AC77" s="7"/>
      <c r="AD77" s="7"/>
      <c r="AE77" s="7"/>
      <c r="AF77" s="7"/>
      <c r="AG77" s="7"/>
      <c r="AH77" s="7"/>
      <c r="AI77" s="7"/>
      <c r="AJ77" s="7"/>
      <c r="AK77" s="7"/>
      <c r="AL77" s="7"/>
      <c r="AM77" s="7"/>
      <c r="AN77" s="7"/>
      <c r="AO77" s="7"/>
      <c r="AP77" s="7"/>
      <c r="BQ77" s="7"/>
    </row>
    <row r="78" spans="1:69" x14ac:dyDescent="0.5">
      <c r="A78" s="238"/>
      <c r="B78" s="238"/>
      <c r="C78" s="238"/>
      <c r="D78" s="238"/>
      <c r="E78" s="238"/>
      <c r="F78" s="238"/>
      <c r="G78" s="238"/>
      <c r="H78" s="238"/>
      <c r="I78" s="238"/>
      <c r="J78" s="238"/>
      <c r="K78" s="238"/>
      <c r="L78" s="238"/>
      <c r="M78" s="238"/>
      <c r="N78" s="238"/>
      <c r="O78" s="238"/>
      <c r="P78" s="238"/>
      <c r="Q78" s="238"/>
      <c r="R78" s="238"/>
      <c r="S78" s="270"/>
      <c r="T78" s="7"/>
      <c r="U78" s="7"/>
      <c r="V78" s="7"/>
      <c r="W78" s="7"/>
      <c r="X78" s="7"/>
      <c r="Y78" s="7"/>
      <c r="Z78" s="7"/>
      <c r="AA78" s="7"/>
      <c r="AB78" s="7"/>
      <c r="AC78" s="7"/>
      <c r="AD78" s="7"/>
      <c r="AE78" s="7"/>
      <c r="AF78" s="7"/>
      <c r="AG78" s="7"/>
      <c r="AH78" s="7"/>
      <c r="AI78" s="7"/>
      <c r="AJ78" s="7"/>
      <c r="AK78" s="7"/>
      <c r="AL78" s="7"/>
      <c r="AM78" s="7"/>
      <c r="AN78" s="7"/>
      <c r="AO78" s="7"/>
      <c r="AP78" s="7"/>
      <c r="BQ78" s="7"/>
    </row>
    <row r="79" spans="1:69" x14ac:dyDescent="0.5">
      <c r="A79" s="67"/>
      <c r="B79" s="67"/>
      <c r="C79" s="67"/>
      <c r="D79" s="67"/>
      <c r="E79" s="67"/>
      <c r="F79" s="67"/>
      <c r="G79" s="67"/>
      <c r="H79" s="67"/>
      <c r="I79" s="67"/>
      <c r="J79" s="67"/>
      <c r="K79" s="67"/>
      <c r="L79" s="67"/>
      <c r="M79" s="67"/>
      <c r="N79" s="67"/>
      <c r="O79" s="67"/>
      <c r="P79" s="67"/>
      <c r="Q79" s="67"/>
      <c r="R79" s="67"/>
      <c r="S79" s="59"/>
      <c r="T79" s="7"/>
      <c r="U79" s="7"/>
      <c r="V79" s="7"/>
      <c r="W79" s="7"/>
      <c r="X79" s="7"/>
      <c r="Y79" s="7"/>
      <c r="Z79" s="7"/>
      <c r="AA79" s="7"/>
      <c r="AB79" s="7"/>
      <c r="AC79" s="7"/>
      <c r="AD79" s="7"/>
      <c r="AE79" s="7"/>
      <c r="AF79" s="7"/>
      <c r="AG79" s="7"/>
      <c r="AH79" s="7"/>
      <c r="AI79" s="7"/>
      <c r="AJ79" s="7"/>
      <c r="AK79" s="7"/>
      <c r="AL79" s="7"/>
      <c r="AM79" s="7"/>
      <c r="AN79" s="7"/>
      <c r="AO79" s="7"/>
      <c r="AP79" s="7"/>
      <c r="BQ79" s="7"/>
    </row>
    <row r="80" spans="1:69" x14ac:dyDescent="0.5">
      <c r="A80" s="67"/>
      <c r="B80" s="67"/>
      <c r="C80" s="67"/>
      <c r="D80" s="67"/>
      <c r="E80" s="67"/>
      <c r="F80" s="67"/>
      <c r="G80" s="67"/>
      <c r="H80" s="67"/>
      <c r="I80" s="67"/>
      <c r="J80" s="67"/>
      <c r="K80" s="67"/>
      <c r="L80" s="67"/>
      <c r="M80" s="67"/>
      <c r="N80" s="67"/>
      <c r="O80" s="67"/>
      <c r="P80" s="67"/>
      <c r="Q80" s="67"/>
      <c r="R80" s="67"/>
      <c r="S80" s="59"/>
      <c r="T80" s="7"/>
      <c r="U80" s="7"/>
      <c r="V80" s="7"/>
      <c r="W80" s="7"/>
      <c r="X80" s="7"/>
      <c r="Y80" s="7"/>
      <c r="Z80" s="7"/>
      <c r="AA80" s="7"/>
      <c r="AB80" s="7"/>
      <c r="AC80" s="7"/>
      <c r="AD80" s="7"/>
      <c r="AE80" s="7"/>
      <c r="AF80" s="7"/>
      <c r="AG80" s="7"/>
      <c r="AH80" s="7"/>
      <c r="AI80" s="7"/>
      <c r="AJ80" s="7"/>
      <c r="AK80" s="7"/>
      <c r="AL80" s="7"/>
      <c r="AM80" s="7"/>
      <c r="AN80" s="7"/>
      <c r="AO80" s="7"/>
      <c r="AP80" s="7"/>
      <c r="BQ80" s="7"/>
    </row>
    <row r="81" spans="1:69" x14ac:dyDescent="0.5">
      <c r="A81" s="67"/>
      <c r="B81" s="67"/>
      <c r="C81" s="67"/>
      <c r="D81" s="67"/>
      <c r="E81" s="67"/>
      <c r="F81" s="67"/>
      <c r="G81" s="67"/>
      <c r="H81" s="67"/>
      <c r="I81" s="67"/>
      <c r="J81" s="67"/>
      <c r="K81" s="67"/>
      <c r="L81" s="67"/>
      <c r="M81" s="67"/>
      <c r="N81" s="67"/>
      <c r="O81" s="67"/>
      <c r="P81" s="67"/>
      <c r="Q81" s="67"/>
      <c r="R81" s="67"/>
      <c r="S81" s="59"/>
      <c r="T81" s="7"/>
      <c r="U81" s="7"/>
      <c r="V81" s="7"/>
      <c r="W81" s="7"/>
      <c r="X81" s="7"/>
      <c r="Y81" s="7"/>
      <c r="Z81" s="7"/>
      <c r="AA81" s="7"/>
      <c r="AB81" s="7"/>
      <c r="AC81" s="7"/>
      <c r="AD81" s="7"/>
      <c r="AE81" s="7"/>
      <c r="AF81" s="7"/>
      <c r="AG81" s="7"/>
      <c r="AH81" s="7"/>
      <c r="AI81" s="7"/>
      <c r="AJ81" s="7"/>
      <c r="AK81" s="7"/>
      <c r="AL81" s="7"/>
      <c r="AM81" s="7"/>
      <c r="AN81" s="7"/>
      <c r="AO81" s="7"/>
      <c r="AP81" s="7"/>
      <c r="BQ81" s="7"/>
    </row>
    <row r="82" spans="1:69" x14ac:dyDescent="0.5">
      <c r="A82" s="67"/>
      <c r="B82" s="67"/>
      <c r="C82" s="67"/>
      <c r="D82" s="67"/>
      <c r="E82" s="67"/>
      <c r="F82" s="67"/>
      <c r="G82" s="67"/>
      <c r="H82" s="67"/>
      <c r="I82" s="67"/>
      <c r="J82" s="67"/>
      <c r="K82" s="67"/>
      <c r="L82" s="67"/>
      <c r="M82" s="67"/>
      <c r="N82" s="67"/>
      <c r="O82" s="67"/>
      <c r="P82" s="67"/>
      <c r="Q82" s="67"/>
      <c r="R82" s="67"/>
      <c r="S82" s="59"/>
      <c r="T82" s="7"/>
      <c r="U82" s="7"/>
      <c r="V82" s="7"/>
      <c r="W82" s="7"/>
      <c r="X82" s="7"/>
      <c r="Y82" s="7"/>
      <c r="Z82" s="7"/>
      <c r="AA82" s="7"/>
      <c r="AB82" s="7"/>
      <c r="AC82" s="7"/>
      <c r="AD82" s="7"/>
      <c r="AE82" s="7"/>
      <c r="AF82" s="7"/>
      <c r="AG82" s="7"/>
      <c r="AH82" s="7"/>
      <c r="AI82" s="7"/>
      <c r="AJ82" s="7"/>
      <c r="AK82" s="7"/>
      <c r="AL82" s="7"/>
      <c r="AM82" s="7"/>
      <c r="AN82" s="7"/>
      <c r="AO82" s="7"/>
      <c r="AP82" s="7"/>
    </row>
    <row r="83" spans="1:69" ht="25.5" customHeight="1" x14ac:dyDescent="0.5">
      <c r="S83" s="7"/>
      <c r="T83" s="7"/>
      <c r="U83" s="7"/>
      <c r="V83" s="7"/>
      <c r="W83" s="7"/>
      <c r="X83" s="7"/>
      <c r="Y83" s="7"/>
      <c r="Z83" s="7"/>
      <c r="AA83" s="7"/>
      <c r="AB83" s="7"/>
      <c r="AC83" s="7"/>
      <c r="AD83" s="7"/>
      <c r="AE83" s="7"/>
      <c r="AF83" s="7"/>
      <c r="AG83" s="7"/>
      <c r="AH83" s="7"/>
      <c r="AI83" s="7"/>
      <c r="AJ83" s="7"/>
      <c r="AK83" s="7"/>
      <c r="AL83" s="7"/>
      <c r="AM83" s="7"/>
      <c r="AN83" s="7"/>
      <c r="AO83" s="7"/>
      <c r="AP83" s="7"/>
    </row>
    <row r="84" spans="1:69" x14ac:dyDescent="0.5">
      <c r="S84" s="7"/>
      <c r="T84" s="7"/>
      <c r="U84" s="7"/>
      <c r="V84" s="7"/>
      <c r="W84" s="7"/>
      <c r="X84" s="7"/>
      <c r="Y84" s="7"/>
      <c r="Z84" s="7"/>
      <c r="AA84" s="7"/>
      <c r="AB84" s="7"/>
      <c r="AC84" s="7"/>
      <c r="AD84" s="7"/>
      <c r="AE84" s="7"/>
      <c r="AF84" s="7"/>
      <c r="AG84" s="7"/>
      <c r="AH84" s="7"/>
      <c r="AI84" s="7"/>
      <c r="AJ84" s="7"/>
      <c r="AK84" s="7"/>
      <c r="AL84" s="7"/>
      <c r="AM84" s="7"/>
      <c r="AN84" s="7"/>
      <c r="AO84" s="7"/>
      <c r="AP84" s="7"/>
    </row>
    <row r="85" spans="1:69" ht="24" thickBot="1" x14ac:dyDescent="0.55000000000000004">
      <c r="C85" s="443" t="str">
        <f>+IF(J1=1," สรุปขนาดพื้น",IF(J1=2," Result Slab"))</f>
        <v xml:space="preserve"> สรุปขนาดพื้น</v>
      </c>
      <c r="D85" s="443"/>
      <c r="E85" s="443"/>
      <c r="F85" s="443"/>
      <c r="G85" s="443"/>
      <c r="H85" s="443"/>
      <c r="I85" s="443"/>
      <c r="J85" s="443"/>
      <c r="K85" s="443"/>
      <c r="L85" s="39"/>
      <c r="M85" s="39"/>
      <c r="N85" s="38"/>
      <c r="S85" s="7"/>
      <c r="T85" s="7"/>
      <c r="U85" s="7"/>
      <c r="V85" s="7"/>
      <c r="W85" s="7"/>
      <c r="X85" s="7"/>
      <c r="Y85" s="7"/>
      <c r="Z85" s="7"/>
      <c r="AA85" s="7"/>
      <c r="AB85" s="7"/>
      <c r="AC85" s="7"/>
      <c r="AD85" s="7"/>
      <c r="AE85" s="7"/>
      <c r="AF85" s="7"/>
      <c r="AG85" s="7"/>
      <c r="AH85" s="7"/>
      <c r="AI85" s="7"/>
      <c r="AJ85" s="7"/>
      <c r="AK85" s="7"/>
      <c r="AL85" s="7"/>
      <c r="AM85" s="7"/>
      <c r="AN85" s="7"/>
      <c r="AO85" s="7"/>
      <c r="AP85" s="7"/>
    </row>
    <row r="86" spans="1:69" ht="24" thickTop="1" x14ac:dyDescent="0.5">
      <c r="C86" s="438" t="s">
        <v>24</v>
      </c>
      <c r="D86" s="25" t="s">
        <v>25</v>
      </c>
      <c r="E86" s="440" t="s">
        <v>26</v>
      </c>
      <c r="F86" s="441"/>
      <c r="G86" s="441"/>
      <c r="H86" s="441"/>
      <c r="I86" s="441"/>
      <c r="J86" s="442"/>
      <c r="K86" s="30" t="s">
        <v>27</v>
      </c>
      <c r="S86" s="7"/>
      <c r="T86" s="7"/>
      <c r="U86" s="7"/>
      <c r="V86" s="7"/>
      <c r="W86" s="7"/>
      <c r="X86" s="7"/>
      <c r="Y86" s="7"/>
      <c r="Z86" s="7"/>
      <c r="AA86" s="7"/>
      <c r="AB86" s="7"/>
      <c r="AC86" s="7"/>
      <c r="AD86" s="7"/>
      <c r="AE86" s="7"/>
      <c r="AF86" s="7"/>
      <c r="AG86" s="7"/>
      <c r="AH86" s="7"/>
      <c r="AI86" s="7"/>
      <c r="AJ86" s="7"/>
      <c r="AK86" s="7"/>
      <c r="AL86" s="7"/>
      <c r="AM86" s="7"/>
      <c r="AN86" s="7"/>
      <c r="AO86" s="7"/>
      <c r="AP86" s="7"/>
    </row>
    <row r="87" spans="1:69" x14ac:dyDescent="0.5">
      <c r="C87" s="439"/>
      <c r="D87" s="26" t="s">
        <v>28</v>
      </c>
      <c r="E87" s="34" t="s">
        <v>31</v>
      </c>
      <c r="F87" s="31" t="s">
        <v>30</v>
      </c>
      <c r="G87" s="32" t="s">
        <v>29</v>
      </c>
      <c r="H87" s="36" t="s">
        <v>34</v>
      </c>
      <c r="I87" s="33" t="s">
        <v>33</v>
      </c>
      <c r="J87" s="35" t="s">
        <v>32</v>
      </c>
      <c r="K87" s="27"/>
      <c r="S87" s="7"/>
      <c r="T87" s="7"/>
      <c r="U87" s="7"/>
      <c r="V87" s="7"/>
      <c r="W87" s="7"/>
      <c r="X87" s="7"/>
      <c r="Y87" s="7"/>
      <c r="Z87" s="7"/>
      <c r="AA87" s="7"/>
      <c r="AB87" s="7"/>
      <c r="AC87" s="7"/>
      <c r="AD87" s="7"/>
      <c r="AE87" s="7"/>
      <c r="AF87" s="7"/>
      <c r="AG87" s="7"/>
      <c r="AH87" s="7"/>
      <c r="AI87" s="7"/>
      <c r="AJ87" s="7"/>
      <c r="AK87" s="7"/>
      <c r="AL87" s="7"/>
      <c r="AM87" s="7"/>
      <c r="AN87" s="7"/>
      <c r="AO87" s="7"/>
      <c r="AP87" s="7"/>
    </row>
    <row r="88" spans="1:69" ht="24" x14ac:dyDescent="0.5">
      <c r="C88" s="28" t="str">
        <f>+G1</f>
        <v>S2</v>
      </c>
      <c r="D88" s="29">
        <f>+J8</f>
        <v>0.2</v>
      </c>
      <c r="E88" s="28" t="str">
        <f t="shared" ref="E88:J88" si="2">E30&amp;"@"&amp;E31&amp;"m"</f>
        <v>9@0.1m</v>
      </c>
      <c r="F88" s="28" t="str">
        <f t="shared" si="2"/>
        <v>9@0.15m</v>
      </c>
      <c r="G88" s="28" t="str">
        <f t="shared" si="2"/>
        <v>9@0.15m</v>
      </c>
      <c r="H88" s="28" t="str">
        <f t="shared" si="2"/>
        <v>9@0.125m</v>
      </c>
      <c r="I88" s="28" t="str">
        <f t="shared" si="2"/>
        <v>9@0.175m</v>
      </c>
      <c r="J88" s="28" t="str">
        <f t="shared" si="2"/>
        <v>9@0.185m</v>
      </c>
      <c r="K88" s="24"/>
      <c r="O88" s="42" t="s">
        <v>39</v>
      </c>
      <c r="S88" s="7"/>
      <c r="T88" s="7"/>
      <c r="U88" s="7"/>
      <c r="V88" s="7"/>
      <c r="W88" s="7"/>
      <c r="X88" s="7"/>
      <c r="Y88" s="7"/>
      <c r="Z88" s="7"/>
      <c r="AA88" s="7"/>
      <c r="AB88" s="7"/>
      <c r="AC88" s="7"/>
      <c r="AD88" s="7"/>
      <c r="AE88" s="7"/>
      <c r="AF88" s="7"/>
      <c r="AG88" s="7"/>
      <c r="AH88" s="7"/>
      <c r="AI88" s="7"/>
      <c r="AJ88" s="7"/>
      <c r="AK88" s="7"/>
      <c r="AL88" s="7"/>
      <c r="AM88" s="7"/>
      <c r="AN88" s="7"/>
      <c r="AO88" s="7"/>
      <c r="AP88" s="7"/>
    </row>
    <row r="89" spans="1:69" x14ac:dyDescent="0.5">
      <c r="O89" t="s">
        <v>35</v>
      </c>
      <c r="P89" s="37">
        <f>+J5/4</f>
        <v>1.0375000000000001</v>
      </c>
      <c r="S89" s="7"/>
      <c r="T89" s="7"/>
      <c r="U89" s="7"/>
      <c r="V89" s="7"/>
      <c r="W89" s="7"/>
      <c r="X89" s="7"/>
      <c r="Y89" s="7"/>
      <c r="Z89" s="7"/>
      <c r="AA89" s="7"/>
      <c r="AB89" s="7"/>
      <c r="AC89" s="7"/>
      <c r="AD89" s="7"/>
      <c r="AE89" s="7"/>
      <c r="AF89" s="7"/>
      <c r="AG89" s="7"/>
      <c r="AH89" s="7"/>
      <c r="AI89" s="7"/>
      <c r="AJ89" s="7"/>
      <c r="AK89" s="7"/>
      <c r="AL89" s="7"/>
      <c r="AM89" s="7"/>
      <c r="AN89" s="7"/>
      <c r="AO89" s="7"/>
      <c r="AP89" s="7"/>
    </row>
    <row r="90" spans="1:69" x14ac:dyDescent="0.5">
      <c r="B90" s="6" t="str">
        <f>+I16</f>
        <v>Wu</v>
      </c>
      <c r="C90" s="40">
        <f>+J16</f>
        <v>1362</v>
      </c>
      <c r="D90" t="str">
        <f>+L16</f>
        <v>กก/ตร.ม</v>
      </c>
      <c r="E90" s="466" t="str">
        <f>IF(J1=1,"M ด้านสั้น=",IF(J1=2," M Short Span="))</f>
        <v>M ด้านสั้น=</v>
      </c>
      <c r="F90" s="466"/>
      <c r="G90" s="41">
        <f>+MAX(E28:G28)</f>
        <v>1583.3505375000002</v>
      </c>
      <c r="H90" t="str">
        <f>+K28</f>
        <v>กก/ม</v>
      </c>
      <c r="I90" s="466" t="str">
        <f>IF(J1=1,"M ด้านยาว=",IF(J1=2," M Long Span="))</f>
        <v>M ด้านยาว=</v>
      </c>
      <c r="J90" s="466"/>
      <c r="K90" s="41">
        <f>+MAX(I28:K28)</f>
        <v>867.91066500000011</v>
      </c>
      <c r="L90" t="str">
        <f>+H90</f>
        <v>กก/ม</v>
      </c>
      <c r="O90" t="s">
        <v>36</v>
      </c>
      <c r="P90" s="37">
        <f>ROUND(J5/3,1)</f>
        <v>1.4</v>
      </c>
      <c r="S90" s="7"/>
      <c r="T90" s="7"/>
      <c r="U90" s="7"/>
      <c r="V90" s="7"/>
      <c r="W90" s="7"/>
      <c r="X90" s="7"/>
      <c r="Y90" s="7"/>
      <c r="Z90" s="7"/>
      <c r="AA90" s="7"/>
      <c r="AB90" s="7"/>
      <c r="AC90" s="7"/>
      <c r="AD90" s="7"/>
      <c r="AE90" s="7"/>
      <c r="AF90" s="7"/>
      <c r="AG90" s="7"/>
      <c r="AH90" s="7"/>
      <c r="AI90" s="7"/>
      <c r="AJ90" s="7"/>
      <c r="AK90" s="7"/>
      <c r="AL90" s="7"/>
      <c r="AM90" s="7"/>
      <c r="AN90" s="7"/>
      <c r="AO90" s="7"/>
      <c r="AP90" s="7"/>
    </row>
    <row r="91" spans="1:69" x14ac:dyDescent="0.5">
      <c r="B91" s="6" t="s">
        <v>40</v>
      </c>
      <c r="C91" s="40">
        <f>+MAX(F68:F69)</f>
        <v>2298.375</v>
      </c>
      <c r="D91" t="str">
        <f>+G69</f>
        <v>กก/ม</v>
      </c>
      <c r="E91" s="466" t="str">
        <f>IF(J1=1," ด้านสั้น=",IF(J1=2,"  Short Span="))</f>
        <v xml:space="preserve"> ด้านสั้น=</v>
      </c>
      <c r="F91" s="466"/>
      <c r="G91" s="43">
        <f>+E35</f>
        <v>2.4142425269353192E-3</v>
      </c>
      <c r="I91" s="466" t="str">
        <f>IF(J1=1," ด้านยาว=",IF(J1=2,"  Long Span="))</f>
        <v xml:space="preserve"> ด้านยาว=</v>
      </c>
      <c r="J91" s="466"/>
      <c r="K91" s="44">
        <f>+H35</f>
        <v>1.9416727653975886E-3</v>
      </c>
      <c r="O91" t="s">
        <v>37</v>
      </c>
      <c r="P91" s="37">
        <f>ROUND(J6/4,1)</f>
        <v>1.4</v>
      </c>
      <c r="S91" s="7"/>
      <c r="T91" s="7"/>
      <c r="U91" s="7"/>
      <c r="V91" s="7"/>
      <c r="W91" s="7"/>
      <c r="X91" s="7"/>
      <c r="Y91" s="7"/>
      <c r="Z91" s="7"/>
      <c r="AA91" s="7"/>
      <c r="AB91" s="7"/>
      <c r="AC91" s="7"/>
      <c r="AD91" s="7"/>
      <c r="AE91" s="7"/>
      <c r="AF91" s="7"/>
      <c r="AG91" s="7"/>
      <c r="AH91" s="7"/>
      <c r="AI91" s="7"/>
      <c r="AJ91" s="7"/>
      <c r="AK91" s="7"/>
      <c r="AL91" s="7"/>
      <c r="AM91" s="7"/>
      <c r="AN91" s="7"/>
      <c r="AO91" s="7"/>
      <c r="AP91" s="7"/>
    </row>
    <row r="92" spans="1:69" x14ac:dyDescent="0.5">
      <c r="B92" s="6" t="s">
        <v>41</v>
      </c>
      <c r="C92" s="40">
        <f>+F70</f>
        <v>11620.228123126499</v>
      </c>
      <c r="D92" t="str">
        <f>+D91</f>
        <v>กก/ม</v>
      </c>
      <c r="E92" s="466" t="str">
        <f>IF(J1=1," As ด้านสั้น=",IF(J1=2,"  As Short Span="))</f>
        <v xml:space="preserve"> As ด้านสั้น=</v>
      </c>
      <c r="F92" s="466"/>
      <c r="G92" s="40">
        <f>+MAX(E37:G37)</f>
        <v>4.2369956347714854</v>
      </c>
      <c r="H92" t="str">
        <f>+K33</f>
        <v>ตร.ซม</v>
      </c>
      <c r="I92" s="466" t="str">
        <f>IF(J1=1," As ด้านยาว=",IF(J1=2,"  As Long Span="))</f>
        <v xml:space="preserve"> As ด้านยาว=</v>
      </c>
      <c r="J92" s="466"/>
      <c r="K92" s="40">
        <f>+MAX(H37:J37)</f>
        <v>3.2328851543869845</v>
      </c>
      <c r="L92" t="str">
        <f>+H92</f>
        <v>ตร.ซม</v>
      </c>
      <c r="O92" t="s">
        <v>38</v>
      </c>
      <c r="P92" s="37">
        <f>ROUND(J6/3,1)</f>
        <v>1.8</v>
      </c>
      <c r="S92" s="7"/>
      <c r="T92" s="7"/>
      <c r="U92" s="7"/>
      <c r="V92" s="7"/>
      <c r="W92" s="7"/>
      <c r="X92" s="7"/>
      <c r="Y92" s="7"/>
      <c r="Z92" s="7"/>
      <c r="AA92" s="7"/>
      <c r="AB92" s="7"/>
      <c r="AC92" s="7"/>
      <c r="AD92" s="7"/>
      <c r="AE92" s="7"/>
      <c r="AF92" s="7"/>
      <c r="AG92" s="7"/>
      <c r="AH92" s="7"/>
      <c r="AI92" s="7"/>
      <c r="AJ92" s="7"/>
      <c r="AK92" s="7"/>
      <c r="AL92" s="7"/>
      <c r="AM92" s="7"/>
      <c r="AN92" s="7"/>
      <c r="AO92" s="7"/>
      <c r="AP92" s="7"/>
    </row>
    <row r="93" spans="1:69" x14ac:dyDescent="0.5">
      <c r="E93" s="466" t="str">
        <f>IF(J1=1," d ด้านสั้น=",IF(J1=2,"  d Short Span="))</f>
        <v xml:space="preserve"> d ด้านสั้น=</v>
      </c>
      <c r="F93" s="466"/>
      <c r="G93" s="40">
        <f>+MAX(E29:G29)</f>
        <v>17.55</v>
      </c>
      <c r="H93" t="str">
        <f>+K29</f>
        <v>ซม.</v>
      </c>
      <c r="I93" s="466" t="str">
        <f>IF(J1=1," d ด้านยาว=",IF(J1=2,"  d Long Span="))</f>
        <v xml:space="preserve"> d ด้านยาว=</v>
      </c>
      <c r="J93" s="466"/>
      <c r="K93" s="40">
        <f>+MAX(H29:J29)</f>
        <v>16.649999999999999</v>
      </c>
      <c r="L93" s="45" t="str">
        <f>+H93</f>
        <v>ซม.</v>
      </c>
      <c r="O93" t="str">
        <f>+IF(J1=1,"เหล็กล่าง",IF(J1=2,"As  Bottom"))</f>
        <v>เหล็กล่าง</v>
      </c>
      <c r="S93" s="7"/>
      <c r="T93" s="7"/>
      <c r="U93" s="7"/>
      <c r="V93" s="7"/>
      <c r="W93" s="7"/>
      <c r="X93" s="7"/>
      <c r="Y93" s="7"/>
      <c r="Z93" s="7"/>
      <c r="AA93" s="7"/>
      <c r="AB93" s="7"/>
      <c r="AC93" s="7"/>
      <c r="AD93" s="7"/>
      <c r="AE93" s="7"/>
      <c r="AF93" s="7"/>
      <c r="AG93" s="7"/>
      <c r="AH93" s="7"/>
      <c r="AI93" s="7"/>
      <c r="AJ93" s="7"/>
      <c r="AK93" s="7"/>
      <c r="AL93" s="7"/>
      <c r="AM93" s="7"/>
      <c r="AN93" s="7"/>
      <c r="AO93" s="7"/>
      <c r="AP93" s="7"/>
    </row>
    <row r="94" spans="1:69" x14ac:dyDescent="0.5">
      <c r="A94" s="7"/>
      <c r="B94" s="7"/>
      <c r="C94" s="7"/>
      <c r="D94" s="7"/>
      <c r="E94" s="7"/>
      <c r="F94" s="7"/>
      <c r="G94" s="7"/>
      <c r="H94" s="7"/>
      <c r="I94" s="7"/>
      <c r="J94" s="7"/>
      <c r="K94" s="7"/>
      <c r="L94" s="7"/>
      <c r="M94" s="7"/>
      <c r="O94" t="str">
        <f>+IF(J1=1,"เหล็กบน",IF(J1=2,"As  Top"))</f>
        <v>เหล็กบน</v>
      </c>
      <c r="S94" s="7"/>
      <c r="T94" s="7"/>
      <c r="U94" s="7"/>
      <c r="V94" s="7"/>
      <c r="W94" s="7"/>
      <c r="X94" s="7"/>
      <c r="Y94" s="7"/>
      <c r="Z94" s="7"/>
      <c r="AA94" s="7"/>
      <c r="AB94" s="7"/>
      <c r="AC94" s="7"/>
      <c r="AD94" s="7"/>
      <c r="AE94" s="7"/>
      <c r="AF94" s="7"/>
      <c r="AG94" s="7"/>
      <c r="AH94" s="7"/>
      <c r="AI94" s="7"/>
      <c r="AJ94" s="7"/>
      <c r="AK94" s="7"/>
      <c r="AL94" s="7"/>
      <c r="AM94" s="7"/>
      <c r="AN94" s="7"/>
      <c r="AO94" s="7"/>
      <c r="AP94" s="7"/>
    </row>
    <row r="95" spans="1:69" x14ac:dyDescent="0.5">
      <c r="A95" s="7"/>
      <c r="B95" s="7"/>
      <c r="C95" s="7"/>
      <c r="D95" s="7"/>
      <c r="E95" s="7"/>
      <c r="F95" s="7"/>
      <c r="G95" s="7"/>
      <c r="H95" s="7"/>
      <c r="I95" s="7"/>
      <c r="J95" s="7"/>
      <c r="K95" s="23"/>
      <c r="L95" s="7"/>
      <c r="M95" s="7"/>
      <c r="O95" s="465" t="str">
        <f>IF(J1=1,"เหล็กเสริมพิเศษที่มุม",IF(J1=2," Special Reinf. at Exterior Conners "))</f>
        <v>เหล็กเสริมพิเศษที่มุม</v>
      </c>
      <c r="P95" s="465"/>
      <c r="Q95" s="465"/>
      <c r="R95" s="465"/>
      <c r="S95" s="7"/>
      <c r="T95" s="7"/>
      <c r="U95" s="18"/>
      <c r="V95" s="7"/>
      <c r="W95" s="7"/>
      <c r="X95" s="7"/>
      <c r="Y95" s="7"/>
      <c r="Z95" s="7"/>
      <c r="AA95" s="7"/>
      <c r="AB95" s="7"/>
      <c r="AC95" s="7"/>
      <c r="AD95" s="7"/>
      <c r="AE95" s="7"/>
      <c r="AF95" s="7"/>
      <c r="AG95" s="7"/>
      <c r="AH95" s="7"/>
      <c r="AI95" s="7"/>
      <c r="AJ95" s="7"/>
      <c r="AK95" s="7"/>
      <c r="AL95" s="7"/>
      <c r="AM95" s="7"/>
      <c r="AN95" s="7"/>
      <c r="AO95" s="7"/>
      <c r="AP95" s="7"/>
    </row>
    <row r="96" spans="1:69" x14ac:dyDescent="0.5">
      <c r="A96" s="7"/>
      <c r="B96" s="7"/>
      <c r="C96" s="7"/>
      <c r="D96" s="7"/>
      <c r="E96" s="7"/>
      <c r="F96" s="7"/>
      <c r="G96" s="7"/>
      <c r="H96" s="7"/>
      <c r="I96" s="7"/>
      <c r="J96" s="7"/>
      <c r="K96" s="7"/>
      <c r="L96" s="7"/>
      <c r="M96" s="7"/>
      <c r="S96" s="7"/>
      <c r="T96" s="7"/>
      <c r="U96" s="18"/>
      <c r="V96" s="7"/>
      <c r="W96" s="7"/>
      <c r="X96" s="7"/>
      <c r="Y96" s="7"/>
      <c r="Z96" s="7"/>
      <c r="AA96" s="7"/>
      <c r="AB96" s="7"/>
      <c r="AC96" s="7"/>
      <c r="AD96" s="7"/>
      <c r="AE96" s="7"/>
      <c r="AF96" s="7"/>
      <c r="AG96" s="7"/>
      <c r="AH96" s="7"/>
      <c r="AI96" s="7"/>
      <c r="AJ96" s="7"/>
      <c r="AK96" s="7"/>
      <c r="AL96" s="7"/>
      <c r="AM96" s="7"/>
      <c r="AN96" s="7"/>
      <c r="AO96" s="7"/>
      <c r="AP96" s="7"/>
    </row>
    <row r="97" spans="1:42" x14ac:dyDescent="0.5">
      <c r="A97" s="7"/>
      <c r="B97" s="7"/>
      <c r="C97" s="7"/>
      <c r="D97" s="7"/>
      <c r="E97" s="7"/>
      <c r="F97" s="7"/>
      <c r="G97" s="7"/>
      <c r="H97" s="7"/>
      <c r="I97" s="7"/>
      <c r="J97" s="7"/>
      <c r="K97" s="7"/>
      <c r="L97" s="7"/>
      <c r="M97" s="7"/>
      <c r="S97" s="7"/>
      <c r="T97" s="7"/>
      <c r="U97" s="18"/>
      <c r="V97" s="7"/>
      <c r="W97" s="7"/>
      <c r="X97" s="7"/>
      <c r="Y97" s="7"/>
      <c r="Z97" s="7"/>
      <c r="AA97" s="7"/>
      <c r="AB97" s="7"/>
      <c r="AC97" s="7"/>
      <c r="AD97" s="7"/>
      <c r="AE97" s="7"/>
      <c r="AF97" s="7"/>
      <c r="AG97" s="7"/>
      <c r="AH97" s="7"/>
      <c r="AI97" s="7"/>
      <c r="AJ97" s="7"/>
      <c r="AK97" s="7"/>
      <c r="AL97" s="7"/>
      <c r="AM97" s="7"/>
      <c r="AN97" s="7"/>
      <c r="AO97" s="7"/>
      <c r="AP97" s="7"/>
    </row>
    <row r="98" spans="1:42" x14ac:dyDescent="0.5">
      <c r="A98" s="7"/>
      <c r="B98" s="7"/>
      <c r="C98" s="7"/>
      <c r="D98" s="7"/>
      <c r="E98" s="7"/>
      <c r="F98" s="7"/>
      <c r="G98" s="7"/>
      <c r="H98" s="7"/>
      <c r="I98" s="7"/>
      <c r="J98" s="7"/>
      <c r="K98" s="7"/>
      <c r="L98" s="7"/>
      <c r="M98" s="7"/>
      <c r="S98" s="7"/>
      <c r="T98" s="7"/>
      <c r="U98" s="18"/>
      <c r="V98" s="7"/>
      <c r="W98" s="7"/>
      <c r="X98" s="7"/>
      <c r="Y98" s="7"/>
      <c r="Z98" s="7"/>
      <c r="AA98" s="7"/>
      <c r="AB98" s="7"/>
      <c r="AC98" s="7"/>
      <c r="AD98" s="7"/>
      <c r="AE98" s="7"/>
      <c r="AF98" s="7"/>
      <c r="AG98" s="7"/>
      <c r="AH98" s="7"/>
      <c r="AI98" s="7"/>
      <c r="AJ98" s="7"/>
      <c r="AK98" s="7"/>
      <c r="AL98" s="7"/>
      <c r="AM98" s="7"/>
      <c r="AN98" s="7"/>
      <c r="AO98" s="7"/>
      <c r="AP98" s="7"/>
    </row>
    <row r="99" spans="1:42" x14ac:dyDescent="0.5">
      <c r="A99" s="17"/>
      <c r="AA99" s="7"/>
      <c r="AB99" s="7"/>
      <c r="AC99" s="7"/>
      <c r="AD99" s="7"/>
      <c r="AE99" s="7"/>
      <c r="AF99" s="7"/>
      <c r="AG99" s="7"/>
      <c r="AH99" s="7"/>
      <c r="AI99" s="7"/>
      <c r="AJ99" s="7"/>
      <c r="AK99" s="7"/>
      <c r="AL99" s="7"/>
      <c r="AM99" s="7"/>
      <c r="AN99" s="7"/>
      <c r="AO99" s="7"/>
      <c r="AP99" s="7"/>
    </row>
    <row r="100" spans="1:42" x14ac:dyDescent="0.5">
      <c r="A100" s="7"/>
      <c r="B100" s="12"/>
      <c r="D100" s="9" t="s">
        <v>16</v>
      </c>
      <c r="E100" s="9" t="s">
        <v>17</v>
      </c>
      <c r="F100" s="9" t="s">
        <v>18</v>
      </c>
      <c r="G100" s="9" t="s">
        <v>19</v>
      </c>
      <c r="H100" s="10"/>
      <c r="I100" s="9" t="s">
        <v>16</v>
      </c>
      <c r="J100" s="9" t="s">
        <v>17</v>
      </c>
      <c r="K100" s="9" t="s">
        <v>18</v>
      </c>
      <c r="L100" s="9" t="s">
        <v>19</v>
      </c>
      <c r="M100" s="10"/>
      <c r="N100" s="9" t="s">
        <v>16</v>
      </c>
      <c r="O100" s="9" t="s">
        <v>17</v>
      </c>
      <c r="P100" s="9" t="s">
        <v>18</v>
      </c>
      <c r="Q100" s="9" t="s">
        <v>19</v>
      </c>
      <c r="R100" s="10"/>
      <c r="S100" s="9" t="s">
        <v>16</v>
      </c>
      <c r="T100" s="9" t="s">
        <v>17</v>
      </c>
      <c r="U100" s="9" t="s">
        <v>18</v>
      </c>
      <c r="V100" s="9" t="s">
        <v>19</v>
      </c>
      <c r="X100" s="11" t="s">
        <v>16</v>
      </c>
      <c r="Y100" s="11" t="s">
        <v>17</v>
      </c>
      <c r="Z100" s="11" t="s">
        <v>18</v>
      </c>
      <c r="AA100" s="11" t="s">
        <v>19</v>
      </c>
      <c r="AB100" s="7"/>
      <c r="AC100" s="7"/>
      <c r="AD100" s="7"/>
      <c r="AE100" s="7"/>
      <c r="AF100" s="7"/>
      <c r="AG100" s="7"/>
      <c r="AH100" s="7"/>
      <c r="AI100" s="7"/>
      <c r="AJ100" s="7"/>
      <c r="AK100" s="7"/>
      <c r="AL100" s="7"/>
      <c r="AM100" s="7"/>
      <c r="AN100" s="7"/>
      <c r="AO100" s="7"/>
      <c r="AP100" s="7"/>
    </row>
    <row r="101" spans="1:42" x14ac:dyDescent="0.5">
      <c r="A101" s="7"/>
      <c r="B101" s="13"/>
      <c r="D101" s="13">
        <v>0.5</v>
      </c>
      <c r="E101" s="14">
        <v>8.3000000000000004E-2</v>
      </c>
      <c r="F101" s="13"/>
      <c r="G101" s="13">
        <v>6.2E-2</v>
      </c>
      <c r="I101" s="13">
        <v>0.5</v>
      </c>
      <c r="J101" s="13">
        <v>8.5000000000000006E-2</v>
      </c>
      <c r="K101" s="13">
        <v>4.2000000000000003E-2</v>
      </c>
      <c r="L101" s="13">
        <v>6.4000000000000001E-2</v>
      </c>
      <c r="N101" s="13">
        <v>0.5</v>
      </c>
      <c r="O101" s="13">
        <v>0.09</v>
      </c>
      <c r="P101" s="13">
        <v>4.4999999999999998E-2</v>
      </c>
      <c r="Q101" s="13">
        <v>6.8000000000000005E-2</v>
      </c>
      <c r="S101" s="13">
        <v>0.5</v>
      </c>
      <c r="T101" s="13">
        <v>9.8000000000000004E-2</v>
      </c>
      <c r="U101" s="13">
        <v>4.9000000000000002E-2</v>
      </c>
      <c r="V101" s="13">
        <v>7.3999999999999996E-2</v>
      </c>
      <c r="X101" s="13">
        <v>0.5</v>
      </c>
      <c r="Y101" s="13">
        <v>0</v>
      </c>
      <c r="Z101" s="13">
        <v>5.5E-2</v>
      </c>
      <c r="AA101" s="13">
        <v>8.3000000000000004E-2</v>
      </c>
      <c r="AB101" s="7"/>
      <c r="AC101" s="7"/>
      <c r="AD101" s="7"/>
      <c r="AE101" s="7"/>
      <c r="AF101" s="7"/>
      <c r="AG101" s="7"/>
      <c r="AH101" s="7"/>
      <c r="AI101" s="7"/>
      <c r="AJ101" s="7"/>
      <c r="AK101" s="7"/>
      <c r="AL101" s="7"/>
      <c r="AM101" s="7"/>
      <c r="AN101" s="7"/>
      <c r="AO101" s="7"/>
      <c r="AP101" s="7"/>
    </row>
    <row r="102" spans="1:42" x14ac:dyDescent="0.5">
      <c r="A102" s="7"/>
      <c r="B102" s="8"/>
      <c r="D102" s="13">
        <v>0.51</v>
      </c>
      <c r="E102" s="14">
        <f t="shared" ref="E102:E109" si="3">0.083-((0.083-0.063)/0.1)*(D102-$D$102)</f>
        <v>8.3000000000000004E-2</v>
      </c>
      <c r="F102" s="13"/>
      <c r="G102" s="13">
        <f t="shared" ref="G102:G109" si="4">0.062-((0.062-0.047)/0.1)*(D102-$D$102)</f>
        <v>6.2E-2</v>
      </c>
      <c r="I102" s="13">
        <v>0.51</v>
      </c>
      <c r="J102" s="13">
        <f t="shared" ref="J102:J109" si="5">0.085-((0.085-0.069)/0.1)*(I102-$I$102)</f>
        <v>8.5000000000000006E-2</v>
      </c>
      <c r="K102" s="13">
        <f t="shared" ref="K102:K110" si="6">0.042-((0.042-0.035)/0.1)*(I102-$I$102)</f>
        <v>4.2000000000000003E-2</v>
      </c>
      <c r="L102" s="13">
        <f t="shared" ref="L102:L109" si="7">0.064-((0.064-0.052)/0.1)*(I102-$I$102)</f>
        <v>6.4000000000000001E-2</v>
      </c>
      <c r="N102" s="13">
        <v>0.51</v>
      </c>
      <c r="O102" s="13">
        <f t="shared" ref="O102:O110" si="8">0.09-((0.09-0.078)/0.1)*(N102-$N$102)</f>
        <v>0.09</v>
      </c>
      <c r="P102" s="13">
        <f t="shared" ref="P102:P110" si="9">0.045-((0.045-0.039)/0.1)*(N102-$N$102)</f>
        <v>4.4999999999999998E-2</v>
      </c>
      <c r="Q102" s="13">
        <f t="shared" ref="Q102:Q110" si="10">0.068-((0.068-0.059)/0.1)*(N102-$N$102)</f>
        <v>6.8000000000000005E-2</v>
      </c>
      <c r="S102" s="13">
        <v>0.51</v>
      </c>
      <c r="T102" s="13">
        <f t="shared" ref="T102:T149" si="11">0.098-((0.098-0.09)/0.1)*(S102-$S$102)</f>
        <v>9.8000000000000004E-2</v>
      </c>
      <c r="U102" s="13">
        <f t="shared" ref="U102:U149" si="12">0.049-((0.049-0.045)/0.1)*(S102-$S$102)</f>
        <v>4.9000000000000002E-2</v>
      </c>
      <c r="V102" s="13">
        <f t="shared" ref="V102:V149" si="13">0.074-((0.074-0.068)/0.1)*(S102-$S$102)</f>
        <v>7.3999999999999996E-2</v>
      </c>
      <c r="X102" s="13">
        <v>0.51</v>
      </c>
      <c r="Y102" s="13">
        <f t="shared" ref="Y102:Y148" si="14">0-((0-0)/0.1)*(X102-$X$102)</f>
        <v>0</v>
      </c>
      <c r="Z102" s="13">
        <f t="shared" ref="Z102:Z110" si="15">0.055-((0.055-0.053)/0.1)*(X102-$X$102)</f>
        <v>5.5E-2</v>
      </c>
      <c r="AA102" s="13">
        <f t="shared" ref="AA102:AA110" si="16">0.083-((0.083-0.08)/0.1)*(X102-$X$102)</f>
        <v>8.3000000000000004E-2</v>
      </c>
      <c r="AB102" s="7"/>
      <c r="AC102" s="7"/>
      <c r="AD102" s="7"/>
      <c r="AE102" s="7"/>
      <c r="AF102" s="7"/>
      <c r="AG102" s="7"/>
      <c r="AH102" s="7"/>
      <c r="AI102" s="7"/>
      <c r="AJ102" s="7"/>
      <c r="AK102" s="7"/>
      <c r="AL102" s="7"/>
      <c r="AM102" s="7"/>
      <c r="AN102" s="7"/>
      <c r="AO102" s="7"/>
      <c r="AP102" s="7"/>
    </row>
    <row r="103" spans="1:42" x14ac:dyDescent="0.5">
      <c r="A103" s="7"/>
      <c r="B103" s="13"/>
      <c r="D103" s="13">
        <v>0.52</v>
      </c>
      <c r="E103" s="8">
        <f t="shared" si="3"/>
        <v>8.1000000000000003E-2</v>
      </c>
      <c r="F103" s="13"/>
      <c r="G103" s="13">
        <f t="shared" si="4"/>
        <v>6.0499999999999998E-2</v>
      </c>
      <c r="I103" s="13">
        <v>0.52</v>
      </c>
      <c r="J103" s="13">
        <f t="shared" si="5"/>
        <v>8.3400000000000002E-2</v>
      </c>
      <c r="K103" s="13">
        <f t="shared" si="6"/>
        <v>4.1300000000000003E-2</v>
      </c>
      <c r="L103" s="13">
        <f t="shared" si="7"/>
        <v>6.2799999999999995E-2</v>
      </c>
      <c r="N103" s="13">
        <v>0.52</v>
      </c>
      <c r="O103" s="13">
        <f t="shared" si="8"/>
        <v>8.879999999999999E-2</v>
      </c>
      <c r="P103" s="13">
        <f t="shared" si="9"/>
        <v>4.4399999999999995E-2</v>
      </c>
      <c r="Q103" s="13">
        <f t="shared" si="10"/>
        <v>6.7100000000000007E-2</v>
      </c>
      <c r="S103" s="13">
        <v>0.52</v>
      </c>
      <c r="T103" s="13">
        <f t="shared" si="11"/>
        <v>9.7200000000000009E-2</v>
      </c>
      <c r="U103" s="13">
        <f t="shared" si="12"/>
        <v>4.8600000000000004E-2</v>
      </c>
      <c r="V103" s="13">
        <f t="shared" si="13"/>
        <v>7.3399999999999993E-2</v>
      </c>
      <c r="X103" s="13">
        <v>0.52</v>
      </c>
      <c r="Y103" s="13">
        <f t="shared" si="14"/>
        <v>0</v>
      </c>
      <c r="Z103" s="13">
        <f t="shared" si="15"/>
        <v>5.4800000000000001E-2</v>
      </c>
      <c r="AA103" s="13">
        <f t="shared" si="16"/>
        <v>8.270000000000001E-2</v>
      </c>
      <c r="AB103" s="7"/>
      <c r="AC103" s="7"/>
      <c r="AD103" s="7"/>
      <c r="AE103" s="7"/>
      <c r="AF103" s="7"/>
      <c r="AG103" s="7"/>
      <c r="AH103" s="7"/>
      <c r="AI103" s="7"/>
      <c r="AJ103" s="7"/>
      <c r="AK103" s="7"/>
      <c r="AL103" s="7"/>
      <c r="AM103" s="7"/>
      <c r="AN103" s="7"/>
      <c r="AO103" s="7"/>
      <c r="AP103" s="7"/>
    </row>
    <row r="104" spans="1:42" x14ac:dyDescent="0.5">
      <c r="A104" s="7"/>
      <c r="B104" s="13"/>
      <c r="D104" s="13">
        <v>0.53</v>
      </c>
      <c r="E104" s="8">
        <f t="shared" si="3"/>
        <v>7.9000000000000001E-2</v>
      </c>
      <c r="F104" s="13"/>
      <c r="G104" s="13">
        <f t="shared" si="4"/>
        <v>5.8999999999999997E-2</v>
      </c>
      <c r="I104" s="13">
        <v>0.53</v>
      </c>
      <c r="J104" s="13">
        <f t="shared" si="5"/>
        <v>8.1799999999999998E-2</v>
      </c>
      <c r="K104" s="13">
        <f t="shared" si="6"/>
        <v>4.0600000000000004E-2</v>
      </c>
      <c r="L104" s="13">
        <f t="shared" si="7"/>
        <v>6.1600000000000002E-2</v>
      </c>
      <c r="N104" s="13">
        <v>0.53</v>
      </c>
      <c r="O104" s="13">
        <f t="shared" si="8"/>
        <v>8.7599999999999997E-2</v>
      </c>
      <c r="P104" s="13">
        <f t="shared" si="9"/>
        <v>4.3799999999999999E-2</v>
      </c>
      <c r="Q104" s="13">
        <f t="shared" si="10"/>
        <v>6.6199999999999995E-2</v>
      </c>
      <c r="S104" s="13">
        <v>0.53</v>
      </c>
      <c r="T104" s="13">
        <f t="shared" si="11"/>
        <v>9.64E-2</v>
      </c>
      <c r="U104" s="13">
        <f t="shared" si="12"/>
        <v>4.82E-2</v>
      </c>
      <c r="V104" s="13">
        <f t="shared" si="13"/>
        <v>7.2800000000000004E-2</v>
      </c>
      <c r="X104" s="13">
        <v>0.53</v>
      </c>
      <c r="Y104" s="13">
        <f t="shared" si="14"/>
        <v>0</v>
      </c>
      <c r="Z104" s="13">
        <f t="shared" si="15"/>
        <v>5.4600000000000003E-2</v>
      </c>
      <c r="AA104" s="13">
        <f t="shared" si="16"/>
        <v>8.2400000000000001E-2</v>
      </c>
      <c r="AB104" s="7"/>
      <c r="AC104" s="7"/>
      <c r="AD104" s="7"/>
      <c r="AE104" s="7"/>
      <c r="AF104" s="7"/>
      <c r="AG104" s="7"/>
      <c r="AH104" s="7"/>
      <c r="AI104" s="7"/>
      <c r="AJ104" s="7"/>
      <c r="AK104" s="7"/>
      <c r="AL104" s="7"/>
      <c r="AM104" s="7"/>
      <c r="AN104" s="7"/>
      <c r="AO104" s="7"/>
      <c r="AP104" s="7"/>
    </row>
    <row r="105" spans="1:42" x14ac:dyDescent="0.5">
      <c r="A105" s="7"/>
      <c r="B105" s="13"/>
      <c r="D105" s="13">
        <v>0.55000000000000004</v>
      </c>
      <c r="E105" s="8">
        <f t="shared" si="3"/>
        <v>7.4999999999999997E-2</v>
      </c>
      <c r="F105" s="13"/>
      <c r="G105" s="13">
        <f t="shared" si="4"/>
        <v>5.5999999999999994E-2</v>
      </c>
      <c r="I105" s="13">
        <v>0.55000000000000004</v>
      </c>
      <c r="J105" s="13">
        <f t="shared" si="5"/>
        <v>7.8600000000000003E-2</v>
      </c>
      <c r="K105" s="13">
        <f t="shared" si="6"/>
        <v>3.9199999999999999E-2</v>
      </c>
      <c r="L105" s="13">
        <f t="shared" si="7"/>
        <v>5.9199999999999996E-2</v>
      </c>
      <c r="N105" s="13">
        <v>0.55000000000000004</v>
      </c>
      <c r="O105" s="13">
        <f t="shared" si="8"/>
        <v>8.5199999999999998E-2</v>
      </c>
      <c r="P105" s="13">
        <f t="shared" si="9"/>
        <v>4.2599999999999999E-2</v>
      </c>
      <c r="Q105" s="13">
        <f t="shared" si="10"/>
        <v>6.4399999999999999E-2</v>
      </c>
      <c r="S105" s="13">
        <v>0.55000000000000004</v>
      </c>
      <c r="T105" s="13">
        <f t="shared" si="11"/>
        <v>9.4799999999999995E-2</v>
      </c>
      <c r="U105" s="13">
        <f t="shared" si="12"/>
        <v>4.7399999999999998E-2</v>
      </c>
      <c r="V105" s="13">
        <f t="shared" si="13"/>
        <v>7.1599999999999997E-2</v>
      </c>
      <c r="X105" s="13">
        <v>0.55000000000000004</v>
      </c>
      <c r="Y105" s="13">
        <f t="shared" si="14"/>
        <v>0</v>
      </c>
      <c r="Z105" s="13">
        <f t="shared" si="15"/>
        <v>5.4199999999999998E-2</v>
      </c>
      <c r="AA105" s="13">
        <f t="shared" si="16"/>
        <v>8.1799999999999998E-2</v>
      </c>
      <c r="AB105" s="7"/>
      <c r="AC105" s="7"/>
      <c r="AD105" s="7"/>
      <c r="AE105" s="7"/>
      <c r="AF105" s="7"/>
      <c r="AG105" s="7"/>
      <c r="AH105" s="7"/>
      <c r="AI105" s="7"/>
      <c r="AJ105" s="7"/>
      <c r="AK105" s="7"/>
      <c r="AL105" s="7"/>
      <c r="AM105" s="7"/>
      <c r="AN105" s="7"/>
      <c r="AO105" s="7"/>
      <c r="AP105" s="7"/>
    </row>
    <row r="106" spans="1:42" x14ac:dyDescent="0.5">
      <c r="A106" s="7"/>
      <c r="B106" s="13"/>
      <c r="D106" s="13">
        <v>0.56000000000000005</v>
      </c>
      <c r="E106" s="8">
        <f t="shared" si="3"/>
        <v>7.2999999999999995E-2</v>
      </c>
      <c r="F106" s="13"/>
      <c r="G106" s="13">
        <f t="shared" si="4"/>
        <v>5.4499999999999993E-2</v>
      </c>
      <c r="I106" s="13">
        <v>0.56000000000000005</v>
      </c>
      <c r="J106" s="13">
        <f t="shared" si="5"/>
        <v>7.6999999999999999E-2</v>
      </c>
      <c r="K106" s="13">
        <f t="shared" si="6"/>
        <v>3.85E-2</v>
      </c>
      <c r="L106" s="13">
        <f t="shared" si="7"/>
        <v>5.7999999999999996E-2</v>
      </c>
      <c r="N106" s="13">
        <v>0.56000000000000005</v>
      </c>
      <c r="O106" s="13">
        <f t="shared" si="8"/>
        <v>8.3999999999999991E-2</v>
      </c>
      <c r="P106" s="13">
        <f t="shared" si="9"/>
        <v>4.1999999999999996E-2</v>
      </c>
      <c r="Q106" s="13">
        <f t="shared" si="10"/>
        <v>6.3500000000000001E-2</v>
      </c>
      <c r="S106" s="13">
        <v>0.56000000000000005</v>
      </c>
      <c r="T106" s="13">
        <f t="shared" si="11"/>
        <v>9.4E-2</v>
      </c>
      <c r="U106" s="13">
        <f t="shared" si="12"/>
        <v>4.7E-2</v>
      </c>
      <c r="V106" s="13">
        <f t="shared" si="13"/>
        <v>7.0999999999999994E-2</v>
      </c>
      <c r="X106" s="13">
        <v>0.56000000000000005</v>
      </c>
      <c r="Y106" s="13">
        <f t="shared" si="14"/>
        <v>0</v>
      </c>
      <c r="Z106" s="13">
        <f t="shared" si="15"/>
        <v>5.3999999999999999E-2</v>
      </c>
      <c r="AA106" s="13">
        <f t="shared" si="16"/>
        <v>8.1500000000000003E-2</v>
      </c>
      <c r="AB106" s="7"/>
      <c r="AC106" s="7"/>
      <c r="AD106" s="7"/>
      <c r="AE106" s="7"/>
      <c r="AF106" s="7"/>
      <c r="AG106" s="7"/>
      <c r="AH106" s="7"/>
      <c r="AI106" s="7"/>
      <c r="AJ106" s="7"/>
      <c r="AK106" s="7"/>
      <c r="AL106" s="7"/>
      <c r="AM106" s="7"/>
      <c r="AN106" s="7"/>
      <c r="AO106" s="7"/>
      <c r="AP106" s="7"/>
    </row>
    <row r="107" spans="1:42" x14ac:dyDescent="0.5">
      <c r="A107" s="7"/>
      <c r="B107" s="13"/>
      <c r="D107" s="13">
        <v>0.56999999999999995</v>
      </c>
      <c r="E107" s="8">
        <f t="shared" si="3"/>
        <v>7.1000000000000008E-2</v>
      </c>
      <c r="F107" s="13"/>
      <c r="G107" s="13">
        <f t="shared" si="4"/>
        <v>5.3000000000000005E-2</v>
      </c>
      <c r="I107" s="13">
        <v>0.56999999999999995</v>
      </c>
      <c r="J107" s="13">
        <f t="shared" si="5"/>
        <v>7.5400000000000023E-2</v>
      </c>
      <c r="K107" s="13">
        <f t="shared" si="6"/>
        <v>3.7800000000000007E-2</v>
      </c>
      <c r="L107" s="13">
        <f t="shared" si="7"/>
        <v>5.6800000000000003E-2</v>
      </c>
      <c r="N107" s="13">
        <v>0.56999999999999995</v>
      </c>
      <c r="O107" s="13">
        <f t="shared" si="8"/>
        <v>8.2800000000000012E-2</v>
      </c>
      <c r="P107" s="13">
        <f t="shared" si="9"/>
        <v>4.1400000000000006E-2</v>
      </c>
      <c r="Q107" s="13">
        <f t="shared" si="10"/>
        <v>6.2600000000000003E-2</v>
      </c>
      <c r="S107" s="13">
        <v>0.56999999999999995</v>
      </c>
      <c r="T107" s="13">
        <f t="shared" si="11"/>
        <v>9.3200000000000005E-2</v>
      </c>
      <c r="U107" s="13">
        <f t="shared" si="12"/>
        <v>4.6600000000000003E-2</v>
      </c>
      <c r="V107" s="13">
        <f t="shared" si="13"/>
        <v>7.0400000000000004E-2</v>
      </c>
      <c r="X107" s="13">
        <v>0.56999999999999995</v>
      </c>
      <c r="Y107" s="13">
        <f t="shared" si="14"/>
        <v>0</v>
      </c>
      <c r="Z107" s="13">
        <f t="shared" si="15"/>
        <v>5.3800000000000001E-2</v>
      </c>
      <c r="AA107" s="13">
        <f t="shared" si="16"/>
        <v>8.1200000000000008E-2</v>
      </c>
      <c r="AB107" s="7"/>
      <c r="AC107" s="7"/>
      <c r="AD107" s="7"/>
      <c r="AE107" s="7"/>
      <c r="AF107" s="7"/>
      <c r="AG107" s="7"/>
      <c r="AH107" s="7"/>
      <c r="AI107" s="7"/>
      <c r="AJ107" s="7"/>
      <c r="AK107" s="7"/>
      <c r="AL107" s="7"/>
      <c r="AM107" s="7"/>
      <c r="AN107" s="7"/>
      <c r="AO107" s="7"/>
      <c r="AP107" s="7"/>
    </row>
    <row r="108" spans="1:42" x14ac:dyDescent="0.5">
      <c r="A108" s="7"/>
      <c r="B108" s="13"/>
      <c r="D108" s="13">
        <v>0.57999999999999996</v>
      </c>
      <c r="E108" s="8">
        <f t="shared" si="3"/>
        <v>6.9000000000000006E-2</v>
      </c>
      <c r="F108" s="13"/>
      <c r="G108" s="13">
        <f t="shared" si="4"/>
        <v>5.1500000000000004E-2</v>
      </c>
      <c r="I108" s="13">
        <v>0.57999999999999996</v>
      </c>
      <c r="J108" s="13">
        <f t="shared" si="5"/>
        <v>7.3800000000000018E-2</v>
      </c>
      <c r="K108" s="13">
        <f t="shared" si="6"/>
        <v>3.7100000000000008E-2</v>
      </c>
      <c r="L108" s="13">
        <f t="shared" si="7"/>
        <v>5.5600000000000004E-2</v>
      </c>
      <c r="N108" s="13">
        <v>0.57999999999999996</v>
      </c>
      <c r="O108" s="13">
        <f t="shared" si="8"/>
        <v>8.1600000000000006E-2</v>
      </c>
      <c r="P108" s="13">
        <f t="shared" si="9"/>
        <v>4.0800000000000003E-2</v>
      </c>
      <c r="Q108" s="13">
        <f t="shared" si="10"/>
        <v>6.1700000000000005E-2</v>
      </c>
      <c r="S108" s="13">
        <v>0.57999999999999996</v>
      </c>
      <c r="T108" s="13">
        <f t="shared" si="11"/>
        <v>9.240000000000001E-2</v>
      </c>
      <c r="U108" s="13">
        <f t="shared" si="12"/>
        <v>4.6200000000000005E-2</v>
      </c>
      <c r="V108" s="13">
        <f t="shared" si="13"/>
        <v>6.9800000000000001E-2</v>
      </c>
      <c r="X108" s="13">
        <v>0.57999999999999996</v>
      </c>
      <c r="Y108" s="13">
        <f t="shared" si="14"/>
        <v>0</v>
      </c>
      <c r="Z108" s="13">
        <f t="shared" si="15"/>
        <v>5.3600000000000002E-2</v>
      </c>
      <c r="AA108" s="13">
        <f t="shared" si="16"/>
        <v>8.09E-2</v>
      </c>
      <c r="AB108" s="7"/>
      <c r="AC108" s="7"/>
      <c r="AD108" s="7"/>
      <c r="AE108" s="7"/>
      <c r="AF108" s="7"/>
      <c r="AG108" s="7"/>
      <c r="AH108" s="7"/>
      <c r="AI108" s="7"/>
      <c r="AJ108" s="7"/>
      <c r="AK108" s="7"/>
      <c r="AL108" s="7"/>
      <c r="AM108" s="7"/>
      <c r="AN108" s="7"/>
      <c r="AO108" s="7"/>
      <c r="AP108" s="7"/>
    </row>
    <row r="109" spans="1:42" x14ac:dyDescent="0.5">
      <c r="A109" s="7"/>
      <c r="B109" s="13"/>
      <c r="D109" s="13">
        <v>0.59</v>
      </c>
      <c r="E109" s="8">
        <f t="shared" si="3"/>
        <v>6.7000000000000004E-2</v>
      </c>
      <c r="F109" s="13"/>
      <c r="G109" s="13">
        <f t="shared" si="4"/>
        <v>0.05</v>
      </c>
      <c r="I109" s="13">
        <v>0.59</v>
      </c>
      <c r="J109" s="13">
        <f t="shared" si="5"/>
        <v>7.2200000000000014E-2</v>
      </c>
      <c r="K109" s="13">
        <f t="shared" si="6"/>
        <v>3.6400000000000009E-2</v>
      </c>
      <c r="L109" s="13">
        <f t="shared" si="7"/>
        <v>5.4400000000000004E-2</v>
      </c>
      <c r="N109" s="13">
        <v>0.59</v>
      </c>
      <c r="O109" s="13">
        <f t="shared" si="8"/>
        <v>8.0399999999999999E-2</v>
      </c>
      <c r="P109" s="13">
        <f t="shared" si="9"/>
        <v>4.02E-2</v>
      </c>
      <c r="Q109" s="13">
        <f t="shared" si="10"/>
        <v>6.08E-2</v>
      </c>
      <c r="S109" s="13">
        <v>0.59</v>
      </c>
      <c r="T109" s="13">
        <f t="shared" si="11"/>
        <v>9.1600000000000001E-2</v>
      </c>
      <c r="U109" s="13">
        <f t="shared" si="12"/>
        <v>4.58E-2</v>
      </c>
      <c r="V109" s="13">
        <f t="shared" si="13"/>
        <v>6.9200000000000012E-2</v>
      </c>
      <c r="X109" s="13">
        <v>0.59</v>
      </c>
      <c r="Y109" s="13">
        <f t="shared" si="14"/>
        <v>0</v>
      </c>
      <c r="Z109" s="13">
        <f t="shared" si="15"/>
        <v>5.3400000000000003E-2</v>
      </c>
      <c r="AA109" s="13">
        <f t="shared" si="16"/>
        <v>8.0600000000000005E-2</v>
      </c>
      <c r="AB109" s="7"/>
      <c r="AC109" s="7"/>
      <c r="AD109" s="7"/>
      <c r="AE109" s="7"/>
      <c r="AF109" s="7"/>
      <c r="AG109" s="7"/>
      <c r="AH109" s="7"/>
      <c r="AI109" s="7"/>
      <c r="AJ109" s="7"/>
      <c r="AK109" s="7"/>
      <c r="AL109" s="7"/>
      <c r="AM109" s="7"/>
      <c r="AN109" s="7"/>
      <c r="AO109" s="7"/>
      <c r="AP109" s="7"/>
    </row>
    <row r="110" spans="1:42" x14ac:dyDescent="0.5">
      <c r="A110" s="7"/>
      <c r="B110" s="13"/>
      <c r="D110" s="13">
        <v>0.6</v>
      </c>
      <c r="E110" s="8">
        <v>6.3E-2</v>
      </c>
      <c r="F110" s="13"/>
      <c r="G110" s="13">
        <v>4.7E-2</v>
      </c>
      <c r="I110" s="13">
        <v>0.6</v>
      </c>
      <c r="J110" s="13">
        <v>6.9000000000000006E-2</v>
      </c>
      <c r="K110" s="13">
        <f t="shared" si="6"/>
        <v>3.5700000000000003E-2</v>
      </c>
      <c r="L110" s="13">
        <v>5.1999999999999998E-2</v>
      </c>
      <c r="N110" s="13">
        <v>0.6</v>
      </c>
      <c r="O110" s="13">
        <f t="shared" si="8"/>
        <v>7.9200000000000007E-2</v>
      </c>
      <c r="P110" s="13">
        <f t="shared" si="9"/>
        <v>3.9600000000000003E-2</v>
      </c>
      <c r="Q110" s="13">
        <f t="shared" si="10"/>
        <v>5.9900000000000002E-2</v>
      </c>
      <c r="S110" s="13">
        <v>0.6</v>
      </c>
      <c r="T110" s="13">
        <f t="shared" si="11"/>
        <v>9.0800000000000006E-2</v>
      </c>
      <c r="U110" s="13">
        <f t="shared" si="12"/>
        <v>4.5400000000000003E-2</v>
      </c>
      <c r="V110" s="13">
        <f t="shared" si="13"/>
        <v>6.8600000000000008E-2</v>
      </c>
      <c r="X110" s="13">
        <v>0.6</v>
      </c>
      <c r="Y110" s="13">
        <f t="shared" si="14"/>
        <v>0</v>
      </c>
      <c r="Z110" s="13">
        <f t="shared" si="15"/>
        <v>5.3199999999999997E-2</v>
      </c>
      <c r="AA110" s="13">
        <f t="shared" si="16"/>
        <v>8.0299999999999996E-2</v>
      </c>
      <c r="AB110" s="7"/>
      <c r="AC110" s="7"/>
      <c r="AD110" s="7"/>
      <c r="AE110" s="7"/>
      <c r="AF110" s="7"/>
      <c r="AG110" s="7"/>
      <c r="AH110" s="7"/>
      <c r="AI110" s="7"/>
      <c r="AJ110" s="7"/>
      <c r="AK110" s="7"/>
      <c r="AL110" s="7"/>
      <c r="AM110" s="7"/>
      <c r="AN110" s="7"/>
      <c r="AO110" s="7"/>
      <c r="AP110" s="7"/>
    </row>
    <row r="111" spans="1:42" x14ac:dyDescent="0.5">
      <c r="A111" s="7"/>
      <c r="B111" s="13"/>
      <c r="D111" s="13">
        <v>0.61</v>
      </c>
      <c r="E111" s="8">
        <f t="shared" ref="E111:E120" si="17">0.063-((0.063-0.055)/0.1)*(D111-$D$111)</f>
        <v>6.3E-2</v>
      </c>
      <c r="F111" s="13"/>
      <c r="G111" s="13">
        <f t="shared" ref="G111:G120" si="18">0.047-((0.047-0.041)/0.1)*(D111-$D$111)</f>
        <v>4.7E-2</v>
      </c>
      <c r="I111" s="13">
        <v>0.61</v>
      </c>
      <c r="J111" s="13">
        <f t="shared" ref="J111:J120" si="19">0.069-((0.069-0.062)/0.1)*(I111-$I$111)</f>
        <v>6.9000000000000006E-2</v>
      </c>
      <c r="K111" s="13">
        <f t="shared" ref="K111:K120" si="20">0.035-((0.035-0.031)/0.1)*(I111-$I$111)</f>
        <v>3.5000000000000003E-2</v>
      </c>
      <c r="L111" s="13">
        <f t="shared" ref="L111:L120" si="21">0.052-((0.052-0.047)/0.1)*(I111-$I$111)</f>
        <v>5.1999999999999998E-2</v>
      </c>
      <c r="N111" s="13">
        <v>0.61</v>
      </c>
      <c r="O111" s="13">
        <f t="shared" ref="O111:O120" si="22">0.078-((0.078-0.071)/0.1)*(N111-$N$111)</f>
        <v>7.8E-2</v>
      </c>
      <c r="P111" s="13">
        <f t="shared" ref="P111:P120" si="23">0.039-((0.039-0.036)/0.1)*(N111-$N$111)</f>
        <v>3.9E-2</v>
      </c>
      <c r="Q111" s="13">
        <f t="shared" ref="Q111:Q120" si="24">0.059-((0.059-0.054)/0.1)*(N111-$N$111)</f>
        <v>5.8999999999999997E-2</v>
      </c>
      <c r="S111" s="13">
        <v>0.61</v>
      </c>
      <c r="T111" s="13">
        <f t="shared" si="11"/>
        <v>0.09</v>
      </c>
      <c r="U111" s="13">
        <f t="shared" si="12"/>
        <v>4.4999999999999998E-2</v>
      </c>
      <c r="V111" s="13">
        <f t="shared" si="13"/>
        <v>6.8000000000000005E-2</v>
      </c>
      <c r="X111" s="13">
        <v>0.61</v>
      </c>
      <c r="Y111" s="13">
        <f t="shared" si="14"/>
        <v>0</v>
      </c>
      <c r="Z111" s="13">
        <f t="shared" ref="Z111:Z120" si="25">0.053-((0.053-0.047)/0.1)*(X111-$X$111)</f>
        <v>5.2999999999999999E-2</v>
      </c>
      <c r="AA111" s="13">
        <f t="shared" ref="AA111:AA130" si="26">0.08-((0.08-0.072)/0.1)*(X111-$X$111)</f>
        <v>0.08</v>
      </c>
      <c r="AB111" s="7"/>
      <c r="AC111" s="7"/>
      <c r="AD111" s="7"/>
      <c r="AE111" s="7"/>
      <c r="AF111" s="7"/>
      <c r="AG111" s="7"/>
      <c r="AH111" s="7"/>
      <c r="AI111" s="7"/>
      <c r="AJ111" s="7"/>
      <c r="AK111" s="7"/>
      <c r="AL111" s="7"/>
      <c r="AM111" s="7"/>
      <c r="AN111" s="7"/>
      <c r="AO111" s="7"/>
      <c r="AP111" s="7"/>
    </row>
    <row r="112" spans="1:42" x14ac:dyDescent="0.5">
      <c r="A112" s="7"/>
      <c r="B112" s="13"/>
      <c r="D112" s="13">
        <v>0.62</v>
      </c>
      <c r="E112" s="8">
        <f t="shared" si="17"/>
        <v>6.2199999999999998E-2</v>
      </c>
      <c r="F112" s="13"/>
      <c r="G112" s="13">
        <f t="shared" si="18"/>
        <v>4.6399999999999997E-2</v>
      </c>
      <c r="I112" s="13">
        <v>0.62</v>
      </c>
      <c r="J112" s="13">
        <f t="shared" si="19"/>
        <v>6.83E-2</v>
      </c>
      <c r="K112" s="13">
        <f t="shared" si="20"/>
        <v>3.4600000000000006E-2</v>
      </c>
      <c r="L112" s="13">
        <f t="shared" si="21"/>
        <v>5.1499999999999997E-2</v>
      </c>
      <c r="N112" s="13">
        <v>0.62</v>
      </c>
      <c r="O112" s="13">
        <f t="shared" si="22"/>
        <v>7.7299999999999994E-2</v>
      </c>
      <c r="P112" s="13">
        <f t="shared" si="23"/>
        <v>3.8699999999999998E-2</v>
      </c>
      <c r="Q112" s="13">
        <f t="shared" si="24"/>
        <v>5.8499999999999996E-2</v>
      </c>
      <c r="S112" s="13">
        <v>0.62</v>
      </c>
      <c r="T112" s="13">
        <f t="shared" si="11"/>
        <v>8.9200000000000002E-2</v>
      </c>
      <c r="U112" s="13">
        <f t="shared" si="12"/>
        <v>4.4600000000000001E-2</v>
      </c>
      <c r="V112" s="13">
        <f t="shared" si="13"/>
        <v>6.7400000000000002E-2</v>
      </c>
      <c r="X112" s="13">
        <v>0.62</v>
      </c>
      <c r="Y112" s="13">
        <f t="shared" si="14"/>
        <v>0</v>
      </c>
      <c r="Z112" s="13">
        <f t="shared" si="25"/>
        <v>5.2399999999999995E-2</v>
      </c>
      <c r="AA112" s="13">
        <f t="shared" si="26"/>
        <v>7.9200000000000007E-2</v>
      </c>
      <c r="AB112" s="7"/>
      <c r="AC112" s="7"/>
      <c r="AD112" s="7"/>
      <c r="AE112" s="7"/>
      <c r="AF112" s="7"/>
      <c r="AG112" s="7"/>
      <c r="AH112" s="7"/>
      <c r="AI112" s="7"/>
      <c r="AJ112" s="7"/>
      <c r="AK112" s="7"/>
      <c r="AL112" s="7"/>
      <c r="AM112" s="7"/>
      <c r="AN112" s="7"/>
      <c r="AO112" s="7"/>
      <c r="AP112" s="7"/>
    </row>
    <row r="113" spans="1:42" x14ac:dyDescent="0.5">
      <c r="A113" s="7"/>
      <c r="B113" s="13"/>
      <c r="D113" s="13">
        <v>0.63</v>
      </c>
      <c r="E113" s="8">
        <f t="shared" si="17"/>
        <v>6.1399999999999996E-2</v>
      </c>
      <c r="F113" s="13"/>
      <c r="G113" s="13">
        <f t="shared" si="18"/>
        <v>4.58E-2</v>
      </c>
      <c r="I113" s="13">
        <v>0.63</v>
      </c>
      <c r="J113" s="13">
        <f t="shared" si="19"/>
        <v>6.7600000000000007E-2</v>
      </c>
      <c r="K113" s="13">
        <f t="shared" si="20"/>
        <v>3.4200000000000001E-2</v>
      </c>
      <c r="L113" s="13">
        <f t="shared" si="21"/>
        <v>5.0999999999999997E-2</v>
      </c>
      <c r="N113" s="13">
        <v>0.63</v>
      </c>
      <c r="O113" s="13">
        <f t="shared" si="22"/>
        <v>7.6600000000000001E-2</v>
      </c>
      <c r="P113" s="13">
        <f t="shared" si="23"/>
        <v>3.8399999999999997E-2</v>
      </c>
      <c r="Q113" s="13">
        <f t="shared" si="24"/>
        <v>5.7999999999999996E-2</v>
      </c>
      <c r="S113" s="13">
        <v>0.63</v>
      </c>
      <c r="T113" s="13">
        <f t="shared" si="11"/>
        <v>8.8399999999999992E-2</v>
      </c>
      <c r="U113" s="13">
        <f t="shared" si="12"/>
        <v>4.4199999999999996E-2</v>
      </c>
      <c r="V113" s="13">
        <f t="shared" si="13"/>
        <v>6.6800000000000012E-2</v>
      </c>
      <c r="X113" s="13">
        <v>0.63</v>
      </c>
      <c r="Y113" s="13">
        <f t="shared" si="14"/>
        <v>0</v>
      </c>
      <c r="Z113" s="13">
        <f t="shared" si="25"/>
        <v>5.1799999999999999E-2</v>
      </c>
      <c r="AA113" s="13">
        <f t="shared" si="26"/>
        <v>7.8399999999999997E-2</v>
      </c>
      <c r="AB113" s="7"/>
      <c r="AC113" s="7"/>
      <c r="AD113" s="7"/>
      <c r="AE113" s="7"/>
      <c r="AF113" s="7"/>
      <c r="AG113" s="7"/>
      <c r="AH113" s="7"/>
      <c r="AI113" s="7"/>
      <c r="AJ113" s="7"/>
      <c r="AK113" s="7"/>
      <c r="AL113" s="7"/>
      <c r="AM113" s="7"/>
      <c r="AN113" s="7"/>
      <c r="AO113" s="7"/>
      <c r="AP113" s="7"/>
    </row>
    <row r="114" spans="1:42" x14ac:dyDescent="0.5">
      <c r="A114" s="7"/>
      <c r="B114" s="13"/>
      <c r="D114" s="13">
        <v>0.64</v>
      </c>
      <c r="E114" s="8">
        <f t="shared" si="17"/>
        <v>6.0600000000000001E-2</v>
      </c>
      <c r="F114" s="13"/>
      <c r="G114" s="13">
        <f t="shared" si="18"/>
        <v>4.5199999999999997E-2</v>
      </c>
      <c r="I114" s="13">
        <v>0.64</v>
      </c>
      <c r="J114" s="13">
        <f t="shared" si="19"/>
        <v>6.6900000000000001E-2</v>
      </c>
      <c r="K114" s="13">
        <f t="shared" si="20"/>
        <v>3.3800000000000004E-2</v>
      </c>
      <c r="L114" s="13">
        <f t="shared" si="21"/>
        <v>5.0499999999999996E-2</v>
      </c>
      <c r="N114" s="13">
        <v>0.64</v>
      </c>
      <c r="O114" s="13">
        <f t="shared" si="22"/>
        <v>7.5899999999999995E-2</v>
      </c>
      <c r="P114" s="13">
        <f t="shared" si="23"/>
        <v>3.8099999999999995E-2</v>
      </c>
      <c r="Q114" s="13">
        <f t="shared" si="24"/>
        <v>5.7499999999999996E-2</v>
      </c>
      <c r="S114" s="13">
        <v>0.64</v>
      </c>
      <c r="T114" s="13">
        <f t="shared" si="11"/>
        <v>8.7599999999999997E-2</v>
      </c>
      <c r="U114" s="13">
        <f t="shared" si="12"/>
        <v>4.3799999999999999E-2</v>
      </c>
      <c r="V114" s="13">
        <f t="shared" si="13"/>
        <v>6.6200000000000009E-2</v>
      </c>
      <c r="X114" s="13">
        <v>0.64</v>
      </c>
      <c r="Y114" s="13">
        <f t="shared" si="14"/>
        <v>0</v>
      </c>
      <c r="Z114" s="13">
        <f t="shared" si="25"/>
        <v>5.1199999999999996E-2</v>
      </c>
      <c r="AA114" s="13">
        <f t="shared" si="26"/>
        <v>7.7600000000000002E-2</v>
      </c>
      <c r="AB114" s="7"/>
      <c r="AC114" s="7"/>
      <c r="AD114" s="7"/>
      <c r="AE114" s="7"/>
      <c r="AF114" s="7"/>
      <c r="AG114" s="7"/>
      <c r="AH114" s="7"/>
      <c r="AI114" s="7"/>
      <c r="AJ114" s="7"/>
      <c r="AK114" s="7"/>
      <c r="AL114" s="7"/>
      <c r="AM114" s="7"/>
      <c r="AN114" s="7"/>
      <c r="AO114" s="7"/>
      <c r="AP114" s="7"/>
    </row>
    <row r="115" spans="1:42" x14ac:dyDescent="0.5">
      <c r="A115" s="7"/>
      <c r="B115" s="13"/>
      <c r="D115" s="13">
        <v>0.65</v>
      </c>
      <c r="E115" s="8">
        <f t="shared" si="17"/>
        <v>5.9799999999999999E-2</v>
      </c>
      <c r="F115" s="13"/>
      <c r="G115" s="13">
        <f t="shared" si="18"/>
        <v>4.4600000000000001E-2</v>
      </c>
      <c r="I115" s="13">
        <v>0.65</v>
      </c>
      <c r="J115" s="13">
        <f t="shared" si="19"/>
        <v>6.6199999999999995E-2</v>
      </c>
      <c r="K115" s="13">
        <f t="shared" si="20"/>
        <v>3.3399999999999999E-2</v>
      </c>
      <c r="L115" s="13">
        <f t="shared" si="21"/>
        <v>4.9999999999999996E-2</v>
      </c>
      <c r="N115" s="13">
        <v>0.65</v>
      </c>
      <c r="O115" s="13">
        <f t="shared" si="22"/>
        <v>7.5199999999999989E-2</v>
      </c>
      <c r="P115" s="13">
        <f t="shared" si="23"/>
        <v>3.78E-2</v>
      </c>
      <c r="Q115" s="13">
        <f t="shared" si="24"/>
        <v>5.6999999999999995E-2</v>
      </c>
      <c r="S115" s="13">
        <v>0.65</v>
      </c>
      <c r="T115" s="13">
        <f t="shared" si="11"/>
        <v>8.6799999999999988E-2</v>
      </c>
      <c r="U115" s="13">
        <f t="shared" si="12"/>
        <v>4.3399999999999994E-2</v>
      </c>
      <c r="V115" s="13">
        <f t="shared" si="13"/>
        <v>6.5600000000000006E-2</v>
      </c>
      <c r="X115" s="13">
        <v>0.65</v>
      </c>
      <c r="Y115" s="13">
        <f t="shared" si="14"/>
        <v>0</v>
      </c>
      <c r="Z115" s="13">
        <f t="shared" si="25"/>
        <v>5.0599999999999999E-2</v>
      </c>
      <c r="AA115" s="13">
        <f t="shared" si="26"/>
        <v>7.6799999999999993E-2</v>
      </c>
      <c r="AB115" s="7"/>
      <c r="AC115" s="7"/>
      <c r="AD115" s="7"/>
      <c r="AE115" s="7"/>
      <c r="AF115" s="7"/>
      <c r="AG115" s="7"/>
      <c r="AH115" s="7"/>
      <c r="AI115" s="7"/>
      <c r="AJ115" s="7"/>
      <c r="AK115" s="7"/>
      <c r="AL115" s="7"/>
      <c r="AM115" s="7"/>
      <c r="AN115" s="7"/>
      <c r="AO115" s="7"/>
      <c r="AP115" s="7"/>
    </row>
    <row r="116" spans="1:42" x14ac:dyDescent="0.5">
      <c r="A116" s="7"/>
      <c r="B116" s="13"/>
      <c r="D116" s="13">
        <v>0.66</v>
      </c>
      <c r="E116" s="8">
        <f t="shared" si="17"/>
        <v>5.8999999999999997E-2</v>
      </c>
      <c r="F116" s="13"/>
      <c r="G116" s="13">
        <f t="shared" si="18"/>
        <v>4.3999999999999997E-2</v>
      </c>
      <c r="I116" s="13">
        <v>0.66</v>
      </c>
      <c r="J116" s="13">
        <f t="shared" si="19"/>
        <v>6.5500000000000003E-2</v>
      </c>
      <c r="K116" s="13">
        <f t="shared" si="20"/>
        <v>3.3000000000000002E-2</v>
      </c>
      <c r="L116" s="13">
        <f t="shared" si="21"/>
        <v>4.9499999999999995E-2</v>
      </c>
      <c r="N116" s="13">
        <v>0.66</v>
      </c>
      <c r="O116" s="13">
        <f t="shared" si="22"/>
        <v>7.4499999999999997E-2</v>
      </c>
      <c r="P116" s="13">
        <f t="shared" si="23"/>
        <v>3.7499999999999999E-2</v>
      </c>
      <c r="Q116" s="13">
        <f t="shared" si="24"/>
        <v>5.6499999999999995E-2</v>
      </c>
      <c r="S116" s="13">
        <v>0.66</v>
      </c>
      <c r="T116" s="13">
        <f t="shared" si="11"/>
        <v>8.5999999999999993E-2</v>
      </c>
      <c r="U116" s="13">
        <f t="shared" si="12"/>
        <v>4.2999999999999997E-2</v>
      </c>
      <c r="V116" s="13">
        <f t="shared" si="13"/>
        <v>6.5000000000000002E-2</v>
      </c>
      <c r="X116" s="13">
        <v>0.66</v>
      </c>
      <c r="Y116" s="13">
        <f t="shared" si="14"/>
        <v>0</v>
      </c>
      <c r="Z116" s="13">
        <f t="shared" si="25"/>
        <v>4.9999999999999996E-2</v>
      </c>
      <c r="AA116" s="13">
        <f t="shared" si="26"/>
        <v>7.5999999999999998E-2</v>
      </c>
      <c r="AB116" s="7"/>
      <c r="AC116" s="7"/>
      <c r="AD116" s="7"/>
      <c r="AE116" s="7"/>
      <c r="AF116" s="7"/>
      <c r="AG116" s="7"/>
      <c r="AH116" s="7"/>
      <c r="AI116" s="7"/>
      <c r="AJ116" s="7"/>
      <c r="AK116" s="7"/>
      <c r="AL116" s="7"/>
      <c r="AM116" s="7"/>
      <c r="AN116" s="7"/>
      <c r="AO116" s="7"/>
      <c r="AP116" s="7"/>
    </row>
    <row r="117" spans="1:42" x14ac:dyDescent="0.5">
      <c r="A117" s="7"/>
      <c r="B117" s="13"/>
      <c r="D117" s="13">
        <v>0.67</v>
      </c>
      <c r="E117" s="8">
        <f t="shared" si="17"/>
        <v>5.8199999999999995E-2</v>
      </c>
      <c r="F117" s="13"/>
      <c r="G117" s="13">
        <f t="shared" si="18"/>
        <v>4.3400000000000001E-2</v>
      </c>
      <c r="I117" s="13">
        <v>0.67</v>
      </c>
      <c r="J117" s="13">
        <f t="shared" si="19"/>
        <v>6.4799999999999996E-2</v>
      </c>
      <c r="K117" s="13">
        <f t="shared" si="20"/>
        <v>3.2599999999999997E-2</v>
      </c>
      <c r="L117" s="13">
        <f t="shared" si="21"/>
        <v>4.8999999999999995E-2</v>
      </c>
      <c r="N117" s="13">
        <v>0.67</v>
      </c>
      <c r="O117" s="13">
        <f t="shared" si="22"/>
        <v>7.3799999999999991E-2</v>
      </c>
      <c r="P117" s="13">
        <f t="shared" si="23"/>
        <v>3.7199999999999997E-2</v>
      </c>
      <c r="Q117" s="13">
        <f t="shared" si="24"/>
        <v>5.5999999999999994E-2</v>
      </c>
      <c r="S117" s="13">
        <v>0.67</v>
      </c>
      <c r="T117" s="13">
        <f t="shared" si="11"/>
        <v>8.5199999999999984E-2</v>
      </c>
      <c r="U117" s="13">
        <f t="shared" si="12"/>
        <v>4.2599999999999992E-2</v>
      </c>
      <c r="V117" s="13">
        <f t="shared" si="13"/>
        <v>6.4400000000000013E-2</v>
      </c>
      <c r="X117" s="13">
        <v>0.67</v>
      </c>
      <c r="Y117" s="13">
        <f t="shared" si="14"/>
        <v>0</v>
      </c>
      <c r="Z117" s="13">
        <f t="shared" si="25"/>
        <v>4.9399999999999999E-2</v>
      </c>
      <c r="AA117" s="13">
        <f t="shared" si="26"/>
        <v>7.5199999999999989E-2</v>
      </c>
      <c r="AB117" s="7"/>
      <c r="AC117" s="7"/>
      <c r="AD117" s="7"/>
      <c r="AE117" s="7"/>
      <c r="AF117" s="7"/>
      <c r="AG117" s="7"/>
      <c r="AH117" s="7"/>
      <c r="AI117" s="7"/>
      <c r="AJ117" s="7"/>
      <c r="AK117" s="7"/>
      <c r="AL117" s="7"/>
      <c r="AM117" s="7"/>
      <c r="AN117" s="7"/>
      <c r="AO117" s="7"/>
      <c r="AP117" s="7"/>
    </row>
    <row r="118" spans="1:42" x14ac:dyDescent="0.5">
      <c r="A118" s="7"/>
      <c r="B118" s="13"/>
      <c r="D118" s="13">
        <v>0.68</v>
      </c>
      <c r="E118" s="8">
        <f t="shared" si="17"/>
        <v>5.7399999999999993E-2</v>
      </c>
      <c r="F118" s="13"/>
      <c r="G118" s="13">
        <f t="shared" si="18"/>
        <v>4.2799999999999998E-2</v>
      </c>
      <c r="I118" s="13">
        <v>0.68</v>
      </c>
      <c r="J118" s="13">
        <f t="shared" si="19"/>
        <v>6.409999999999999E-2</v>
      </c>
      <c r="K118" s="13">
        <f t="shared" si="20"/>
        <v>3.2199999999999999E-2</v>
      </c>
      <c r="L118" s="13">
        <f t="shared" si="21"/>
        <v>4.8499999999999995E-2</v>
      </c>
      <c r="N118" s="13">
        <v>0.68</v>
      </c>
      <c r="O118" s="13">
        <f t="shared" si="22"/>
        <v>7.3099999999999998E-2</v>
      </c>
      <c r="P118" s="13">
        <f t="shared" si="23"/>
        <v>3.6899999999999995E-2</v>
      </c>
      <c r="Q118" s="13">
        <f t="shared" si="24"/>
        <v>5.5499999999999994E-2</v>
      </c>
      <c r="S118" s="13">
        <v>0.68</v>
      </c>
      <c r="T118" s="13">
        <f t="shared" si="11"/>
        <v>8.4399999999999989E-2</v>
      </c>
      <c r="U118" s="13">
        <f t="shared" si="12"/>
        <v>4.2199999999999994E-2</v>
      </c>
      <c r="V118" s="13">
        <f t="shared" si="13"/>
        <v>6.3800000000000009E-2</v>
      </c>
      <c r="X118" s="13">
        <v>0.68</v>
      </c>
      <c r="Y118" s="13">
        <f t="shared" si="14"/>
        <v>0</v>
      </c>
      <c r="Z118" s="13">
        <f t="shared" si="25"/>
        <v>4.8799999999999996E-2</v>
      </c>
      <c r="AA118" s="13">
        <f t="shared" si="26"/>
        <v>7.4399999999999994E-2</v>
      </c>
      <c r="AB118" s="7"/>
      <c r="AC118" s="7"/>
      <c r="AD118" s="7"/>
      <c r="AE118" s="7"/>
      <c r="AF118" s="7"/>
      <c r="AG118" s="7"/>
      <c r="AH118" s="7"/>
      <c r="AI118" s="7"/>
      <c r="AJ118" s="7"/>
      <c r="AK118" s="7"/>
      <c r="AL118" s="7"/>
      <c r="AM118" s="7"/>
      <c r="AN118" s="7"/>
      <c r="AO118" s="7"/>
      <c r="AP118" s="7"/>
    </row>
    <row r="119" spans="1:42" x14ac:dyDescent="0.5">
      <c r="A119" s="7"/>
      <c r="D119" s="13">
        <v>0.69</v>
      </c>
      <c r="E119" s="8">
        <f t="shared" si="17"/>
        <v>5.6600000000000004E-2</v>
      </c>
      <c r="F119" s="13"/>
      <c r="G119" s="13">
        <f t="shared" si="18"/>
        <v>4.2200000000000001E-2</v>
      </c>
      <c r="I119" s="13">
        <v>0.69</v>
      </c>
      <c r="J119" s="13">
        <f t="shared" si="19"/>
        <v>6.3399999999999998E-2</v>
      </c>
      <c r="K119" s="13">
        <f t="shared" si="20"/>
        <v>3.1800000000000002E-2</v>
      </c>
      <c r="L119" s="13">
        <f t="shared" si="21"/>
        <v>4.8000000000000001E-2</v>
      </c>
      <c r="N119" s="13">
        <v>0.69</v>
      </c>
      <c r="O119" s="13">
        <f t="shared" si="22"/>
        <v>7.2399999999999992E-2</v>
      </c>
      <c r="P119" s="13">
        <f t="shared" si="23"/>
        <v>3.6600000000000001E-2</v>
      </c>
      <c r="Q119" s="13">
        <f t="shared" si="24"/>
        <v>5.5E-2</v>
      </c>
      <c r="S119" s="13">
        <v>0.69</v>
      </c>
      <c r="T119" s="13">
        <f t="shared" si="11"/>
        <v>8.3599999999999994E-2</v>
      </c>
      <c r="U119" s="13">
        <f t="shared" si="12"/>
        <v>4.1799999999999997E-2</v>
      </c>
      <c r="V119" s="13">
        <f t="shared" si="13"/>
        <v>6.320000000000002E-2</v>
      </c>
      <c r="X119" s="13">
        <v>0.69</v>
      </c>
      <c r="Y119" s="13">
        <f t="shared" si="14"/>
        <v>0</v>
      </c>
      <c r="Z119" s="13">
        <f t="shared" si="25"/>
        <v>4.82E-2</v>
      </c>
      <c r="AA119" s="13">
        <f t="shared" si="26"/>
        <v>7.3599999999999999E-2</v>
      </c>
      <c r="AB119" s="7"/>
      <c r="AC119" s="7"/>
      <c r="AD119" s="7"/>
      <c r="AE119" s="7"/>
      <c r="AF119" s="7"/>
      <c r="AG119" s="7"/>
      <c r="AH119" s="7"/>
      <c r="AI119" s="7"/>
      <c r="AJ119" s="7"/>
      <c r="AK119" s="7"/>
      <c r="AL119" s="7"/>
      <c r="AM119" s="7"/>
      <c r="AN119" s="7"/>
      <c r="AO119" s="7"/>
      <c r="AP119" s="7"/>
    </row>
    <row r="120" spans="1:42" x14ac:dyDescent="0.5">
      <c r="A120" s="7"/>
      <c r="B120" s="13"/>
      <c r="D120" s="13">
        <v>0.7</v>
      </c>
      <c r="E120" s="8">
        <f t="shared" si="17"/>
        <v>5.5800000000000002E-2</v>
      </c>
      <c r="F120" s="13"/>
      <c r="G120" s="13">
        <f t="shared" si="18"/>
        <v>4.1600000000000005E-2</v>
      </c>
      <c r="I120" s="13">
        <v>0.7</v>
      </c>
      <c r="J120" s="13">
        <f t="shared" si="19"/>
        <v>6.2700000000000006E-2</v>
      </c>
      <c r="K120" s="13">
        <f t="shared" si="20"/>
        <v>3.1400000000000004E-2</v>
      </c>
      <c r="L120" s="13">
        <f t="shared" si="21"/>
        <v>4.7500000000000001E-2</v>
      </c>
      <c r="N120" s="13">
        <v>0.7</v>
      </c>
      <c r="O120" s="13">
        <f t="shared" si="22"/>
        <v>7.17E-2</v>
      </c>
      <c r="P120" s="13">
        <f t="shared" si="23"/>
        <v>3.6299999999999999E-2</v>
      </c>
      <c r="Q120" s="13">
        <f t="shared" si="24"/>
        <v>5.45E-2</v>
      </c>
      <c r="S120" s="13">
        <v>0.7</v>
      </c>
      <c r="T120" s="13">
        <f t="shared" si="11"/>
        <v>8.2799999999999999E-2</v>
      </c>
      <c r="U120" s="13">
        <f t="shared" si="12"/>
        <v>4.1399999999999999E-2</v>
      </c>
      <c r="V120" s="13">
        <f t="shared" si="13"/>
        <v>6.2600000000000017E-2</v>
      </c>
      <c r="X120" s="13">
        <v>0.7</v>
      </c>
      <c r="Y120" s="13">
        <f t="shared" si="14"/>
        <v>0</v>
      </c>
      <c r="Z120" s="13">
        <f t="shared" si="25"/>
        <v>4.7600000000000003E-2</v>
      </c>
      <c r="AA120" s="13">
        <f t="shared" si="26"/>
        <v>7.2800000000000004E-2</v>
      </c>
      <c r="AB120" s="7"/>
      <c r="AC120" s="7"/>
      <c r="AD120" s="7"/>
      <c r="AE120" s="7"/>
      <c r="AF120" s="7"/>
      <c r="AG120" s="7"/>
      <c r="AH120" s="7"/>
      <c r="AI120" s="7"/>
      <c r="AJ120" s="7"/>
      <c r="AK120" s="7"/>
      <c r="AL120" s="7"/>
      <c r="AM120" s="7"/>
      <c r="AN120" s="7"/>
      <c r="AO120" s="7"/>
      <c r="AP120" s="7"/>
    </row>
    <row r="121" spans="1:42" x14ac:dyDescent="0.5">
      <c r="A121" s="7"/>
      <c r="B121" s="13"/>
      <c r="D121" s="13">
        <v>0.71</v>
      </c>
      <c r="E121" s="8">
        <f t="shared" ref="E121:E128" si="27">0.055-((0.055-0.048)/0.1)*(D121-$D$121)</f>
        <v>5.5E-2</v>
      </c>
      <c r="F121" s="13"/>
      <c r="G121" s="13">
        <f t="shared" ref="G121:G128" si="28">0.041-((0.041-0.036)/0.1)*(D121-$D$121)</f>
        <v>4.1000000000000002E-2</v>
      </c>
      <c r="I121" s="13">
        <v>0.71</v>
      </c>
      <c r="J121" s="13">
        <f t="shared" ref="J121:J128" si="29">0.062-((0.062-0.055)/0.1)*(I121-$I$121)</f>
        <v>6.2E-2</v>
      </c>
      <c r="K121" s="13">
        <f t="shared" ref="K121:K128" si="30">0.031-((0.031-0.027)/0.1)*(I121-$I$121)</f>
        <v>3.1E-2</v>
      </c>
      <c r="L121" s="13">
        <f t="shared" ref="L121:L128" si="31">0.047-((0.047-0.041)/0.1)*(I121-$I$121)</f>
        <v>4.7E-2</v>
      </c>
      <c r="N121" s="13">
        <v>0.71</v>
      </c>
      <c r="O121" s="13">
        <f t="shared" ref="O121:O128" si="32">0.071-((0.071-0.064)/0.1)*(N121-$N$121)</f>
        <v>7.0999999999999994E-2</v>
      </c>
      <c r="P121" s="13">
        <f t="shared" ref="P121:P128" si="33">0.036-((0.036-0.032)/0.1)*(N121-$N$121)</f>
        <v>3.5999999999999997E-2</v>
      </c>
      <c r="Q121" s="13">
        <f t="shared" ref="Q121:Q128" si="34">0.054-((0.054-0.048)/0.1)*(N121-$N$121)</f>
        <v>5.3999999999999999E-2</v>
      </c>
      <c r="S121" s="13">
        <v>0.71</v>
      </c>
      <c r="T121" s="13">
        <f t="shared" si="11"/>
        <v>8.199999999999999E-2</v>
      </c>
      <c r="U121" s="13">
        <f t="shared" si="12"/>
        <v>4.0999999999999995E-2</v>
      </c>
      <c r="V121" s="13">
        <f t="shared" si="13"/>
        <v>6.2000000000000013E-2</v>
      </c>
      <c r="X121" s="13">
        <v>0.71</v>
      </c>
      <c r="Y121" s="13">
        <f t="shared" si="14"/>
        <v>0</v>
      </c>
      <c r="Z121" s="13">
        <f t="shared" ref="Z121:Z130" si="35">0.047-((0.047-0.043)/0.1)*(X121-$X$121)</f>
        <v>4.7E-2</v>
      </c>
      <c r="AA121" s="13">
        <f t="shared" si="26"/>
        <v>7.1999999999999995E-2</v>
      </c>
      <c r="AB121" s="7"/>
      <c r="AC121" s="7"/>
      <c r="AD121" s="7"/>
      <c r="AE121" s="7"/>
      <c r="AF121" s="7"/>
      <c r="AG121" s="7"/>
      <c r="AH121" s="7"/>
      <c r="AI121" s="7"/>
      <c r="AJ121" s="7"/>
      <c r="AK121" s="7"/>
      <c r="AL121" s="7"/>
      <c r="AM121" s="7"/>
      <c r="AN121" s="7"/>
      <c r="AO121" s="7"/>
      <c r="AP121" s="7"/>
    </row>
    <row r="122" spans="1:42" x14ac:dyDescent="0.5">
      <c r="A122" s="7"/>
      <c r="B122" s="13"/>
      <c r="D122" s="13">
        <v>0.72</v>
      </c>
      <c r="E122" s="8">
        <f t="shared" si="27"/>
        <v>5.4300000000000001E-2</v>
      </c>
      <c r="F122" s="13"/>
      <c r="G122" s="13">
        <f t="shared" si="28"/>
        <v>4.0500000000000001E-2</v>
      </c>
      <c r="I122" s="13">
        <v>0.72</v>
      </c>
      <c r="J122" s="13">
        <f t="shared" si="29"/>
        <v>6.13E-2</v>
      </c>
      <c r="K122" s="13">
        <f t="shared" si="30"/>
        <v>3.0599999999999999E-2</v>
      </c>
      <c r="L122" s="13">
        <f t="shared" si="31"/>
        <v>4.6399999999999997E-2</v>
      </c>
      <c r="N122" s="13">
        <v>0.72</v>
      </c>
      <c r="O122" s="13">
        <f t="shared" si="32"/>
        <v>7.0299999999999987E-2</v>
      </c>
      <c r="P122" s="13">
        <f t="shared" si="33"/>
        <v>3.56E-2</v>
      </c>
      <c r="Q122" s="13">
        <f t="shared" si="34"/>
        <v>5.3399999999999996E-2</v>
      </c>
      <c r="S122" s="13">
        <v>0.72</v>
      </c>
      <c r="T122" s="13">
        <f t="shared" si="11"/>
        <v>8.1199999999999994E-2</v>
      </c>
      <c r="U122" s="13">
        <f t="shared" si="12"/>
        <v>4.0599999999999997E-2</v>
      </c>
      <c r="V122" s="13">
        <f t="shared" si="13"/>
        <v>6.1400000000000017E-2</v>
      </c>
      <c r="X122" s="13">
        <v>0.72</v>
      </c>
      <c r="Y122" s="13">
        <f t="shared" si="14"/>
        <v>0</v>
      </c>
      <c r="Z122" s="13">
        <f t="shared" si="35"/>
        <v>4.6600000000000003E-2</v>
      </c>
      <c r="AA122" s="13">
        <f t="shared" si="26"/>
        <v>7.1199999999999999E-2</v>
      </c>
      <c r="AB122" s="7"/>
      <c r="AC122" s="7"/>
      <c r="AD122" s="7"/>
      <c r="AE122" s="7"/>
      <c r="AF122" s="7"/>
      <c r="AG122" s="7"/>
      <c r="AH122" s="7"/>
      <c r="AI122" s="7"/>
      <c r="AJ122" s="7"/>
      <c r="AK122" s="7"/>
      <c r="AL122" s="7"/>
      <c r="AM122" s="7"/>
      <c r="AN122" s="7"/>
      <c r="AO122" s="7"/>
      <c r="AP122" s="7"/>
    </row>
    <row r="123" spans="1:42" x14ac:dyDescent="0.5">
      <c r="A123" s="7"/>
      <c r="B123" s="13"/>
      <c r="D123" s="13">
        <v>0.73</v>
      </c>
      <c r="E123" s="8">
        <f t="shared" si="27"/>
        <v>5.3600000000000002E-2</v>
      </c>
      <c r="F123" s="13"/>
      <c r="G123" s="13">
        <f t="shared" si="28"/>
        <v>0.04</v>
      </c>
      <c r="I123" s="13">
        <v>0.73</v>
      </c>
      <c r="J123" s="13">
        <f t="shared" si="29"/>
        <v>6.0600000000000001E-2</v>
      </c>
      <c r="K123" s="13">
        <f t="shared" si="30"/>
        <v>3.0199999999999998E-2</v>
      </c>
      <c r="L123" s="13">
        <f t="shared" si="31"/>
        <v>4.58E-2</v>
      </c>
      <c r="N123" s="13">
        <v>0.73</v>
      </c>
      <c r="O123" s="13">
        <f t="shared" si="32"/>
        <v>6.9599999999999995E-2</v>
      </c>
      <c r="P123" s="13">
        <f t="shared" si="33"/>
        <v>3.5199999999999995E-2</v>
      </c>
      <c r="Q123" s="13">
        <f t="shared" si="34"/>
        <v>5.28E-2</v>
      </c>
      <c r="S123" s="13">
        <v>0.73</v>
      </c>
      <c r="T123" s="13">
        <f t="shared" si="11"/>
        <v>8.0399999999999985E-2</v>
      </c>
      <c r="U123" s="13">
        <f t="shared" si="12"/>
        <v>4.0199999999999993E-2</v>
      </c>
      <c r="V123" s="13">
        <f t="shared" si="13"/>
        <v>6.0800000000000021E-2</v>
      </c>
      <c r="X123" s="13">
        <v>0.73</v>
      </c>
      <c r="Y123" s="13">
        <f t="shared" si="14"/>
        <v>0</v>
      </c>
      <c r="Z123" s="13">
        <f t="shared" si="35"/>
        <v>4.6199999999999998E-2</v>
      </c>
      <c r="AA123" s="13">
        <f t="shared" si="26"/>
        <v>7.039999999999999E-2</v>
      </c>
      <c r="AB123" s="7"/>
      <c r="AC123" s="7"/>
      <c r="AD123" s="7"/>
      <c r="AE123" s="7"/>
      <c r="AF123" s="7"/>
      <c r="AG123" s="7"/>
      <c r="AH123" s="7"/>
      <c r="AI123" s="7"/>
      <c r="AJ123" s="7"/>
      <c r="AK123" s="7"/>
      <c r="AL123" s="7"/>
      <c r="AM123" s="7"/>
      <c r="AN123" s="7"/>
      <c r="AO123" s="7"/>
      <c r="AP123" s="7"/>
    </row>
    <row r="124" spans="1:42" x14ac:dyDescent="0.5">
      <c r="A124" s="7"/>
      <c r="B124" s="13"/>
      <c r="D124" s="13">
        <v>0.76</v>
      </c>
      <c r="E124" s="8">
        <f t="shared" si="27"/>
        <v>5.1499999999999997E-2</v>
      </c>
      <c r="F124" s="13"/>
      <c r="G124" s="13">
        <f t="shared" si="28"/>
        <v>3.85E-2</v>
      </c>
      <c r="I124" s="13">
        <v>0.74</v>
      </c>
      <c r="J124" s="13">
        <f t="shared" si="29"/>
        <v>5.9899999999999995E-2</v>
      </c>
      <c r="K124" s="13">
        <f t="shared" si="30"/>
        <v>2.98E-2</v>
      </c>
      <c r="L124" s="13">
        <f t="shared" si="31"/>
        <v>4.5199999999999997E-2</v>
      </c>
      <c r="N124" s="13">
        <v>0.74</v>
      </c>
      <c r="O124" s="13">
        <f t="shared" si="32"/>
        <v>6.8899999999999989E-2</v>
      </c>
      <c r="P124" s="13">
        <f t="shared" si="33"/>
        <v>3.4799999999999998E-2</v>
      </c>
      <c r="Q124" s="13">
        <f t="shared" si="34"/>
        <v>5.2199999999999996E-2</v>
      </c>
      <c r="S124" s="13">
        <v>0.74</v>
      </c>
      <c r="T124" s="13">
        <f t="shared" si="11"/>
        <v>7.959999999999999E-2</v>
      </c>
      <c r="U124" s="13">
        <f t="shared" si="12"/>
        <v>3.9799999999999995E-2</v>
      </c>
      <c r="V124" s="13">
        <f t="shared" si="13"/>
        <v>6.0200000000000017E-2</v>
      </c>
      <c r="X124" s="13">
        <v>0.74</v>
      </c>
      <c r="Y124" s="13">
        <f t="shared" si="14"/>
        <v>0</v>
      </c>
      <c r="Z124" s="13">
        <f t="shared" si="35"/>
        <v>4.58E-2</v>
      </c>
      <c r="AA124" s="13">
        <f t="shared" si="26"/>
        <v>6.9599999999999995E-2</v>
      </c>
      <c r="AB124" s="7"/>
      <c r="AC124" s="7"/>
      <c r="AD124" s="7"/>
      <c r="AE124" s="7"/>
      <c r="AF124" s="7"/>
      <c r="AG124" s="7"/>
      <c r="AH124" s="7"/>
      <c r="AI124" s="7"/>
      <c r="AJ124" s="7"/>
      <c r="AK124" s="7"/>
      <c r="AL124" s="7"/>
      <c r="AM124" s="7"/>
      <c r="AN124" s="7"/>
      <c r="AO124" s="7"/>
      <c r="AP124" s="7"/>
    </row>
    <row r="125" spans="1:42" x14ac:dyDescent="0.5">
      <c r="A125" s="7"/>
      <c r="B125" s="13"/>
      <c r="D125" s="13">
        <v>0.77</v>
      </c>
      <c r="E125" s="8">
        <f t="shared" si="27"/>
        <v>5.0799999999999998E-2</v>
      </c>
      <c r="F125" s="13"/>
      <c r="G125" s="13">
        <f t="shared" si="28"/>
        <v>3.7999999999999999E-2</v>
      </c>
      <c r="I125" s="13">
        <v>0.75</v>
      </c>
      <c r="J125" s="13">
        <f t="shared" si="29"/>
        <v>5.9199999999999996E-2</v>
      </c>
      <c r="K125" s="13">
        <f t="shared" si="30"/>
        <v>2.9399999999999999E-2</v>
      </c>
      <c r="L125" s="13">
        <f t="shared" si="31"/>
        <v>4.4600000000000001E-2</v>
      </c>
      <c r="N125" s="13">
        <v>0.75</v>
      </c>
      <c r="O125" s="13">
        <f t="shared" si="32"/>
        <v>6.8199999999999997E-2</v>
      </c>
      <c r="P125" s="13">
        <f t="shared" si="33"/>
        <v>3.44E-2</v>
      </c>
      <c r="Q125" s="13">
        <f t="shared" si="34"/>
        <v>5.16E-2</v>
      </c>
      <c r="S125" s="13">
        <v>0.75</v>
      </c>
      <c r="T125" s="13">
        <f t="shared" si="11"/>
        <v>7.8799999999999981E-2</v>
      </c>
      <c r="U125" s="13">
        <f t="shared" si="12"/>
        <v>3.9399999999999991E-2</v>
      </c>
      <c r="V125" s="13">
        <f t="shared" si="13"/>
        <v>5.9600000000000014E-2</v>
      </c>
      <c r="X125" s="13">
        <v>0.75</v>
      </c>
      <c r="Y125" s="13">
        <f t="shared" si="14"/>
        <v>0</v>
      </c>
      <c r="Z125" s="13">
        <f t="shared" si="35"/>
        <v>4.5399999999999996E-2</v>
      </c>
      <c r="AA125" s="13">
        <f t="shared" si="26"/>
        <v>6.8799999999999986E-2</v>
      </c>
      <c r="AB125" s="7"/>
      <c r="AC125" s="7"/>
      <c r="AD125" s="7"/>
      <c r="AE125" s="7"/>
      <c r="AF125" s="7"/>
      <c r="AG125" s="7"/>
      <c r="AH125" s="7"/>
      <c r="AI125" s="7"/>
      <c r="AJ125" s="7"/>
      <c r="AK125" s="7"/>
      <c r="AL125" s="7"/>
      <c r="AM125" s="7"/>
      <c r="AN125" s="7"/>
      <c r="AO125" s="7"/>
      <c r="AP125" s="7"/>
    </row>
    <row r="126" spans="1:42" x14ac:dyDescent="0.5">
      <c r="A126" s="7"/>
      <c r="B126" s="13"/>
      <c r="D126" s="13">
        <v>0.76</v>
      </c>
      <c r="E126" s="8">
        <f t="shared" si="27"/>
        <v>5.1499999999999997E-2</v>
      </c>
      <c r="F126" s="13"/>
      <c r="G126" s="13">
        <f t="shared" si="28"/>
        <v>3.85E-2</v>
      </c>
      <c r="I126" s="13">
        <v>0.76</v>
      </c>
      <c r="J126" s="13">
        <f t="shared" si="29"/>
        <v>5.8499999999999996E-2</v>
      </c>
      <c r="K126" s="13">
        <f t="shared" si="30"/>
        <v>2.8999999999999998E-2</v>
      </c>
      <c r="L126" s="13">
        <f t="shared" si="31"/>
        <v>4.3999999999999997E-2</v>
      </c>
      <c r="N126" s="13">
        <v>0.76</v>
      </c>
      <c r="O126" s="13">
        <f t="shared" si="32"/>
        <v>6.7499999999999991E-2</v>
      </c>
      <c r="P126" s="13">
        <f t="shared" si="33"/>
        <v>3.3999999999999996E-2</v>
      </c>
      <c r="Q126" s="13">
        <f t="shared" si="34"/>
        <v>5.0999999999999997E-2</v>
      </c>
      <c r="S126" s="13">
        <v>0.76</v>
      </c>
      <c r="T126" s="13">
        <f t="shared" si="11"/>
        <v>7.7999999999999986E-2</v>
      </c>
      <c r="U126" s="13">
        <f t="shared" si="12"/>
        <v>3.8999999999999993E-2</v>
      </c>
      <c r="V126" s="13">
        <f t="shared" si="13"/>
        <v>5.9000000000000018E-2</v>
      </c>
      <c r="X126" s="13">
        <v>0.76</v>
      </c>
      <c r="Y126" s="13">
        <f t="shared" si="14"/>
        <v>0</v>
      </c>
      <c r="Z126" s="13">
        <f t="shared" si="35"/>
        <v>4.4999999999999998E-2</v>
      </c>
      <c r="AA126" s="13">
        <f t="shared" si="26"/>
        <v>6.7999999999999991E-2</v>
      </c>
      <c r="AB126" s="7"/>
      <c r="AC126" s="7"/>
      <c r="AD126" s="7"/>
      <c r="AE126" s="7"/>
      <c r="AF126" s="7"/>
      <c r="AG126" s="7"/>
      <c r="AH126" s="7"/>
      <c r="AI126" s="7"/>
      <c r="AJ126" s="7"/>
      <c r="AK126" s="7"/>
      <c r="AL126" s="7"/>
      <c r="AM126" s="7"/>
      <c r="AN126" s="7"/>
      <c r="AO126" s="7"/>
      <c r="AP126" s="7"/>
    </row>
    <row r="127" spans="1:42" x14ac:dyDescent="0.5">
      <c r="A127" s="7"/>
      <c r="B127" s="13"/>
      <c r="D127" s="13">
        <v>0.77</v>
      </c>
      <c r="E127" s="8">
        <f t="shared" si="27"/>
        <v>5.0799999999999998E-2</v>
      </c>
      <c r="F127" s="13"/>
      <c r="G127" s="13">
        <f t="shared" si="28"/>
        <v>3.7999999999999999E-2</v>
      </c>
      <c r="I127" s="13">
        <v>0.77</v>
      </c>
      <c r="J127" s="13">
        <f t="shared" si="29"/>
        <v>5.7799999999999997E-2</v>
      </c>
      <c r="K127" s="13">
        <f t="shared" si="30"/>
        <v>2.8599999999999997E-2</v>
      </c>
      <c r="L127" s="13">
        <f t="shared" si="31"/>
        <v>4.3400000000000001E-2</v>
      </c>
      <c r="N127" s="13">
        <v>0.77</v>
      </c>
      <c r="O127" s="13">
        <f t="shared" si="32"/>
        <v>6.6799999999999998E-2</v>
      </c>
      <c r="P127" s="13">
        <f t="shared" si="33"/>
        <v>3.3599999999999998E-2</v>
      </c>
      <c r="Q127" s="13">
        <f t="shared" si="34"/>
        <v>5.04E-2</v>
      </c>
      <c r="S127" s="13">
        <v>0.77</v>
      </c>
      <c r="T127" s="13">
        <f t="shared" si="11"/>
        <v>7.7199999999999991E-2</v>
      </c>
      <c r="U127" s="13">
        <f t="shared" si="12"/>
        <v>3.8599999999999995E-2</v>
      </c>
      <c r="V127" s="13">
        <f t="shared" si="13"/>
        <v>5.8400000000000021E-2</v>
      </c>
      <c r="X127" s="13">
        <v>0.77</v>
      </c>
      <c r="Y127" s="13">
        <f t="shared" si="14"/>
        <v>0</v>
      </c>
      <c r="Z127" s="13">
        <f t="shared" si="35"/>
        <v>4.4599999999999994E-2</v>
      </c>
      <c r="AA127" s="13">
        <f t="shared" si="26"/>
        <v>6.7199999999999982E-2</v>
      </c>
      <c r="AB127" s="7"/>
      <c r="AC127" s="7"/>
      <c r="AD127" s="7"/>
      <c r="AE127" s="7"/>
      <c r="AF127" s="7"/>
      <c r="AG127" s="7"/>
      <c r="AH127" s="7"/>
      <c r="AI127" s="7"/>
      <c r="AJ127" s="7"/>
      <c r="AK127" s="7"/>
      <c r="AL127" s="7"/>
      <c r="AM127" s="7"/>
      <c r="AN127" s="7"/>
      <c r="AO127" s="7"/>
      <c r="AP127" s="7"/>
    </row>
    <row r="128" spans="1:42" x14ac:dyDescent="0.5">
      <c r="A128" s="7"/>
      <c r="B128" s="13"/>
      <c r="D128" s="13">
        <v>0.78</v>
      </c>
      <c r="E128" s="8">
        <f t="shared" si="27"/>
        <v>5.0099999999999999E-2</v>
      </c>
      <c r="F128" s="13"/>
      <c r="G128" s="13">
        <f t="shared" si="28"/>
        <v>3.7499999999999999E-2</v>
      </c>
      <c r="I128" s="13">
        <v>0.78</v>
      </c>
      <c r="J128" s="13">
        <f t="shared" si="29"/>
        <v>5.7099999999999998E-2</v>
      </c>
      <c r="K128" s="13">
        <f t="shared" si="30"/>
        <v>2.8199999999999996E-2</v>
      </c>
      <c r="L128" s="13">
        <f t="shared" si="31"/>
        <v>4.2799999999999998E-2</v>
      </c>
      <c r="N128" s="13">
        <v>0.78</v>
      </c>
      <c r="O128" s="13">
        <f t="shared" si="32"/>
        <v>6.6099999999999992E-2</v>
      </c>
      <c r="P128" s="13">
        <f t="shared" si="33"/>
        <v>3.32E-2</v>
      </c>
      <c r="Q128" s="13">
        <f t="shared" si="34"/>
        <v>4.9799999999999997E-2</v>
      </c>
      <c r="S128" s="13">
        <v>0.78</v>
      </c>
      <c r="T128" s="13">
        <f t="shared" si="11"/>
        <v>7.6399999999999982E-2</v>
      </c>
      <c r="U128" s="13">
        <f t="shared" si="12"/>
        <v>3.8199999999999991E-2</v>
      </c>
      <c r="V128" s="13">
        <f t="shared" si="13"/>
        <v>5.7800000000000018E-2</v>
      </c>
      <c r="X128" s="13">
        <v>0.78</v>
      </c>
      <c r="Y128" s="13">
        <f t="shared" si="14"/>
        <v>0</v>
      </c>
      <c r="Z128" s="13">
        <f t="shared" si="35"/>
        <v>4.4199999999999996E-2</v>
      </c>
      <c r="AA128" s="13">
        <f t="shared" si="26"/>
        <v>6.6399999999999987E-2</v>
      </c>
      <c r="AB128" s="7"/>
      <c r="AC128" s="7"/>
      <c r="AD128" s="7"/>
      <c r="AE128" s="7"/>
      <c r="AF128" s="7"/>
      <c r="AG128" s="7"/>
      <c r="AH128" s="7"/>
      <c r="AI128" s="7"/>
      <c r="AJ128" s="7"/>
      <c r="AK128" s="7"/>
      <c r="AL128" s="7"/>
      <c r="AM128" s="7"/>
      <c r="AN128" s="7"/>
      <c r="AO128" s="7"/>
      <c r="AP128" s="7"/>
    </row>
    <row r="129" spans="1:63" x14ac:dyDescent="0.5">
      <c r="A129" s="7"/>
      <c r="B129" s="13"/>
      <c r="D129" s="13">
        <v>0.79</v>
      </c>
      <c r="E129" s="8">
        <f t="shared" ref="E129:E137" si="36">0.048-((0.048-0.04)/0.1)*(D129-$D$129)</f>
        <v>4.8000000000000001E-2</v>
      </c>
      <c r="F129" s="13"/>
      <c r="G129" s="13">
        <f t="shared" ref="G129:G137" si="37">0.036-((0.036-0.03)/0.1)*(D129-$D$129)</f>
        <v>3.5999999999999997E-2</v>
      </c>
      <c r="I129" s="13">
        <v>0.79</v>
      </c>
      <c r="J129" s="13">
        <f t="shared" ref="J129:J137" si="38">0.055-((0.055-0.048)/0.1)*(I129-$I$129)</f>
        <v>5.5E-2</v>
      </c>
      <c r="K129" s="13">
        <f t="shared" ref="K129:K137" si="39">0.027-((0.027-0.024)/0.1)*(I129-$I$129)</f>
        <v>2.7E-2</v>
      </c>
      <c r="L129" s="13">
        <f t="shared" ref="L129:L137" si="40">0.041-((0.041-0.036)/0.1)*(I129-$I$129)</f>
        <v>4.1000000000000002E-2</v>
      </c>
      <c r="N129" s="13">
        <v>0.79</v>
      </c>
      <c r="O129" s="13">
        <f t="shared" ref="O129:O137" si="41">0.064-((0.064-0.057)/0.1)*(N129-$N$129)</f>
        <v>6.4000000000000001E-2</v>
      </c>
      <c r="P129" s="13">
        <f t="shared" ref="P129:P137" si="42">0.032-((0.032-0.028)/0.1)*(N129-$N$129)</f>
        <v>3.2000000000000001E-2</v>
      </c>
      <c r="Q129" s="13">
        <f t="shared" ref="Q129:Q137" si="43">0.048-((0.048-0.043)/0.1)*(N129-$N$129)</f>
        <v>4.8000000000000001E-2</v>
      </c>
      <c r="S129" s="13">
        <v>0.79</v>
      </c>
      <c r="T129" s="13">
        <f t="shared" si="11"/>
        <v>7.5599999999999987E-2</v>
      </c>
      <c r="U129" s="13">
        <f t="shared" si="12"/>
        <v>3.7799999999999993E-2</v>
      </c>
      <c r="V129" s="13">
        <f t="shared" si="13"/>
        <v>5.7200000000000015E-2</v>
      </c>
      <c r="X129" s="13">
        <v>0.79</v>
      </c>
      <c r="Y129" s="13">
        <f t="shared" si="14"/>
        <v>0</v>
      </c>
      <c r="Z129" s="13">
        <f t="shared" si="35"/>
        <v>4.3799999999999992E-2</v>
      </c>
      <c r="AA129" s="13">
        <f t="shared" si="26"/>
        <v>6.5599999999999992E-2</v>
      </c>
      <c r="AB129" s="7"/>
      <c r="AC129" s="7"/>
      <c r="AD129" s="7"/>
      <c r="AE129" s="7"/>
      <c r="AF129" s="7"/>
      <c r="AG129" s="7"/>
      <c r="AH129" s="7"/>
      <c r="AI129" s="7"/>
      <c r="AJ129" s="7"/>
      <c r="AK129" s="7"/>
      <c r="AL129" s="7"/>
      <c r="AM129" s="7"/>
      <c r="AN129" s="7"/>
      <c r="AO129" s="7"/>
      <c r="AP129" s="7"/>
    </row>
    <row r="130" spans="1:63" x14ac:dyDescent="0.5">
      <c r="A130" s="7"/>
      <c r="B130" s="13"/>
      <c r="D130" s="13">
        <v>0.8</v>
      </c>
      <c r="E130" s="8">
        <f t="shared" si="36"/>
        <v>4.7199999999999999E-2</v>
      </c>
      <c r="F130" s="13"/>
      <c r="G130" s="13">
        <f t="shared" si="37"/>
        <v>3.5399999999999994E-2</v>
      </c>
      <c r="I130" s="13">
        <v>0.8</v>
      </c>
      <c r="J130" s="13">
        <f t="shared" si="38"/>
        <v>5.4300000000000001E-2</v>
      </c>
      <c r="K130" s="13">
        <f t="shared" si="39"/>
        <v>2.6699999999999998E-2</v>
      </c>
      <c r="L130" s="13">
        <f t="shared" si="40"/>
        <v>4.0500000000000001E-2</v>
      </c>
      <c r="N130" s="13">
        <v>0.8</v>
      </c>
      <c r="O130" s="13">
        <f t="shared" si="41"/>
        <v>6.3299999999999995E-2</v>
      </c>
      <c r="P130" s="13">
        <f t="shared" si="42"/>
        <v>3.1600000000000003E-2</v>
      </c>
      <c r="Q130" s="13">
        <f t="shared" si="43"/>
        <v>4.7500000000000001E-2</v>
      </c>
      <c r="S130" s="13">
        <v>0.8</v>
      </c>
      <c r="T130" s="13">
        <f t="shared" si="11"/>
        <v>7.4799999999999978E-2</v>
      </c>
      <c r="U130" s="13">
        <f t="shared" si="12"/>
        <v>3.7399999999999989E-2</v>
      </c>
      <c r="V130" s="13">
        <f t="shared" si="13"/>
        <v>5.6600000000000018E-2</v>
      </c>
      <c r="X130" s="13">
        <v>0.8</v>
      </c>
      <c r="Y130" s="13">
        <f t="shared" si="14"/>
        <v>0</v>
      </c>
      <c r="Z130" s="13">
        <f t="shared" si="35"/>
        <v>4.3399999999999994E-2</v>
      </c>
      <c r="AA130" s="13">
        <f t="shared" si="26"/>
        <v>6.4799999999999983E-2</v>
      </c>
      <c r="AB130" s="7"/>
      <c r="AC130" s="7"/>
      <c r="AD130" s="7"/>
      <c r="AE130" s="7"/>
      <c r="AF130" s="7"/>
      <c r="AG130" s="7"/>
      <c r="AH130" s="7"/>
      <c r="AI130" s="7"/>
      <c r="AJ130" s="7"/>
      <c r="AK130" s="7"/>
      <c r="AL130" s="7"/>
      <c r="AM130" s="7"/>
      <c r="AN130" s="7"/>
      <c r="AO130" s="7"/>
      <c r="AP130" s="7"/>
    </row>
    <row r="131" spans="1:63" x14ac:dyDescent="0.5">
      <c r="A131" s="7"/>
      <c r="B131" s="13"/>
      <c r="D131" s="13">
        <v>0.81</v>
      </c>
      <c r="E131" s="8">
        <f t="shared" si="36"/>
        <v>4.6399999999999997E-2</v>
      </c>
      <c r="F131" s="13"/>
      <c r="G131" s="13">
        <f t="shared" si="37"/>
        <v>3.4799999999999998E-2</v>
      </c>
      <c r="I131" s="13">
        <v>0.81</v>
      </c>
      <c r="J131" s="13">
        <f t="shared" si="38"/>
        <v>5.3600000000000002E-2</v>
      </c>
      <c r="K131" s="13">
        <f t="shared" si="39"/>
        <v>2.64E-2</v>
      </c>
      <c r="L131" s="13">
        <f t="shared" si="40"/>
        <v>0.04</v>
      </c>
      <c r="N131" s="13">
        <v>0.81</v>
      </c>
      <c r="O131" s="13">
        <f t="shared" si="41"/>
        <v>6.2600000000000003E-2</v>
      </c>
      <c r="P131" s="13">
        <f t="shared" si="42"/>
        <v>3.1199999999999999E-2</v>
      </c>
      <c r="Q131" s="13">
        <f t="shared" si="43"/>
        <v>4.7E-2</v>
      </c>
      <c r="S131" s="13">
        <v>0.81</v>
      </c>
      <c r="T131" s="13">
        <f t="shared" si="11"/>
        <v>7.3999999999999982E-2</v>
      </c>
      <c r="U131" s="13">
        <f t="shared" si="12"/>
        <v>3.6999999999999991E-2</v>
      </c>
      <c r="V131" s="13">
        <f t="shared" si="13"/>
        <v>5.6000000000000022E-2</v>
      </c>
      <c r="X131" s="13">
        <v>0.81</v>
      </c>
      <c r="Y131" s="13">
        <f t="shared" si="14"/>
        <v>0</v>
      </c>
      <c r="Z131" s="13">
        <f t="shared" ref="Z131:Z148" si="44">0.043-((0.043-0.038)/0.1)*(X131-$X$131)</f>
        <v>4.2999999999999997E-2</v>
      </c>
      <c r="AA131" s="13">
        <f t="shared" ref="AA131:AA148" si="45">0.064-((0.064-0.057)/0.1)*(X131-$X$131)</f>
        <v>6.4000000000000001E-2</v>
      </c>
      <c r="AB131" s="7"/>
      <c r="AC131" s="7"/>
      <c r="AD131" s="7"/>
      <c r="AE131" s="7"/>
      <c r="AF131" s="7"/>
      <c r="AG131" s="7"/>
      <c r="AH131" s="7"/>
      <c r="AI131" s="7"/>
      <c r="AJ131" s="7"/>
      <c r="AK131" s="7"/>
      <c r="AL131" s="7"/>
      <c r="AM131" s="7"/>
      <c r="AN131" s="7"/>
      <c r="AO131" s="7"/>
      <c r="AP131" s="7"/>
    </row>
    <row r="132" spans="1:63" x14ac:dyDescent="0.5">
      <c r="A132" s="7"/>
      <c r="B132" s="13"/>
      <c r="D132" s="13">
        <v>0.83</v>
      </c>
      <c r="E132" s="8">
        <f t="shared" si="36"/>
        <v>4.4800000000000006E-2</v>
      </c>
      <c r="F132" s="13"/>
      <c r="G132" s="13">
        <f t="shared" si="37"/>
        <v>3.3600000000000005E-2</v>
      </c>
      <c r="I132" s="13">
        <v>0.83</v>
      </c>
      <c r="J132" s="13">
        <f t="shared" si="38"/>
        <v>5.2200000000000003E-2</v>
      </c>
      <c r="K132" s="13">
        <f t="shared" si="39"/>
        <v>2.5800000000000003E-2</v>
      </c>
      <c r="L132" s="13">
        <f t="shared" si="40"/>
        <v>3.9000000000000007E-2</v>
      </c>
      <c r="N132" s="13">
        <v>0.83</v>
      </c>
      <c r="O132" s="13">
        <f t="shared" si="41"/>
        <v>6.1200000000000004E-2</v>
      </c>
      <c r="P132" s="13">
        <f t="shared" si="42"/>
        <v>3.0400000000000003E-2</v>
      </c>
      <c r="Q132" s="13">
        <f t="shared" si="43"/>
        <v>4.6000000000000006E-2</v>
      </c>
      <c r="S132" s="13">
        <v>0.83</v>
      </c>
      <c r="T132" s="13">
        <f t="shared" si="11"/>
        <v>7.2399999999999992E-2</v>
      </c>
      <c r="U132" s="13">
        <f t="shared" si="12"/>
        <v>3.6199999999999996E-2</v>
      </c>
      <c r="V132" s="13">
        <f t="shared" si="13"/>
        <v>5.4800000000000029E-2</v>
      </c>
      <c r="X132" s="13">
        <v>0.83</v>
      </c>
      <c r="Y132" s="13">
        <f t="shared" si="14"/>
        <v>0</v>
      </c>
      <c r="Z132" s="13">
        <f t="shared" si="44"/>
        <v>4.2000000000000003E-2</v>
      </c>
      <c r="AA132" s="13">
        <f t="shared" si="45"/>
        <v>6.2600000000000003E-2</v>
      </c>
      <c r="AB132" s="7"/>
      <c r="AC132" s="7"/>
      <c r="AD132" s="7"/>
      <c r="AE132" s="7"/>
      <c r="AF132" s="7"/>
      <c r="AG132" s="7"/>
      <c r="AH132" s="7"/>
      <c r="AI132" s="7"/>
      <c r="AJ132" s="7"/>
      <c r="AK132" s="7"/>
      <c r="AL132" s="7"/>
      <c r="AM132" s="7"/>
      <c r="AN132" s="7"/>
      <c r="AO132" s="7"/>
      <c r="AP132" s="7"/>
    </row>
    <row r="133" spans="1:63" x14ac:dyDescent="0.5">
      <c r="A133" s="7"/>
      <c r="B133" s="13"/>
      <c r="D133" s="13">
        <v>0.84</v>
      </c>
      <c r="E133" s="8">
        <f t="shared" si="36"/>
        <v>4.4000000000000004E-2</v>
      </c>
      <c r="F133" s="13"/>
      <c r="G133" s="13">
        <f t="shared" si="37"/>
        <v>3.3000000000000002E-2</v>
      </c>
      <c r="I133" s="13">
        <v>0.84</v>
      </c>
      <c r="J133" s="13">
        <f t="shared" si="38"/>
        <v>5.1500000000000004E-2</v>
      </c>
      <c r="K133" s="13">
        <f t="shared" si="39"/>
        <v>2.5500000000000002E-2</v>
      </c>
      <c r="L133" s="13">
        <f t="shared" si="40"/>
        <v>3.8500000000000006E-2</v>
      </c>
      <c r="N133" s="13">
        <v>0.84</v>
      </c>
      <c r="O133" s="13">
        <f t="shared" si="41"/>
        <v>6.0500000000000005E-2</v>
      </c>
      <c r="P133" s="13">
        <f t="shared" si="42"/>
        <v>3.0000000000000002E-2</v>
      </c>
      <c r="Q133" s="13">
        <f t="shared" si="43"/>
        <v>4.5499999999999999E-2</v>
      </c>
      <c r="S133" s="13">
        <v>0.84</v>
      </c>
      <c r="T133" s="13">
        <f t="shared" si="11"/>
        <v>7.1599999999999983E-2</v>
      </c>
      <c r="U133" s="13">
        <f t="shared" si="12"/>
        <v>3.5799999999999992E-2</v>
      </c>
      <c r="V133" s="13">
        <f t="shared" si="13"/>
        <v>5.4200000000000026E-2</v>
      </c>
      <c r="X133" s="13">
        <v>0.84</v>
      </c>
      <c r="Y133" s="13">
        <f t="shared" si="14"/>
        <v>0</v>
      </c>
      <c r="Z133" s="13">
        <f t="shared" si="44"/>
        <v>4.1500000000000002E-2</v>
      </c>
      <c r="AA133" s="13">
        <f t="shared" si="45"/>
        <v>6.1900000000000011E-2</v>
      </c>
      <c r="AB133" s="7"/>
      <c r="AC133" s="7"/>
      <c r="AD133" s="7"/>
      <c r="AE133" s="7"/>
      <c r="AF133" s="7"/>
      <c r="AG133" s="7"/>
      <c r="AH133" s="7"/>
      <c r="AI133" s="7"/>
      <c r="AJ133" s="7"/>
      <c r="AK133" s="7"/>
      <c r="AL133" s="7"/>
      <c r="AM133" s="7"/>
      <c r="AN133" s="7"/>
      <c r="AO133" s="7"/>
      <c r="AP133" s="7"/>
    </row>
    <row r="134" spans="1:63" x14ac:dyDescent="0.5">
      <c r="A134" s="7"/>
      <c r="D134" s="13">
        <v>0.85</v>
      </c>
      <c r="E134" s="8">
        <f t="shared" si="36"/>
        <v>4.3200000000000002E-2</v>
      </c>
      <c r="F134" s="13"/>
      <c r="G134" s="13">
        <f t="shared" si="37"/>
        <v>3.2399999999999998E-2</v>
      </c>
      <c r="I134" s="13">
        <v>0.85</v>
      </c>
      <c r="J134" s="13">
        <f t="shared" si="38"/>
        <v>5.0800000000000005E-2</v>
      </c>
      <c r="K134" s="13">
        <f t="shared" si="39"/>
        <v>2.52E-2</v>
      </c>
      <c r="L134" s="13">
        <f t="shared" si="40"/>
        <v>3.7999999999999999E-2</v>
      </c>
      <c r="N134" s="13">
        <v>0.85</v>
      </c>
      <c r="O134" s="13">
        <f t="shared" si="41"/>
        <v>5.9800000000000006E-2</v>
      </c>
      <c r="P134" s="13">
        <f t="shared" si="42"/>
        <v>2.9600000000000001E-2</v>
      </c>
      <c r="Q134" s="13">
        <f t="shared" si="43"/>
        <v>4.4999999999999998E-2</v>
      </c>
      <c r="S134" s="13">
        <v>0.85</v>
      </c>
      <c r="T134" s="13">
        <f t="shared" si="11"/>
        <v>7.0799999999999974E-2</v>
      </c>
      <c r="U134" s="13">
        <f t="shared" si="12"/>
        <v>3.5399999999999987E-2</v>
      </c>
      <c r="V134" s="13">
        <f t="shared" si="13"/>
        <v>5.3600000000000023E-2</v>
      </c>
      <c r="X134" s="13">
        <v>0.85</v>
      </c>
      <c r="Y134" s="13">
        <f t="shared" si="14"/>
        <v>0</v>
      </c>
      <c r="Z134" s="13">
        <f t="shared" si="44"/>
        <v>4.1000000000000002E-2</v>
      </c>
      <c r="AA134" s="13">
        <f t="shared" si="45"/>
        <v>6.1200000000000004E-2</v>
      </c>
      <c r="AB134" s="7"/>
      <c r="AC134" s="7"/>
      <c r="AD134" s="7"/>
      <c r="AE134" s="7"/>
      <c r="AF134" s="7"/>
      <c r="AG134" s="7"/>
      <c r="AH134" s="7"/>
      <c r="AI134" s="7"/>
      <c r="AJ134" s="7"/>
      <c r="AK134" s="7"/>
      <c r="AL134" s="7"/>
      <c r="AM134" s="7"/>
      <c r="AN134" s="7"/>
      <c r="AO134" s="7"/>
      <c r="AP134" s="7"/>
    </row>
    <row r="135" spans="1:63" x14ac:dyDescent="0.5">
      <c r="A135" s="7"/>
      <c r="B135" s="13"/>
      <c r="D135" s="13">
        <v>0.86</v>
      </c>
      <c r="E135" s="8">
        <f t="shared" si="36"/>
        <v>4.2400000000000007E-2</v>
      </c>
      <c r="F135" s="13"/>
      <c r="G135" s="13">
        <f t="shared" si="37"/>
        <v>3.1800000000000002E-2</v>
      </c>
      <c r="I135" s="13">
        <v>0.86</v>
      </c>
      <c r="J135" s="13">
        <f t="shared" si="38"/>
        <v>5.0100000000000006E-2</v>
      </c>
      <c r="K135" s="13">
        <f t="shared" si="39"/>
        <v>2.4900000000000002E-2</v>
      </c>
      <c r="L135" s="13">
        <f t="shared" si="40"/>
        <v>3.7499999999999999E-2</v>
      </c>
      <c r="N135" s="13">
        <v>0.86</v>
      </c>
      <c r="O135" s="13">
        <f t="shared" si="41"/>
        <v>5.9100000000000007E-2</v>
      </c>
      <c r="P135" s="13">
        <f t="shared" si="42"/>
        <v>2.9200000000000004E-2</v>
      </c>
      <c r="Q135" s="13">
        <f t="shared" si="43"/>
        <v>4.4499999999999998E-2</v>
      </c>
      <c r="S135" s="13">
        <v>0.86</v>
      </c>
      <c r="T135" s="13">
        <f t="shared" si="11"/>
        <v>6.9999999999999979E-2</v>
      </c>
      <c r="U135" s="13">
        <f t="shared" si="12"/>
        <v>3.4999999999999989E-2</v>
      </c>
      <c r="V135" s="13">
        <f t="shared" si="13"/>
        <v>5.3000000000000026E-2</v>
      </c>
      <c r="X135" s="13">
        <v>0.86</v>
      </c>
      <c r="Y135" s="13">
        <f t="shared" si="14"/>
        <v>0</v>
      </c>
      <c r="Z135" s="13">
        <f t="shared" si="44"/>
        <v>4.0500000000000001E-2</v>
      </c>
      <c r="AA135" s="13">
        <f t="shared" si="45"/>
        <v>6.0500000000000005E-2</v>
      </c>
      <c r="AK135" s="7"/>
      <c r="AL135" s="7"/>
      <c r="AM135" s="7"/>
      <c r="AN135" s="7"/>
      <c r="AO135" s="7"/>
      <c r="AP135" s="7"/>
    </row>
    <row r="136" spans="1:63" x14ac:dyDescent="0.5">
      <c r="A136" s="7"/>
      <c r="B136" s="13"/>
      <c r="D136" s="13">
        <v>0.87</v>
      </c>
      <c r="E136" s="8">
        <f t="shared" si="36"/>
        <v>4.1600000000000005E-2</v>
      </c>
      <c r="F136" s="13"/>
      <c r="G136" s="13">
        <f t="shared" si="37"/>
        <v>3.1200000000000002E-2</v>
      </c>
      <c r="I136" s="13">
        <v>0.87</v>
      </c>
      <c r="J136" s="13">
        <f t="shared" si="38"/>
        <v>4.9400000000000006E-2</v>
      </c>
      <c r="K136" s="13">
        <f t="shared" si="39"/>
        <v>2.46E-2</v>
      </c>
      <c r="L136" s="13">
        <f t="shared" si="40"/>
        <v>3.6999999999999998E-2</v>
      </c>
      <c r="N136" s="13">
        <v>0.87</v>
      </c>
      <c r="O136" s="13">
        <f t="shared" si="41"/>
        <v>5.8400000000000007E-2</v>
      </c>
      <c r="P136" s="13">
        <f t="shared" si="42"/>
        <v>2.8800000000000003E-2</v>
      </c>
      <c r="Q136" s="13">
        <f t="shared" si="43"/>
        <v>4.3999999999999997E-2</v>
      </c>
      <c r="S136" s="13">
        <v>0.87</v>
      </c>
      <c r="T136" s="13">
        <f t="shared" si="11"/>
        <v>6.9199999999999984E-2</v>
      </c>
      <c r="U136" s="13">
        <f t="shared" si="12"/>
        <v>3.4599999999999992E-2</v>
      </c>
      <c r="V136" s="13">
        <f t="shared" si="13"/>
        <v>5.240000000000003E-2</v>
      </c>
      <c r="X136" s="13">
        <v>0.87</v>
      </c>
      <c r="Y136" s="13">
        <f t="shared" si="14"/>
        <v>0</v>
      </c>
      <c r="Z136" s="13">
        <f t="shared" si="44"/>
        <v>0.04</v>
      </c>
      <c r="AA136" s="13">
        <f t="shared" si="45"/>
        <v>5.9800000000000006E-2</v>
      </c>
      <c r="AK136" s="7"/>
      <c r="AL136" s="7"/>
      <c r="AM136" s="7"/>
      <c r="AN136" s="7"/>
      <c r="AO136" s="7"/>
      <c r="AP136" s="7"/>
    </row>
    <row r="137" spans="1:63" x14ac:dyDescent="0.5">
      <c r="A137" s="7"/>
      <c r="B137" s="13"/>
      <c r="D137" s="13">
        <v>0.88</v>
      </c>
      <c r="E137" s="8">
        <f t="shared" si="36"/>
        <v>4.0800000000000003E-2</v>
      </c>
      <c r="F137" s="13"/>
      <c r="G137" s="13">
        <f t="shared" si="37"/>
        <v>3.0600000000000002E-2</v>
      </c>
      <c r="I137" s="13">
        <v>0.88</v>
      </c>
      <c r="J137" s="13">
        <f t="shared" si="38"/>
        <v>4.87E-2</v>
      </c>
      <c r="K137" s="13">
        <f t="shared" si="39"/>
        <v>2.4300000000000002E-2</v>
      </c>
      <c r="L137" s="13">
        <f t="shared" si="40"/>
        <v>3.6499999999999998E-2</v>
      </c>
      <c r="N137" s="13">
        <v>0.88</v>
      </c>
      <c r="O137" s="13">
        <f t="shared" si="41"/>
        <v>5.7700000000000001E-2</v>
      </c>
      <c r="P137" s="13">
        <f t="shared" si="42"/>
        <v>2.8400000000000002E-2</v>
      </c>
      <c r="Q137" s="13">
        <f t="shared" si="43"/>
        <v>4.3499999999999997E-2</v>
      </c>
      <c r="S137" s="13">
        <v>0.88</v>
      </c>
      <c r="T137" s="13">
        <f t="shared" si="11"/>
        <v>6.8399999999999975E-2</v>
      </c>
      <c r="U137" s="13">
        <f t="shared" si="12"/>
        <v>3.4199999999999987E-2</v>
      </c>
      <c r="V137" s="13">
        <f t="shared" si="13"/>
        <v>5.1800000000000027E-2</v>
      </c>
      <c r="X137" s="13">
        <v>0.88</v>
      </c>
      <c r="Y137" s="13">
        <f t="shared" si="14"/>
        <v>0</v>
      </c>
      <c r="Z137" s="13">
        <f t="shared" si="44"/>
        <v>3.95E-2</v>
      </c>
      <c r="AA137" s="13">
        <f t="shared" si="45"/>
        <v>5.9100000000000007E-2</v>
      </c>
      <c r="AK137" s="7"/>
      <c r="AL137" s="7"/>
      <c r="AM137" s="7"/>
      <c r="AN137" s="7"/>
      <c r="AO137" s="7"/>
      <c r="AP137" s="7"/>
    </row>
    <row r="138" spans="1:63" x14ac:dyDescent="0.5">
      <c r="A138" s="7"/>
      <c r="B138" s="13"/>
      <c r="D138" s="13">
        <v>0.89</v>
      </c>
      <c r="E138" s="8">
        <f t="shared" ref="E138:E149" si="46">0.04-((0.04-0.033)/0.1)*(D138-$D$138)</f>
        <v>0.04</v>
      </c>
      <c r="F138" s="13"/>
      <c r="G138" s="13">
        <f t="shared" ref="G138:G149" si="47">0.03-((0.03-0.025)/0.1)*(D138-$D$138)</f>
        <v>0.03</v>
      </c>
      <c r="I138" s="13">
        <v>0.89</v>
      </c>
      <c r="J138" s="13">
        <f t="shared" ref="J138:J149" si="48">0.048-((0.048-0.041)/0.1)*(I138-$I$138)</f>
        <v>4.8000000000000001E-2</v>
      </c>
      <c r="K138" s="13">
        <f t="shared" ref="K138:K149" si="49">0.024-((0.024-0.021)/0.1)*(I138-$I$138)</f>
        <v>2.4E-2</v>
      </c>
      <c r="L138" s="13">
        <f t="shared" ref="L138:L149" si="50">0.036-((0.036-0.031)/0.1)*(I138-$I$138)</f>
        <v>3.5999999999999997E-2</v>
      </c>
      <c r="N138" s="13">
        <v>0.89</v>
      </c>
      <c r="O138" s="13">
        <f t="shared" ref="O138:O149" si="51">0.057-((0.057-0.049)/0.1)*(N138-$N$138)</f>
        <v>5.7000000000000002E-2</v>
      </c>
      <c r="P138" s="13">
        <f t="shared" ref="P138:P149" si="52">0.028-((0.028-0.025)/0.1)*(N138-$N$138)</f>
        <v>2.8000000000000001E-2</v>
      </c>
      <c r="Q138" s="13">
        <f t="shared" ref="Q138:Q149" si="53">0.043-((0.043-0.037)/0.1)*(N138-$N$138)</f>
        <v>4.2999999999999997E-2</v>
      </c>
      <c r="S138" s="13">
        <v>0.89</v>
      </c>
      <c r="T138" s="13">
        <f t="shared" si="11"/>
        <v>6.759999999999998E-2</v>
      </c>
      <c r="U138" s="13">
        <f t="shared" si="12"/>
        <v>3.379999999999999E-2</v>
      </c>
      <c r="V138" s="13">
        <f t="shared" si="13"/>
        <v>5.120000000000003E-2</v>
      </c>
      <c r="X138" s="13">
        <v>0.89</v>
      </c>
      <c r="Y138" s="13">
        <f t="shared" si="14"/>
        <v>0</v>
      </c>
      <c r="Z138" s="13">
        <f t="shared" si="44"/>
        <v>3.9E-2</v>
      </c>
      <c r="AA138" s="13">
        <f t="shared" si="45"/>
        <v>5.8400000000000007E-2</v>
      </c>
      <c r="AK138" s="7"/>
      <c r="AL138" s="7"/>
      <c r="AM138" s="7"/>
      <c r="AN138" s="7"/>
      <c r="AO138" s="7"/>
      <c r="AP138" s="7"/>
    </row>
    <row r="139" spans="1:63" x14ac:dyDescent="0.5">
      <c r="A139" s="7"/>
      <c r="B139" s="13"/>
      <c r="D139" s="13">
        <v>0.9</v>
      </c>
      <c r="E139" s="8">
        <f t="shared" si="46"/>
        <v>3.9300000000000002E-2</v>
      </c>
      <c r="F139" s="13"/>
      <c r="G139" s="13">
        <f t="shared" si="47"/>
        <v>2.9499999999999998E-2</v>
      </c>
      <c r="I139" s="13">
        <v>0.9</v>
      </c>
      <c r="J139" s="13">
        <f t="shared" si="48"/>
        <v>4.7300000000000002E-2</v>
      </c>
      <c r="K139" s="13">
        <f t="shared" si="49"/>
        <v>2.3699999999999999E-2</v>
      </c>
      <c r="L139" s="13">
        <f t="shared" si="50"/>
        <v>3.5499999999999997E-2</v>
      </c>
      <c r="N139" s="13">
        <v>0.9</v>
      </c>
      <c r="O139" s="13">
        <f t="shared" si="51"/>
        <v>5.62E-2</v>
      </c>
      <c r="P139" s="13">
        <f t="shared" si="52"/>
        <v>2.7699999999999999E-2</v>
      </c>
      <c r="Q139" s="13">
        <f t="shared" si="53"/>
        <v>4.2399999999999993E-2</v>
      </c>
      <c r="S139" s="13">
        <v>0.9</v>
      </c>
      <c r="T139" s="13">
        <f t="shared" si="11"/>
        <v>6.6799999999999971E-2</v>
      </c>
      <c r="U139" s="13">
        <f t="shared" si="12"/>
        <v>3.3399999999999985E-2</v>
      </c>
      <c r="V139" s="13">
        <f t="shared" si="13"/>
        <v>5.0600000000000034E-2</v>
      </c>
      <c r="X139" s="13">
        <v>0.9</v>
      </c>
      <c r="Y139" s="13">
        <f t="shared" si="14"/>
        <v>0</v>
      </c>
      <c r="Z139" s="13">
        <f t="shared" si="44"/>
        <v>3.85E-2</v>
      </c>
      <c r="AA139" s="13">
        <f t="shared" si="45"/>
        <v>5.7700000000000001E-2</v>
      </c>
      <c r="AK139" s="7"/>
      <c r="AL139" s="7"/>
      <c r="AM139" s="7"/>
      <c r="AN139" s="7"/>
      <c r="AO139" s="7"/>
      <c r="AP139" s="7"/>
    </row>
    <row r="140" spans="1:63" x14ac:dyDescent="0.5">
      <c r="A140" s="7"/>
      <c r="B140" s="13"/>
      <c r="D140" s="13">
        <v>0.91</v>
      </c>
      <c r="E140" s="8">
        <f t="shared" si="46"/>
        <v>3.8600000000000002E-2</v>
      </c>
      <c r="F140" s="13"/>
      <c r="G140" s="13">
        <f t="shared" si="47"/>
        <v>2.8999999999999998E-2</v>
      </c>
      <c r="I140" s="13">
        <v>0.91</v>
      </c>
      <c r="J140" s="13">
        <f t="shared" si="48"/>
        <v>4.6600000000000003E-2</v>
      </c>
      <c r="K140" s="13">
        <f t="shared" si="49"/>
        <v>2.3400000000000001E-2</v>
      </c>
      <c r="L140" s="13">
        <f t="shared" si="50"/>
        <v>3.4999999999999996E-2</v>
      </c>
      <c r="N140" s="13">
        <v>0.91</v>
      </c>
      <c r="O140" s="13">
        <f t="shared" si="51"/>
        <v>5.5399999999999998E-2</v>
      </c>
      <c r="P140" s="13">
        <f t="shared" si="52"/>
        <v>2.7400000000000001E-2</v>
      </c>
      <c r="Q140" s="13">
        <f t="shared" si="53"/>
        <v>4.1799999999999997E-2</v>
      </c>
      <c r="S140" s="13">
        <v>0.91</v>
      </c>
      <c r="T140" s="13">
        <f t="shared" si="11"/>
        <v>6.5999999999999975E-2</v>
      </c>
      <c r="U140" s="13">
        <f t="shared" si="12"/>
        <v>3.2999999999999988E-2</v>
      </c>
      <c r="V140" s="13">
        <f t="shared" si="13"/>
        <v>5.0000000000000031E-2</v>
      </c>
      <c r="X140" s="13">
        <v>0.91</v>
      </c>
      <c r="Y140" s="13">
        <f t="shared" si="14"/>
        <v>0</v>
      </c>
      <c r="Z140" s="13">
        <f t="shared" si="44"/>
        <v>3.7999999999999999E-2</v>
      </c>
      <c r="AA140" s="13">
        <f t="shared" si="45"/>
        <v>5.7000000000000002E-2</v>
      </c>
      <c r="AK140" s="7"/>
      <c r="AL140" s="7"/>
      <c r="AM140" s="7"/>
      <c r="AN140" s="7"/>
      <c r="AO140" s="7"/>
      <c r="AP140" s="7"/>
    </row>
    <row r="141" spans="1:63" x14ac:dyDescent="0.5">
      <c r="A141" s="7"/>
      <c r="B141" s="13"/>
      <c r="D141" s="13">
        <v>0.92</v>
      </c>
      <c r="E141" s="8">
        <f t="shared" si="46"/>
        <v>3.7899999999999996E-2</v>
      </c>
      <c r="F141" s="13"/>
      <c r="G141" s="13">
        <f t="shared" si="47"/>
        <v>2.8499999999999998E-2</v>
      </c>
      <c r="I141" s="13">
        <v>0.92</v>
      </c>
      <c r="J141" s="13">
        <f t="shared" si="48"/>
        <v>4.5899999999999996E-2</v>
      </c>
      <c r="K141" s="13">
        <f t="shared" si="49"/>
        <v>2.3099999999999999E-2</v>
      </c>
      <c r="L141" s="13">
        <f t="shared" si="50"/>
        <v>3.4499999999999996E-2</v>
      </c>
      <c r="N141" s="13">
        <v>0.92</v>
      </c>
      <c r="O141" s="13">
        <f t="shared" si="51"/>
        <v>5.4600000000000003E-2</v>
      </c>
      <c r="P141" s="13">
        <f t="shared" si="52"/>
        <v>2.7099999999999999E-2</v>
      </c>
      <c r="Q141" s="13">
        <f t="shared" si="53"/>
        <v>4.1199999999999994E-2</v>
      </c>
      <c r="S141" s="13">
        <v>0.92</v>
      </c>
      <c r="T141" s="13">
        <f t="shared" si="11"/>
        <v>6.519999999999998E-2</v>
      </c>
      <c r="U141" s="13">
        <f t="shared" si="12"/>
        <v>3.259999999999999E-2</v>
      </c>
      <c r="V141" s="13">
        <f t="shared" si="13"/>
        <v>4.9400000000000027E-2</v>
      </c>
      <c r="X141" s="13">
        <v>0.92</v>
      </c>
      <c r="Y141" s="13">
        <f t="shared" si="14"/>
        <v>0</v>
      </c>
      <c r="Z141" s="13">
        <f t="shared" si="44"/>
        <v>3.7499999999999999E-2</v>
      </c>
      <c r="AA141" s="13">
        <f t="shared" si="45"/>
        <v>5.6300000000000003E-2</v>
      </c>
      <c r="AK141" s="7"/>
      <c r="AL141" s="7"/>
      <c r="AM141" s="7"/>
      <c r="AN141" s="7"/>
      <c r="AO141" s="7"/>
      <c r="AP141" s="7"/>
    </row>
    <row r="142" spans="1:63" x14ac:dyDescent="0.5">
      <c r="A142" s="7"/>
      <c r="D142" s="13">
        <v>0.93</v>
      </c>
      <c r="E142" s="8">
        <f t="shared" si="46"/>
        <v>3.7199999999999997E-2</v>
      </c>
      <c r="F142" s="13"/>
      <c r="G142" s="13">
        <f t="shared" si="47"/>
        <v>2.7999999999999997E-2</v>
      </c>
      <c r="I142" s="13">
        <v>0.93</v>
      </c>
      <c r="J142" s="13">
        <f t="shared" si="48"/>
        <v>4.5199999999999997E-2</v>
      </c>
      <c r="K142" s="13">
        <f t="shared" si="49"/>
        <v>2.2800000000000001E-2</v>
      </c>
      <c r="L142" s="13">
        <f t="shared" si="50"/>
        <v>3.3999999999999996E-2</v>
      </c>
      <c r="N142" s="13">
        <v>0.93</v>
      </c>
      <c r="O142" s="13">
        <f t="shared" si="51"/>
        <v>5.3800000000000001E-2</v>
      </c>
      <c r="P142" s="13">
        <f t="shared" si="52"/>
        <v>2.6800000000000001E-2</v>
      </c>
      <c r="Q142" s="13">
        <f t="shared" si="53"/>
        <v>4.0599999999999997E-2</v>
      </c>
      <c r="S142" s="13">
        <v>0.93</v>
      </c>
      <c r="T142" s="13">
        <f t="shared" si="11"/>
        <v>6.4399999999999971E-2</v>
      </c>
      <c r="U142" s="13">
        <f t="shared" si="12"/>
        <v>3.2199999999999986E-2</v>
      </c>
      <c r="V142" s="13">
        <f t="shared" si="13"/>
        <v>4.8800000000000031E-2</v>
      </c>
      <c r="X142" s="13">
        <v>0.93</v>
      </c>
      <c r="Y142" s="13">
        <f t="shared" si="14"/>
        <v>0</v>
      </c>
      <c r="Z142" s="13">
        <f t="shared" si="44"/>
        <v>3.6999999999999998E-2</v>
      </c>
      <c r="AA142" s="13">
        <f t="shared" si="45"/>
        <v>5.5600000000000004E-2</v>
      </c>
      <c r="AK142" s="7"/>
      <c r="AL142" s="7"/>
      <c r="AM142" s="7"/>
      <c r="AN142" s="7"/>
      <c r="AO142" s="7"/>
      <c r="AP142" s="7"/>
    </row>
    <row r="143" spans="1:63" x14ac:dyDescent="0.5">
      <c r="A143" s="7"/>
      <c r="D143" s="13">
        <v>0.94</v>
      </c>
      <c r="E143" s="8">
        <f t="shared" si="46"/>
        <v>3.6500000000000005E-2</v>
      </c>
      <c r="F143" s="13"/>
      <c r="G143" s="13">
        <f t="shared" si="47"/>
        <v>2.7500000000000004E-2</v>
      </c>
      <c r="I143" s="13">
        <v>0.94</v>
      </c>
      <c r="J143" s="13">
        <f t="shared" si="48"/>
        <v>4.4500000000000005E-2</v>
      </c>
      <c r="K143" s="13">
        <f t="shared" si="49"/>
        <v>2.2500000000000003E-2</v>
      </c>
      <c r="L143" s="13">
        <f t="shared" si="50"/>
        <v>3.3500000000000002E-2</v>
      </c>
      <c r="N143" s="13">
        <v>0.94</v>
      </c>
      <c r="O143" s="13">
        <f t="shared" si="51"/>
        <v>5.3000000000000005E-2</v>
      </c>
      <c r="P143" s="13">
        <f t="shared" si="52"/>
        <v>2.6500000000000003E-2</v>
      </c>
      <c r="Q143" s="13">
        <f t="shared" si="53"/>
        <v>0.04</v>
      </c>
      <c r="S143" s="13">
        <v>0.94</v>
      </c>
      <c r="T143" s="13">
        <f t="shared" si="11"/>
        <v>6.3599999999999976E-2</v>
      </c>
      <c r="U143" s="13">
        <f t="shared" si="12"/>
        <v>3.1799999999999988E-2</v>
      </c>
      <c r="V143" s="13">
        <f t="shared" si="13"/>
        <v>4.8200000000000034E-2</v>
      </c>
      <c r="X143" s="13">
        <v>0.94</v>
      </c>
      <c r="Y143" s="13">
        <f t="shared" si="14"/>
        <v>0</v>
      </c>
      <c r="Z143" s="13">
        <f t="shared" si="44"/>
        <v>3.6500000000000005E-2</v>
      </c>
      <c r="AA143" s="13">
        <f t="shared" si="45"/>
        <v>5.4900000000000011E-2</v>
      </c>
      <c r="AK143" s="7"/>
      <c r="AL143" s="7"/>
      <c r="AM143" s="7"/>
      <c r="AN143" s="7"/>
      <c r="AO143" s="7"/>
      <c r="AP143" s="7"/>
      <c r="AQ143" s="7"/>
      <c r="AR143" s="7"/>
      <c r="AS143" s="7"/>
      <c r="AT143" s="7"/>
      <c r="AU143" s="7"/>
      <c r="AV143" s="7"/>
      <c r="AW143" s="7"/>
      <c r="AX143" s="7"/>
      <c r="AY143" s="7"/>
      <c r="AZ143" s="7"/>
      <c r="BA143" s="7"/>
      <c r="BB143" s="7"/>
      <c r="BC143" s="7"/>
      <c r="BD143" s="7"/>
      <c r="BE143" s="7"/>
      <c r="BF143" s="7"/>
      <c r="BG143" s="7"/>
      <c r="BH143" s="7"/>
      <c r="BI143" s="7"/>
      <c r="BJ143" s="7"/>
      <c r="BK143" s="7"/>
    </row>
    <row r="144" spans="1:63" x14ac:dyDescent="0.5">
      <c r="A144" s="7"/>
      <c r="D144" s="13">
        <v>0.95</v>
      </c>
      <c r="E144" s="8">
        <f t="shared" si="46"/>
        <v>3.5800000000000005E-2</v>
      </c>
      <c r="F144" s="13"/>
      <c r="G144" s="13">
        <f t="shared" si="47"/>
        <v>2.7000000000000003E-2</v>
      </c>
      <c r="I144" s="13">
        <v>0.95</v>
      </c>
      <c r="J144" s="13">
        <f t="shared" si="48"/>
        <v>4.3800000000000006E-2</v>
      </c>
      <c r="K144" s="13">
        <f t="shared" si="49"/>
        <v>2.2200000000000004E-2</v>
      </c>
      <c r="L144" s="13">
        <f t="shared" si="50"/>
        <v>3.3000000000000002E-2</v>
      </c>
      <c r="N144" s="13">
        <v>0.95</v>
      </c>
      <c r="O144" s="13">
        <f t="shared" si="51"/>
        <v>5.220000000000001E-2</v>
      </c>
      <c r="P144" s="13">
        <f t="shared" si="52"/>
        <v>2.6200000000000001E-2</v>
      </c>
      <c r="Q144" s="13">
        <f t="shared" si="53"/>
        <v>3.9400000000000004E-2</v>
      </c>
      <c r="S144" s="13">
        <v>0.95</v>
      </c>
      <c r="T144" s="13">
        <f t="shared" si="11"/>
        <v>6.2799999999999967E-2</v>
      </c>
      <c r="U144" s="13">
        <f t="shared" si="12"/>
        <v>3.1399999999999983E-2</v>
      </c>
      <c r="V144" s="13">
        <f t="shared" si="13"/>
        <v>4.7600000000000038E-2</v>
      </c>
      <c r="X144" s="13">
        <v>0.95</v>
      </c>
      <c r="Y144" s="13">
        <f t="shared" si="14"/>
        <v>0</v>
      </c>
      <c r="Z144" s="13">
        <f t="shared" si="44"/>
        <v>3.6000000000000004E-2</v>
      </c>
      <c r="AA144" s="13">
        <f t="shared" si="45"/>
        <v>5.4200000000000012E-2</v>
      </c>
      <c r="AK144" s="7"/>
      <c r="AL144" s="7"/>
      <c r="AM144" s="7"/>
      <c r="AN144" s="7"/>
      <c r="AO144" s="7"/>
      <c r="AP144" s="7"/>
      <c r="AQ144" s="7"/>
      <c r="AR144" s="7"/>
      <c r="AS144" s="7"/>
      <c r="AT144" s="7"/>
      <c r="AU144" s="7"/>
      <c r="AV144" s="7"/>
      <c r="AW144" s="7"/>
      <c r="AX144" s="7"/>
      <c r="AY144" s="7"/>
      <c r="AZ144" s="7"/>
      <c r="BA144" s="7"/>
      <c r="BB144" s="7"/>
      <c r="BC144" s="7"/>
      <c r="BD144" s="7"/>
      <c r="BE144" s="7"/>
      <c r="BF144" s="7"/>
      <c r="BG144" s="7"/>
      <c r="BH144" s="7"/>
      <c r="BI144" s="7"/>
      <c r="BJ144" s="7"/>
      <c r="BK144" s="7"/>
    </row>
    <row r="145" spans="1:63" x14ac:dyDescent="0.5">
      <c r="A145" s="7"/>
      <c r="D145" s="13">
        <v>0.96</v>
      </c>
      <c r="E145" s="8">
        <f t="shared" si="46"/>
        <v>3.5100000000000006E-2</v>
      </c>
      <c r="F145" s="13"/>
      <c r="G145" s="13">
        <f t="shared" si="47"/>
        <v>2.6500000000000003E-2</v>
      </c>
      <c r="I145" s="13">
        <v>0.96</v>
      </c>
      <c r="J145" s="13">
        <f t="shared" si="48"/>
        <v>4.3100000000000006E-2</v>
      </c>
      <c r="K145" s="13">
        <f t="shared" si="49"/>
        <v>2.1900000000000003E-2</v>
      </c>
      <c r="L145" s="13">
        <f t="shared" si="50"/>
        <v>3.2500000000000001E-2</v>
      </c>
      <c r="N145" s="13">
        <v>0.96</v>
      </c>
      <c r="O145" s="13">
        <f t="shared" si="51"/>
        <v>5.1400000000000008E-2</v>
      </c>
      <c r="P145" s="13">
        <f t="shared" si="52"/>
        <v>2.5900000000000003E-2</v>
      </c>
      <c r="Q145" s="13">
        <f t="shared" si="53"/>
        <v>3.8800000000000001E-2</v>
      </c>
      <c r="S145" s="13">
        <v>0.96</v>
      </c>
      <c r="T145" s="13">
        <f t="shared" si="11"/>
        <v>6.1999999999999979E-2</v>
      </c>
      <c r="U145" s="13">
        <f t="shared" si="12"/>
        <v>3.0999999999999989E-2</v>
      </c>
      <c r="V145" s="13">
        <f t="shared" si="13"/>
        <v>4.7000000000000042E-2</v>
      </c>
      <c r="X145" s="13">
        <v>0.96</v>
      </c>
      <c r="Y145" s="13">
        <f t="shared" si="14"/>
        <v>0</v>
      </c>
      <c r="Z145" s="13">
        <f t="shared" si="44"/>
        <v>3.5500000000000004E-2</v>
      </c>
      <c r="AA145" s="13">
        <f t="shared" si="45"/>
        <v>5.3500000000000006E-2</v>
      </c>
      <c r="AK145" s="7"/>
      <c r="AL145" s="7"/>
      <c r="AM145" s="7"/>
      <c r="AN145" s="7"/>
      <c r="AO145" s="7"/>
      <c r="AP145" s="7"/>
      <c r="AQ145" s="7"/>
      <c r="AR145" s="7"/>
      <c r="AS145" s="7"/>
      <c r="AT145" s="7"/>
      <c r="AU145" s="7"/>
      <c r="AV145" s="7"/>
      <c r="AW145" s="7"/>
      <c r="AX145" s="7"/>
      <c r="AY145" s="7"/>
      <c r="AZ145" s="7"/>
      <c r="BA145" s="7"/>
      <c r="BB145" s="7"/>
      <c r="BC145" s="7"/>
      <c r="BD145" s="7"/>
      <c r="BE145" s="7"/>
      <c r="BF145" s="7"/>
      <c r="BG145" s="7"/>
      <c r="BH145" s="7"/>
      <c r="BI145" s="7"/>
      <c r="BJ145" s="7"/>
      <c r="BK145" s="7"/>
    </row>
    <row r="146" spans="1:63" x14ac:dyDescent="0.5">
      <c r="A146" s="7"/>
      <c r="D146" s="13">
        <v>0.97</v>
      </c>
      <c r="E146" s="8">
        <f t="shared" si="46"/>
        <v>3.4400000000000007E-2</v>
      </c>
      <c r="F146" s="13"/>
      <c r="G146" s="13">
        <f t="shared" si="47"/>
        <v>2.6000000000000002E-2</v>
      </c>
      <c r="I146" s="13">
        <v>0.97</v>
      </c>
      <c r="J146" s="13">
        <f t="shared" si="48"/>
        <v>4.2400000000000007E-2</v>
      </c>
      <c r="K146" s="13">
        <f t="shared" si="49"/>
        <v>2.1600000000000001E-2</v>
      </c>
      <c r="L146" s="13">
        <f t="shared" si="50"/>
        <v>3.2000000000000001E-2</v>
      </c>
      <c r="N146" s="13">
        <v>0.97</v>
      </c>
      <c r="O146" s="13">
        <f t="shared" si="51"/>
        <v>5.0600000000000006E-2</v>
      </c>
      <c r="P146" s="13">
        <f t="shared" si="52"/>
        <v>2.5600000000000001E-2</v>
      </c>
      <c r="Q146" s="13">
        <f t="shared" si="53"/>
        <v>3.8199999999999998E-2</v>
      </c>
      <c r="S146" s="13">
        <v>0.97</v>
      </c>
      <c r="T146" s="13">
        <f t="shared" si="11"/>
        <v>6.1199999999999977E-2</v>
      </c>
      <c r="U146" s="13">
        <f t="shared" si="12"/>
        <v>3.0599999999999988E-2</v>
      </c>
      <c r="V146" s="13">
        <f t="shared" si="13"/>
        <v>4.6400000000000038E-2</v>
      </c>
      <c r="X146" s="13">
        <v>0.97</v>
      </c>
      <c r="Y146" s="13">
        <f t="shared" si="14"/>
        <v>0</v>
      </c>
      <c r="Z146" s="13">
        <f t="shared" si="44"/>
        <v>3.5000000000000003E-2</v>
      </c>
      <c r="AA146" s="13">
        <f t="shared" si="45"/>
        <v>5.2800000000000007E-2</v>
      </c>
      <c r="AK146" s="7"/>
      <c r="AL146" s="7"/>
      <c r="AM146" s="7"/>
      <c r="AN146" s="7"/>
      <c r="AO146" s="7"/>
      <c r="AP146" s="7"/>
      <c r="AQ146" s="7"/>
      <c r="AR146" s="7"/>
      <c r="AS146" s="7"/>
      <c r="AT146" s="7"/>
      <c r="AU146" s="7"/>
      <c r="AV146" s="7"/>
      <c r="AW146" s="7"/>
      <c r="AX146" s="7"/>
      <c r="AY146" s="7"/>
      <c r="AZ146" s="7"/>
      <c r="BA146" s="7"/>
      <c r="BB146" s="7"/>
      <c r="BC146" s="7"/>
      <c r="BD146" s="7"/>
      <c r="BE146" s="7"/>
      <c r="BF146" s="7"/>
      <c r="BG146" s="7"/>
      <c r="BH146" s="7"/>
      <c r="BI146" s="7"/>
      <c r="BJ146" s="7"/>
      <c r="BK146" s="7"/>
    </row>
    <row r="147" spans="1:63" x14ac:dyDescent="0.5">
      <c r="A147" s="7"/>
      <c r="D147" s="15">
        <v>0.98</v>
      </c>
      <c r="E147" s="16">
        <f t="shared" si="46"/>
        <v>3.3700000000000001E-2</v>
      </c>
      <c r="F147" s="13"/>
      <c r="G147" s="15">
        <f t="shared" si="47"/>
        <v>2.5500000000000002E-2</v>
      </c>
      <c r="I147" s="15">
        <v>0.98</v>
      </c>
      <c r="J147" s="15">
        <f t="shared" si="48"/>
        <v>4.1700000000000001E-2</v>
      </c>
      <c r="K147" s="15">
        <f t="shared" si="49"/>
        <v>2.1300000000000003E-2</v>
      </c>
      <c r="L147" s="15">
        <f t="shared" si="50"/>
        <v>3.15E-2</v>
      </c>
      <c r="N147" s="15">
        <v>0.98</v>
      </c>
      <c r="O147" s="15">
        <f t="shared" si="51"/>
        <v>4.9800000000000004E-2</v>
      </c>
      <c r="P147" s="15">
        <f t="shared" si="52"/>
        <v>2.5300000000000003E-2</v>
      </c>
      <c r="Q147" s="15">
        <f t="shared" si="53"/>
        <v>3.7600000000000001E-2</v>
      </c>
      <c r="S147" s="15">
        <v>0.98</v>
      </c>
      <c r="T147" s="15">
        <f t="shared" si="11"/>
        <v>6.0399999999999975E-2</v>
      </c>
      <c r="U147" s="15">
        <f t="shared" si="12"/>
        <v>3.0199999999999987E-2</v>
      </c>
      <c r="V147" s="15">
        <f t="shared" si="13"/>
        <v>4.5800000000000035E-2</v>
      </c>
      <c r="X147" s="15">
        <v>0.98</v>
      </c>
      <c r="Y147" s="13">
        <f t="shared" si="14"/>
        <v>0</v>
      </c>
      <c r="Z147" s="13">
        <f t="shared" si="44"/>
        <v>3.4500000000000003E-2</v>
      </c>
      <c r="AA147" s="13">
        <f t="shared" si="45"/>
        <v>5.2100000000000007E-2</v>
      </c>
      <c r="AK147" s="7"/>
      <c r="AL147" s="7"/>
      <c r="AM147" s="7"/>
      <c r="AN147" s="7"/>
      <c r="AO147" s="7"/>
      <c r="AP147" s="7"/>
      <c r="AQ147" s="7"/>
      <c r="AR147" s="7"/>
      <c r="AS147" s="7"/>
      <c r="AT147" s="7"/>
      <c r="AU147" s="7"/>
      <c r="AV147" s="7"/>
      <c r="AW147" s="7"/>
      <c r="AX147" s="7"/>
      <c r="AY147" s="7"/>
      <c r="AZ147" s="7"/>
      <c r="BA147" s="7"/>
      <c r="BB147" s="7"/>
      <c r="BC147" s="7"/>
      <c r="BD147" s="7"/>
      <c r="BE147" s="7"/>
      <c r="BF147" s="7"/>
      <c r="BG147" s="7"/>
      <c r="BH147" s="7"/>
      <c r="BI147" s="7"/>
      <c r="BJ147" s="7"/>
      <c r="BK147" s="7"/>
    </row>
    <row r="148" spans="1:63" x14ac:dyDescent="0.5">
      <c r="A148" s="7"/>
      <c r="D148" s="15">
        <v>0.99</v>
      </c>
      <c r="E148" s="16">
        <f t="shared" si="46"/>
        <v>3.3000000000000002E-2</v>
      </c>
      <c r="F148" s="13"/>
      <c r="G148" s="15">
        <f t="shared" si="47"/>
        <v>2.5000000000000001E-2</v>
      </c>
      <c r="I148" s="15">
        <v>0.99</v>
      </c>
      <c r="J148" s="15">
        <f t="shared" si="48"/>
        <v>4.1000000000000002E-2</v>
      </c>
      <c r="K148" s="15">
        <f t="shared" si="49"/>
        <v>2.1000000000000001E-2</v>
      </c>
      <c r="L148" s="15">
        <f t="shared" si="50"/>
        <v>3.1E-2</v>
      </c>
      <c r="N148" s="15">
        <v>0.99</v>
      </c>
      <c r="O148" s="15">
        <f t="shared" si="51"/>
        <v>4.9000000000000002E-2</v>
      </c>
      <c r="P148" s="15">
        <f t="shared" si="52"/>
        <v>2.5000000000000001E-2</v>
      </c>
      <c r="Q148" s="15">
        <f t="shared" si="53"/>
        <v>3.6999999999999998E-2</v>
      </c>
      <c r="S148" s="15">
        <v>0.99</v>
      </c>
      <c r="T148" s="15">
        <f t="shared" si="11"/>
        <v>5.9599999999999972E-2</v>
      </c>
      <c r="U148" s="15">
        <f t="shared" si="12"/>
        <v>2.9799999999999986E-2</v>
      </c>
      <c r="V148" s="15">
        <f t="shared" si="13"/>
        <v>4.5200000000000039E-2</v>
      </c>
      <c r="X148" s="15">
        <v>0.99</v>
      </c>
      <c r="Y148" s="13">
        <f t="shared" si="14"/>
        <v>0</v>
      </c>
      <c r="Z148" s="13">
        <f t="shared" si="44"/>
        <v>3.4000000000000002E-2</v>
      </c>
      <c r="AA148" s="13">
        <f t="shared" si="45"/>
        <v>5.1400000000000008E-2</v>
      </c>
      <c r="AK148" s="7"/>
      <c r="AL148" s="7"/>
      <c r="AM148" s="7"/>
      <c r="AN148" s="7"/>
      <c r="AO148" s="7"/>
      <c r="AP148" s="7"/>
      <c r="AQ148" s="7"/>
      <c r="AR148" s="7"/>
      <c r="AS148" s="7"/>
      <c r="AT148" s="7"/>
      <c r="AU148" s="7"/>
      <c r="AV148" s="7"/>
      <c r="AW148" s="7"/>
      <c r="AX148" s="7"/>
      <c r="AY148" s="7"/>
      <c r="AZ148" s="7"/>
      <c r="BA148" s="7"/>
      <c r="BB148" s="7"/>
      <c r="BC148" s="7"/>
      <c r="BD148" s="7"/>
      <c r="BE148" s="7"/>
      <c r="BF148" s="7"/>
      <c r="BG148" s="7"/>
      <c r="BH148" s="7"/>
      <c r="BI148" s="7"/>
      <c r="BJ148" s="7"/>
      <c r="BK148" s="7"/>
    </row>
    <row r="149" spans="1:63" x14ac:dyDescent="0.5">
      <c r="A149" s="7"/>
      <c r="D149" s="15">
        <v>1</v>
      </c>
      <c r="E149" s="16">
        <f t="shared" si="46"/>
        <v>3.2300000000000002E-2</v>
      </c>
      <c r="F149" s="13"/>
      <c r="G149" s="15">
        <f t="shared" si="47"/>
        <v>2.4500000000000001E-2</v>
      </c>
      <c r="I149" s="15">
        <v>1</v>
      </c>
      <c r="J149" s="15">
        <f t="shared" si="48"/>
        <v>4.0300000000000002E-2</v>
      </c>
      <c r="K149" s="15">
        <f t="shared" si="49"/>
        <v>2.0700000000000003E-2</v>
      </c>
      <c r="L149" s="15">
        <f t="shared" si="50"/>
        <v>3.0499999999999999E-2</v>
      </c>
      <c r="N149" s="15">
        <v>1</v>
      </c>
      <c r="O149" s="15">
        <f t="shared" si="51"/>
        <v>4.8200000000000007E-2</v>
      </c>
      <c r="P149" s="15">
        <f t="shared" si="52"/>
        <v>2.4700000000000003E-2</v>
      </c>
      <c r="Q149" s="15">
        <f t="shared" si="53"/>
        <v>3.6400000000000002E-2</v>
      </c>
      <c r="S149" s="15">
        <v>1</v>
      </c>
      <c r="T149" s="15">
        <f t="shared" si="11"/>
        <v>5.879999999999997E-2</v>
      </c>
      <c r="U149" s="15">
        <f t="shared" si="12"/>
        <v>2.9399999999999985E-2</v>
      </c>
      <c r="V149" s="15">
        <f t="shared" si="13"/>
        <v>4.4600000000000042E-2</v>
      </c>
      <c r="X149" s="15">
        <v>1</v>
      </c>
      <c r="Y149" s="15">
        <f>0-((0-0)/0.1)*(X147-$X$102)</f>
        <v>0</v>
      </c>
      <c r="Z149" s="15">
        <f>0.043-((0.043-0.038)/0.1)*(X147-$X$131)</f>
        <v>3.4500000000000003E-2</v>
      </c>
      <c r="AA149" s="15">
        <f>0.064-((0.064-0.057)/0.1)*(X147-$X$131)</f>
        <v>5.2100000000000007E-2</v>
      </c>
      <c r="AK149" s="7"/>
      <c r="AL149" s="7"/>
      <c r="AM149" s="7"/>
      <c r="AN149" s="7"/>
      <c r="AO149" s="7"/>
      <c r="AP149" s="7"/>
      <c r="AQ149" s="7"/>
      <c r="AR149" s="7"/>
      <c r="AS149" s="7"/>
      <c r="AT149" s="7"/>
      <c r="AU149" s="7"/>
      <c r="AV149" s="7"/>
      <c r="AW149" s="7"/>
      <c r="AX149" s="7"/>
      <c r="AY149" s="7"/>
      <c r="AZ149" s="7"/>
      <c r="BA149" s="7"/>
      <c r="BB149" s="7"/>
      <c r="BC149" s="7"/>
      <c r="BD149" s="7"/>
      <c r="BE149" s="7"/>
      <c r="BF149" s="7"/>
      <c r="BG149" s="7"/>
      <c r="BH149" s="7"/>
      <c r="BI149" s="7"/>
      <c r="BJ149" s="7"/>
      <c r="BK149" s="7"/>
    </row>
    <row r="150" spans="1:63" x14ac:dyDescent="0.5">
      <c r="A150" s="7"/>
      <c r="AK150" s="7"/>
      <c r="AL150" s="7"/>
      <c r="AM150" s="7"/>
      <c r="AN150" s="7"/>
      <c r="AO150" s="7"/>
      <c r="AP150" s="7"/>
      <c r="AQ150" s="7"/>
      <c r="AR150" s="7"/>
      <c r="AS150" s="7"/>
      <c r="AT150" s="7"/>
      <c r="AU150" s="7"/>
      <c r="AV150" s="7"/>
      <c r="AW150" s="7"/>
      <c r="AX150" s="7"/>
      <c r="AY150" s="7"/>
      <c r="AZ150" s="7"/>
      <c r="BA150" s="7"/>
      <c r="BB150" s="7"/>
      <c r="BC150" s="7"/>
      <c r="BD150" s="7"/>
      <c r="BE150" s="7"/>
      <c r="BF150" s="7"/>
      <c r="BG150" s="7"/>
      <c r="BH150" s="7"/>
      <c r="BI150" s="7"/>
      <c r="BJ150" s="7"/>
      <c r="BK150" s="7"/>
    </row>
    <row r="151" spans="1:63" x14ac:dyDescent="0.5">
      <c r="A151" s="7"/>
      <c r="AK151" s="7"/>
      <c r="AL151" s="7"/>
      <c r="AM151" s="7"/>
      <c r="AN151" s="7"/>
      <c r="AO151" s="7"/>
      <c r="AP151" s="7"/>
      <c r="AQ151" s="7"/>
      <c r="AR151" s="7"/>
      <c r="AS151" s="7"/>
      <c r="AT151" s="7"/>
      <c r="AU151" s="7"/>
      <c r="AV151" s="7"/>
      <c r="AW151" s="7"/>
      <c r="AX151" s="7"/>
      <c r="AY151" s="7"/>
      <c r="AZ151" s="7"/>
      <c r="BA151" s="7"/>
      <c r="BB151" s="7"/>
      <c r="BC151" s="7"/>
      <c r="BD151" s="7"/>
      <c r="BE151" s="7"/>
      <c r="BF151" s="7"/>
      <c r="BG151" s="7"/>
      <c r="BH151" s="7"/>
      <c r="BI151" s="7"/>
      <c r="BJ151" s="7"/>
      <c r="BK151" s="7"/>
    </row>
    <row r="152" spans="1:63" x14ac:dyDescent="0.5">
      <c r="A152" s="7"/>
      <c r="AK152" s="7"/>
      <c r="AL152" s="7"/>
      <c r="AM152" s="7"/>
      <c r="AN152" s="7"/>
      <c r="AO152" s="7"/>
      <c r="AP152" s="7"/>
      <c r="AQ152" s="7"/>
      <c r="AR152" s="7"/>
      <c r="AS152" s="7"/>
      <c r="AT152" s="7"/>
      <c r="AU152" s="7"/>
      <c r="AV152" s="7"/>
      <c r="AW152" s="7"/>
      <c r="AX152" s="7"/>
      <c r="AY152" s="7"/>
      <c r="AZ152" s="7"/>
      <c r="BA152" s="7"/>
      <c r="BB152" s="7"/>
      <c r="BC152" s="7"/>
      <c r="BD152" s="7"/>
      <c r="BE152" s="7"/>
      <c r="BF152" s="7"/>
      <c r="BG152" s="7"/>
      <c r="BH152" s="7"/>
      <c r="BI152" s="7"/>
      <c r="BJ152" s="7"/>
      <c r="BK152" s="7"/>
    </row>
    <row r="153" spans="1:63" x14ac:dyDescent="0.5">
      <c r="A153" s="7"/>
      <c r="AK153" s="7"/>
      <c r="AL153" s="7"/>
      <c r="AM153" s="7"/>
      <c r="AN153" s="7"/>
      <c r="AO153" s="7"/>
      <c r="AP153" s="7"/>
      <c r="AQ153" s="7"/>
      <c r="AR153" s="7"/>
      <c r="AS153" s="7"/>
      <c r="AT153" s="7"/>
      <c r="AU153" s="7"/>
      <c r="AV153" s="7"/>
      <c r="AW153" s="7"/>
      <c r="AX153" s="7"/>
      <c r="AY153" s="7"/>
      <c r="AZ153" s="7"/>
      <c r="BA153" s="7"/>
      <c r="BB153" s="7"/>
      <c r="BC153" s="7"/>
      <c r="BD153" s="7"/>
      <c r="BE153" s="7"/>
      <c r="BF153" s="7"/>
      <c r="BG153" s="7"/>
      <c r="BH153" s="7"/>
      <c r="BI153" s="7"/>
      <c r="BJ153" s="7"/>
      <c r="BK153" s="7"/>
    </row>
    <row r="154" spans="1:63" x14ac:dyDescent="0.5">
      <c r="A154" s="7"/>
    </row>
    <row r="155" spans="1:63" x14ac:dyDescent="0.5">
      <c r="A155" s="7"/>
    </row>
    <row r="156" spans="1:63" x14ac:dyDescent="0.5">
      <c r="A156" s="7"/>
    </row>
    <row r="157" spans="1:63" x14ac:dyDescent="0.5">
      <c r="A157" s="7"/>
    </row>
    <row r="158" spans="1:63" x14ac:dyDescent="0.5">
      <c r="A158" s="7"/>
    </row>
    <row r="159" spans="1:63" x14ac:dyDescent="0.5">
      <c r="A159" s="7"/>
    </row>
    <row r="160" spans="1:63" x14ac:dyDescent="0.5">
      <c r="A160" s="7"/>
    </row>
    <row r="161" spans="1:1" x14ac:dyDescent="0.5">
      <c r="A161" s="7"/>
    </row>
    <row r="162" spans="1:1" x14ac:dyDescent="0.5">
      <c r="A162" s="7"/>
    </row>
    <row r="163" spans="1:1" x14ac:dyDescent="0.5">
      <c r="A163" s="7"/>
    </row>
    <row r="164" spans="1:1" x14ac:dyDescent="0.5">
      <c r="A164" s="7"/>
    </row>
    <row r="165" spans="1:1" x14ac:dyDescent="0.5">
      <c r="A165" s="7"/>
    </row>
    <row r="166" spans="1:1" x14ac:dyDescent="0.5">
      <c r="A166" s="7"/>
    </row>
    <row r="167" spans="1:1" x14ac:dyDescent="0.5">
      <c r="A167" s="7"/>
    </row>
    <row r="168" spans="1:1" x14ac:dyDescent="0.5">
      <c r="A168" s="7"/>
    </row>
    <row r="169" spans="1:1" x14ac:dyDescent="0.5">
      <c r="A169" s="7"/>
    </row>
    <row r="170" spans="1:1" x14ac:dyDescent="0.5">
      <c r="A170" s="7"/>
    </row>
    <row r="171" spans="1:1" x14ac:dyDescent="0.5">
      <c r="A171" s="7"/>
    </row>
    <row r="172" spans="1:1" x14ac:dyDescent="0.5">
      <c r="A172" s="7"/>
    </row>
    <row r="173" spans="1:1" x14ac:dyDescent="0.5">
      <c r="A173" s="7"/>
    </row>
    <row r="174" spans="1:1" x14ac:dyDescent="0.5">
      <c r="A174" s="7"/>
    </row>
    <row r="175" spans="1:1" x14ac:dyDescent="0.5">
      <c r="A175" s="7"/>
    </row>
    <row r="176" spans="1:1" x14ac:dyDescent="0.5">
      <c r="A176" s="7"/>
    </row>
    <row r="177" spans="1:1" x14ac:dyDescent="0.5">
      <c r="A177" s="7"/>
    </row>
    <row r="178" spans="1:1" x14ac:dyDescent="0.5">
      <c r="A178" s="7"/>
    </row>
    <row r="179" spans="1:1" x14ac:dyDescent="0.5">
      <c r="A179" s="7"/>
    </row>
    <row r="180" spans="1:1" x14ac:dyDescent="0.5">
      <c r="A180" s="7"/>
    </row>
    <row r="181" spans="1:1" x14ac:dyDescent="0.5">
      <c r="A181" s="7"/>
    </row>
    <row r="182" spans="1:1" x14ac:dyDescent="0.5">
      <c r="A182" s="7"/>
    </row>
    <row r="183" spans="1:1" x14ac:dyDescent="0.5">
      <c r="A183" s="7"/>
    </row>
    <row r="184" spans="1:1" x14ac:dyDescent="0.5">
      <c r="A184" s="7"/>
    </row>
    <row r="185" spans="1:1" x14ac:dyDescent="0.5">
      <c r="A185" s="7"/>
    </row>
    <row r="186" spans="1:1" x14ac:dyDescent="0.5">
      <c r="A186" s="7"/>
    </row>
    <row r="187" spans="1:1" x14ac:dyDescent="0.5">
      <c r="A187" s="7"/>
    </row>
    <row r="188" spans="1:1" x14ac:dyDescent="0.5">
      <c r="A188" s="7"/>
    </row>
    <row r="189" spans="1:1" x14ac:dyDescent="0.5">
      <c r="A189" s="7"/>
    </row>
    <row r="190" spans="1:1" x14ac:dyDescent="0.5">
      <c r="A190" s="7"/>
    </row>
    <row r="191" spans="1:1" x14ac:dyDescent="0.5">
      <c r="A191" s="7"/>
    </row>
  </sheetData>
  <sheetProtection password="CC3D" sheet="1" objects="1" scenarios="1"/>
  <protectedRanges>
    <protectedRange sqref="D10:D11 J5:J6 J8" name="ช่วง5"/>
    <protectedRange sqref="D6" name="ช่วง4"/>
    <protectedRange sqref="I2:J2 J3" name="ช่วง2"/>
    <protectedRange sqref="K1:L1" name="ช่วง1"/>
    <protectedRange sqref="J12" name="ช่วง9_1"/>
    <protectedRange sqref="J13" name="ช่วง9_2"/>
    <protectedRange sqref="J9" name="ช่วง6_1"/>
    <protectedRange sqref="H40 E40 E31:J31" name="ช่วง10"/>
  </protectedRanges>
  <mergeCells count="45">
    <mergeCell ref="O95:R95"/>
    <mergeCell ref="I90:J90"/>
    <mergeCell ref="E90:F90"/>
    <mergeCell ref="E91:F91"/>
    <mergeCell ref="I91:J91"/>
    <mergeCell ref="E92:F92"/>
    <mergeCell ref="I92:J92"/>
    <mergeCell ref="E93:F93"/>
    <mergeCell ref="I93:J93"/>
    <mergeCell ref="C86:C87"/>
    <mergeCell ref="E86:J86"/>
    <mergeCell ref="C85:K85"/>
    <mergeCell ref="H24:J24"/>
    <mergeCell ref="E24:G24"/>
    <mergeCell ref="E38:G38"/>
    <mergeCell ref="H38:J38"/>
    <mergeCell ref="E39:G39"/>
    <mergeCell ref="E40:G40"/>
    <mergeCell ref="H39:J39"/>
    <mergeCell ref="H40:J40"/>
    <mergeCell ref="E34:G34"/>
    <mergeCell ref="H34:J34"/>
    <mergeCell ref="E35:G35"/>
    <mergeCell ref="H35:J35"/>
    <mergeCell ref="E36:G36"/>
    <mergeCell ref="H36:J36"/>
    <mergeCell ref="AQ30:AT30"/>
    <mergeCell ref="AV30:AY30"/>
    <mergeCell ref="AF30:AJ30"/>
    <mergeCell ref="AL30:AO30"/>
    <mergeCell ref="BQ4:BQ7"/>
    <mergeCell ref="G10:I10"/>
    <mergeCell ref="AV4:BP4"/>
    <mergeCell ref="B13:D13"/>
    <mergeCell ref="G3:I3"/>
    <mergeCell ref="K1:M1"/>
    <mergeCell ref="B3:D3"/>
    <mergeCell ref="B26:D26"/>
    <mergeCell ref="K24:K25"/>
    <mergeCell ref="G18:I18"/>
    <mergeCell ref="Q47:S47"/>
    <mergeCell ref="Q23:S23"/>
    <mergeCell ref="Q35:S35"/>
    <mergeCell ref="Q59:S59"/>
    <mergeCell ref="Q71:S71"/>
  </mergeCells>
  <dataValidations count="9">
    <dataValidation type="list" allowBlank="1" showInputMessage="1" showErrorMessage="1" sqref="J1">
      <formula1>"1,2"</formula1>
    </dataValidation>
    <dataValidation type="list" allowBlank="1" showInputMessage="1" showErrorMessage="1" sqref="I14">
      <formula1>"1,1.4,1.7"</formula1>
    </dataValidation>
    <dataValidation type="list" allowBlank="1" showInputMessage="1" showErrorMessage="1" sqref="I15">
      <formula1>"1,1.6,1.7,2.0"</formula1>
    </dataValidation>
    <dataValidation type="list" allowBlank="1" showInputMessage="1" showErrorMessage="1" sqref="F18">
      <formula1>"1,2,3,4,5"</formula1>
    </dataValidation>
    <dataValidation type="list" allowBlank="1" showInputMessage="1" showErrorMessage="1" sqref="J9">
      <formula1>"1.5,2,2.5,3,3.5,4,5,7"</formula1>
    </dataValidation>
    <dataValidation type="list" allowBlank="1" showInputMessage="1" showErrorMessage="1" sqref="E40 H40">
      <formula1>"0.075,0.100,0.125,0.150,0.175,0.200,0.225,0.250,0.275,0.300"</formula1>
    </dataValidation>
    <dataValidation type="list" allowBlank="1" showInputMessage="1" showErrorMessage="1" sqref="H39 E39">
      <formula1>"RR6,RB8,RB9,RB10,DB12,DB14,DB16,DB18,DB20,DB24,DB25,DB28,DB32"</formula1>
    </dataValidation>
    <dataValidation type="list" allowBlank="1" showInputMessage="1" showErrorMessage="1" sqref="E30:J30">
      <formula1>"6,9,12,16,20,25,28,32"</formula1>
    </dataValidation>
    <dataValidation type="list" allowBlank="1" showInputMessage="1" showErrorMessage="1" sqref="E31:J31">
      <formula1>"0.075,0.100,0.125,0.150,0.175,0.185,0.200,0.225,0.250,0.275,0.300"</formula1>
    </dataValidation>
  </dataValidations>
  <pageMargins left="0.7" right="0.7" top="0.75" bottom="0.75" header="0.3" footer="0.3"/>
  <pageSetup paperSize="9" scale="39" orientation="portrait" horizontalDpi="1200" verticalDpi="1200" r:id="rId1"/>
  <headerFooter>
    <oddHeader>&amp;L&amp;U&amp;K00-034EXCEL SHEET BY: ADITHEP ISRANGKU NA AYUTTHAYA</oddHeader>
  </headerFooter>
  <rowBreaks count="1" manualBreakCount="1">
    <brk id="83" max="12" man="1"/>
  </rowBreaks>
  <colBreaks count="1" manualBreakCount="1">
    <brk id="19" max="64" man="1"/>
  </colBreaks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2"/>
  <dimension ref="A1:Y57"/>
  <sheetViews>
    <sheetView view="pageBreakPreview" topLeftCell="A22" zoomScale="85" zoomScaleNormal="85" zoomScaleSheetLayoutView="85" zoomScalePageLayoutView="70" workbookViewId="0">
      <selection activeCell="G7" sqref="G7:J7"/>
    </sheetView>
  </sheetViews>
  <sheetFormatPr defaultRowHeight="23.25" x14ac:dyDescent="0.5"/>
  <cols>
    <col min="4" max="4" width="12.7109375" customWidth="1"/>
    <col min="18" max="18" width="9.140625" customWidth="1"/>
    <col min="19" max="19" width="7" customWidth="1"/>
    <col min="20" max="21" width="12.7109375" customWidth="1"/>
    <col min="23" max="23" width="10.7109375" customWidth="1"/>
  </cols>
  <sheetData>
    <row r="1" spans="1:25" x14ac:dyDescent="0.5">
      <c r="A1" s="67"/>
      <c r="B1" s="84" t="str">
        <f>IF(J1=1,"ออกแบบ พื้นทางเดียวโดยวิธีกำลัง","Design One Way Slab Strength Design Method")</f>
        <v>ออกแบบ พื้นทางเดียวโดยวิธีกำลัง</v>
      </c>
      <c r="C1" s="67"/>
      <c r="D1" s="67"/>
      <c r="E1" s="67"/>
      <c r="F1" s="67"/>
      <c r="G1" s="67"/>
      <c r="H1" s="22" t="s">
        <v>137</v>
      </c>
      <c r="I1" s="2" t="str">
        <f>IF(J1=1,"ภาษาไทย","ENG")</f>
        <v>ภาษาไทย</v>
      </c>
      <c r="J1" s="3">
        <v>1</v>
      </c>
      <c r="K1" s="471"/>
      <c r="L1" s="471"/>
      <c r="M1" s="472"/>
      <c r="N1" s="67"/>
      <c r="O1" s="67"/>
      <c r="P1" s="67"/>
      <c r="Q1" s="67"/>
      <c r="R1" s="67"/>
      <c r="S1" s="67"/>
    </row>
    <row r="2" spans="1:25" ht="25.5" x14ac:dyDescent="0.5">
      <c r="A2" s="67"/>
      <c r="B2" s="67"/>
      <c r="C2" s="67"/>
      <c r="D2" s="67"/>
      <c r="E2" s="67"/>
      <c r="F2" s="67"/>
      <c r="G2" s="67"/>
      <c r="H2" s="67"/>
      <c r="I2" s="85"/>
      <c r="J2" s="85"/>
      <c r="K2" s="4"/>
      <c r="L2" s="68"/>
      <c r="M2" s="67"/>
      <c r="N2" s="67"/>
      <c r="O2" s="67"/>
      <c r="P2" s="67"/>
      <c r="Q2" s="67"/>
      <c r="R2" s="67"/>
      <c r="S2" s="67"/>
    </row>
    <row r="3" spans="1:25" ht="25.5" x14ac:dyDescent="0.5">
      <c r="A3" s="67"/>
      <c r="B3" s="478" t="str">
        <f>IF(J1=1," คุณสมบัติของวัสดุ"," Material property")</f>
        <v xml:space="preserve"> คุณสมบัติของวัสดุ</v>
      </c>
      <c r="C3" s="478"/>
      <c r="D3" s="478"/>
      <c r="E3" s="67"/>
      <c r="F3" s="86"/>
      <c r="G3" s="478" t="str">
        <f>IF(J1=1,"ข้อมูลพื้น"," Data of Slab")</f>
        <v>ข้อมูลพื้น</v>
      </c>
      <c r="H3" s="478"/>
      <c r="I3" s="478"/>
      <c r="J3" s="85"/>
      <c r="K3" s="67"/>
      <c r="L3" s="67"/>
      <c r="M3" s="67"/>
      <c r="N3" s="67"/>
      <c r="O3" s="67"/>
      <c r="P3" s="67"/>
      <c r="Q3" s="67"/>
      <c r="R3" s="67"/>
      <c r="S3" s="67"/>
    </row>
    <row r="4" spans="1:25" x14ac:dyDescent="0.5">
      <c r="A4" s="67"/>
      <c r="B4" s="67"/>
      <c r="C4" s="87"/>
      <c r="D4" s="67"/>
      <c r="E4" s="67"/>
      <c r="F4" s="69"/>
      <c r="G4" s="69"/>
      <c r="H4" s="69"/>
      <c r="I4" s="69"/>
      <c r="J4" s="69"/>
      <c r="K4" s="69"/>
      <c r="L4" s="69"/>
      <c r="M4" s="69"/>
      <c r="N4" s="69"/>
      <c r="O4" s="67"/>
      <c r="P4" s="67"/>
      <c r="Q4" s="67"/>
      <c r="R4" s="65"/>
      <c r="S4" s="65"/>
      <c r="W4" t="s">
        <v>60</v>
      </c>
      <c r="Y4" t="s">
        <v>61</v>
      </c>
    </row>
    <row r="5" spans="1:25" x14ac:dyDescent="0.5">
      <c r="A5" s="67"/>
      <c r="B5" s="69" t="str">
        <f>IF(J1=1," คอนกรีต","Concrete")</f>
        <v xml:space="preserve"> คอนกรีต</v>
      </c>
      <c r="C5" s="67"/>
      <c r="D5" s="67"/>
      <c r="E5" s="67"/>
      <c r="F5" s="69"/>
      <c r="G5" s="69" t="str">
        <f>IF(J1=1," พื้นกว้าง S:","Width of Slab S:")</f>
        <v xml:space="preserve"> พื้นกว้าง S:</v>
      </c>
      <c r="H5" s="69"/>
      <c r="I5" s="67"/>
      <c r="J5" s="1">
        <v>2.7</v>
      </c>
      <c r="K5" s="69" t="str">
        <f>IF($J$1=1,"ม.","m.")</f>
        <v>ม.</v>
      </c>
      <c r="L5" s="69" t="s">
        <v>11</v>
      </c>
      <c r="M5" s="160">
        <f>+J5/J6</f>
        <v>0.45</v>
      </c>
      <c r="N5" s="161">
        <v>0.5</v>
      </c>
      <c r="O5" s="67"/>
      <c r="P5" s="67"/>
      <c r="Q5" s="66"/>
      <c r="R5" s="65"/>
      <c r="S5" s="65"/>
      <c r="T5" t="s">
        <v>47</v>
      </c>
      <c r="V5" t="s">
        <v>46</v>
      </c>
      <c r="W5">
        <f>J17*(J5)^2/(2)</f>
        <v>3083.6700000000005</v>
      </c>
      <c r="X5" s="95" t="s">
        <v>62</v>
      </c>
      <c r="Y5">
        <f>+J17*J5</f>
        <v>2284.2000000000003</v>
      </c>
    </row>
    <row r="6" spans="1:25" x14ac:dyDescent="0.5">
      <c r="A6" s="67"/>
      <c r="B6" s="69"/>
      <c r="C6" s="88" t="s">
        <v>0</v>
      </c>
      <c r="D6" s="1">
        <v>240</v>
      </c>
      <c r="E6" s="69" t="str">
        <f>IF(J1=1,"กก/ตร.ซม","Kg./Cm.^2")</f>
        <v>กก/ตร.ซม</v>
      </c>
      <c r="F6" s="69"/>
      <c r="G6" s="69" t="str">
        <f>IF(J1=1," พื้นยาว L:","Long of Slab L:")</f>
        <v xml:space="preserve"> พื้นยาว L:</v>
      </c>
      <c r="H6" s="69"/>
      <c r="I6" s="67"/>
      <c r="J6" s="1">
        <v>6</v>
      </c>
      <c r="K6" s="69" t="str">
        <f>IF($J$1=1,"ม.","m.")</f>
        <v>ม.</v>
      </c>
      <c r="L6" s="71" t="str">
        <f>+IF(M5&lt;=0.5,"OK","NO")</f>
        <v>OK</v>
      </c>
      <c r="M6" s="69"/>
      <c r="N6" s="69"/>
      <c r="O6" s="67"/>
      <c r="P6" s="67"/>
      <c r="Q6" s="66"/>
      <c r="R6" s="66"/>
      <c r="S6" s="66"/>
      <c r="T6" t="s">
        <v>48</v>
      </c>
      <c r="V6" t="s">
        <v>45</v>
      </c>
      <c r="W6">
        <f>J17*(J5)^2/(8)</f>
        <v>770.91750000000013</v>
      </c>
      <c r="X6" s="95" t="s">
        <v>63</v>
      </c>
      <c r="Y6">
        <f>+J17*J5/(2)</f>
        <v>1142.1000000000001</v>
      </c>
    </row>
    <row r="7" spans="1:25" x14ac:dyDescent="0.5">
      <c r="A7" s="67"/>
      <c r="B7" s="69"/>
      <c r="C7" s="88" t="str">
        <f>IF(J1=1,"หน่วยน้ำหนัก ","Weight of Concrete")</f>
        <v xml:space="preserve">หน่วยน้ำหนัก </v>
      </c>
      <c r="D7" s="1">
        <v>2400</v>
      </c>
      <c r="E7" s="69" t="str">
        <f>IF(J1=1,"กก/ลบ.ม","Kg./m^3")</f>
        <v>กก/ลบ.ม</v>
      </c>
      <c r="F7" s="69"/>
      <c r="G7" s="479" t="s">
        <v>184</v>
      </c>
      <c r="H7" s="480"/>
      <c r="I7" s="480"/>
      <c r="J7" s="481"/>
      <c r="K7" s="67"/>
      <c r="L7" s="72" t="str">
        <f>IF(J1=2,((IF(M5&gt;N5,"Not Design Twoway Slab",IF(M5&lt;=N5,"")))),IF(J1=1,((IF(M5&gt;N5,"ไม่สามารถออกแบบพื้นสองเดียว",IF(M5&lt;=N5,""))))))</f>
        <v/>
      </c>
      <c r="M7" s="69"/>
      <c r="N7" s="69"/>
      <c r="O7" s="67"/>
      <c r="P7" s="67"/>
      <c r="Q7" s="66"/>
      <c r="R7" s="66"/>
      <c r="S7" s="67"/>
      <c r="U7" t="s">
        <v>68</v>
      </c>
      <c r="V7" t="s">
        <v>42</v>
      </c>
      <c r="W7">
        <f>+J17*(J5)^2/(9)</f>
        <v>685.2600000000001</v>
      </c>
    </row>
    <row r="8" spans="1:25" x14ac:dyDescent="0.5">
      <c r="A8" s="67"/>
      <c r="B8" s="69"/>
      <c r="C8" s="88"/>
      <c r="D8" s="2"/>
      <c r="E8" s="69"/>
      <c r="F8" s="69"/>
      <c r="G8" s="69" t="str">
        <f>IF(J1=1,"ความหนาต่ำสุดของพื้น =",IF(J1=2,"Thk. Min Slab  ="))</f>
        <v>ความหนาต่ำสุดของพื้น =</v>
      </c>
      <c r="H8" s="69"/>
      <c r="I8" s="69"/>
      <c r="J8" s="5">
        <f>ROUND(IF(G7="Simply Supported",J5/20,IF(G7="One End Continuous",J5/24,IF(G7="Both End Continuous",J5/28,IF(G7="Cantilever",J5/10,"Error !")))),3)</f>
        <v>0.113</v>
      </c>
      <c r="K8" s="69" t="str">
        <f>IF($J$1=1,"ม.","m.")</f>
        <v>ม.</v>
      </c>
      <c r="L8" s="72"/>
      <c r="M8" s="69"/>
      <c r="N8" s="69"/>
      <c r="O8" s="67"/>
      <c r="P8" s="67"/>
      <c r="Q8" s="66"/>
      <c r="R8" s="66"/>
      <c r="S8" s="66"/>
      <c r="T8" s="104" t="s">
        <v>49</v>
      </c>
      <c r="U8" s="104" t="s">
        <v>69</v>
      </c>
      <c r="V8" t="s">
        <v>43</v>
      </c>
      <c r="W8">
        <f>+J17*(J5)^2/(14)</f>
        <v>440.52428571428578</v>
      </c>
      <c r="X8" t="s">
        <v>64</v>
      </c>
      <c r="Y8">
        <f>1.15*(J17*J5/(2))</f>
        <v>1313.415</v>
      </c>
    </row>
    <row r="9" spans="1:25" ht="24" x14ac:dyDescent="0.5">
      <c r="A9" s="67"/>
      <c r="B9" s="69"/>
      <c r="C9" s="88" t="s">
        <v>1</v>
      </c>
      <c r="D9" s="69">
        <f>15100*((D6)^0.5)</f>
        <v>233928.19411092799</v>
      </c>
      <c r="E9" s="69" t="str">
        <f>IF($J$1=1,"กก/ตร.ซม","Kg./Cm.^2")</f>
        <v>กก/ตร.ซม</v>
      </c>
      <c r="F9" s="69"/>
      <c r="G9" s="69" t="str">
        <f>IF(J1=1,"ใช้พื้นหนา",IF(J1=2,"Thk.  Slab "))</f>
        <v>ใช้พื้นหนา</v>
      </c>
      <c r="H9" s="69"/>
      <c r="I9" s="69"/>
      <c r="J9" s="1">
        <v>0.1</v>
      </c>
      <c r="K9" s="69" t="str">
        <f>IF($J$1=1,"ม.","m.")</f>
        <v>ม.</v>
      </c>
      <c r="L9" s="71" t="str">
        <f>+IF(J9&gt;=J8,"OK","NO")</f>
        <v>NO</v>
      </c>
      <c r="M9" s="73" t="s">
        <v>7</v>
      </c>
      <c r="N9" s="74"/>
      <c r="O9" s="74"/>
      <c r="P9" s="70">
        <f>0.85*D15*(D6/D11)*(6120/(6120+D11))</f>
        <v>5.189788732394366E-2</v>
      </c>
      <c r="Q9" s="67"/>
      <c r="R9" s="66"/>
      <c r="S9" s="66"/>
      <c r="T9" s="104"/>
      <c r="U9" s="104" t="s">
        <v>70</v>
      </c>
      <c r="V9" t="s">
        <v>44</v>
      </c>
      <c r="W9">
        <f>+J17*(J5)^2/(24)</f>
        <v>256.97250000000003</v>
      </c>
    </row>
    <row r="10" spans="1:25" x14ac:dyDescent="0.5">
      <c r="A10" s="67"/>
      <c r="B10" s="69" t="str">
        <f>IF(J1=1," เหล็กเสริม ",IF(J1=2,"Steel Bar"))</f>
        <v xml:space="preserve"> เหล็กเสริม </v>
      </c>
      <c r="C10" s="69"/>
      <c r="D10" s="69"/>
      <c r="E10" s="69"/>
      <c r="F10" s="69"/>
      <c r="G10" s="89" t="str">
        <f>IF(J1=1,"ระยะคอนกรีตหุ้มเหล็ก ","Covering")</f>
        <v xml:space="preserve">ระยะคอนกรีตหุ้มเหล็ก </v>
      </c>
      <c r="H10" s="67"/>
      <c r="I10" s="67"/>
      <c r="J10" s="3">
        <v>2</v>
      </c>
      <c r="K10" s="69" t="str">
        <f>IF($J$1=1,"ซม.","cm.")</f>
        <v>ซม.</v>
      </c>
      <c r="L10" s="67"/>
      <c r="M10" s="73" t="s">
        <v>8</v>
      </c>
      <c r="N10" s="73"/>
      <c r="O10" s="67"/>
      <c r="P10" s="75">
        <f>0.75*P9</f>
        <v>3.8923415492957747E-2</v>
      </c>
      <c r="Q10" s="67"/>
      <c r="R10" s="66"/>
      <c r="S10" s="76"/>
      <c r="T10" t="s">
        <v>50</v>
      </c>
      <c r="W10">
        <f>+IF(T13=1,W6,IF(T13=2,MAX(W7:W9),IF(T13=3,MAX(W7:W9),IF(T13=4,W5))))</f>
        <v>685.2600000000001</v>
      </c>
    </row>
    <row r="11" spans="1:25" ht="24" x14ac:dyDescent="0.5">
      <c r="A11" s="67"/>
      <c r="B11" s="69"/>
      <c r="C11" s="88" t="s">
        <v>2</v>
      </c>
      <c r="D11" s="3">
        <v>2400</v>
      </c>
      <c r="E11" s="69" t="str">
        <f>IF($J$1=1,"กก/ตร.ซม","Kg./Cm.^2")</f>
        <v>กก/ตร.ซม</v>
      </c>
      <c r="F11" s="67"/>
      <c r="G11" s="478" t="str">
        <f>IF(J1=1,"หาค่า น้ำหนักบรรทุกWu","Load  Wu")</f>
        <v>หาค่า น้ำหนักบรรทุกWu</v>
      </c>
      <c r="H11" s="478"/>
      <c r="I11" s="478"/>
      <c r="J11" s="67"/>
      <c r="K11" s="67"/>
      <c r="L11" s="67"/>
      <c r="M11" s="77"/>
      <c r="N11" s="78" t="s">
        <v>9</v>
      </c>
      <c r="O11" s="67"/>
      <c r="P11" s="75">
        <f>14/D11</f>
        <v>5.8333333333333336E-3</v>
      </c>
      <c r="Q11" s="67"/>
      <c r="R11" s="66"/>
      <c r="S11" s="66"/>
      <c r="T11" t="str">
        <f>+IF(J1=1,"เหล็กเสริมกันร้าว ด้านยาว"," Temp  Steel Long Span")</f>
        <v>เหล็กเสริมกันร้าว ด้านยาว</v>
      </c>
    </row>
    <row r="12" spans="1:25" ht="30" x14ac:dyDescent="0.55000000000000004">
      <c r="A12" s="67"/>
      <c r="B12" s="69"/>
      <c r="C12" s="88"/>
      <c r="D12" s="186" t="str">
        <f>+IF(D11=2400,"RB","DB")</f>
        <v>RB</v>
      </c>
      <c r="E12" s="69"/>
      <c r="F12" s="69"/>
      <c r="G12" s="69" t="str">
        <f>IF(J1=1,"น้ำหนักบรรทุกคงที่ DL =",IF(J1=2," Dead Load"))</f>
        <v>น้ำหนักบรรทุกคงที่ DL =</v>
      </c>
      <c r="H12" s="69"/>
      <c r="I12" s="67"/>
      <c r="J12">
        <f>+D7*J9</f>
        <v>240</v>
      </c>
      <c r="K12" s="79"/>
      <c r="L12" s="80" t="str">
        <f>IF($J$1=1,"กก/ตร.ม","Kg./m.^2")</f>
        <v>กก/ตร.ม</v>
      </c>
      <c r="M12" s="162" t="s">
        <v>20</v>
      </c>
      <c r="N12" s="69"/>
      <c r="O12" s="67"/>
      <c r="P12" s="75">
        <f>+MAX(I21,G21,E21)*100/(D16*100)</f>
        <v>761.4000000000002</v>
      </c>
      <c r="Q12" s="65"/>
      <c r="R12" s="66"/>
      <c r="S12" s="67"/>
      <c r="T12" t="str">
        <f>+IF(J1=1,"เหล็กเสริมหลัก ด้านสั้น"," Main  Steel Short Span")</f>
        <v>เหล็กเสริมหลัก ด้านสั้น</v>
      </c>
    </row>
    <row r="13" spans="1:25" ht="24" x14ac:dyDescent="0.5">
      <c r="A13" s="67"/>
      <c r="B13" s="69"/>
      <c r="C13" s="88" t="s">
        <v>3</v>
      </c>
      <c r="D13" s="90">
        <v>2040000</v>
      </c>
      <c r="E13" s="69" t="str">
        <f>IF($J$1=1,"กก/ตร.ซม","Kg./Cm.^2")</f>
        <v>กก/ตร.ซม</v>
      </c>
      <c r="F13" s="69"/>
      <c r="G13" s="69" t="str">
        <f>IF(J1=1,"น้ำหนักบรรทุกคงที่อื่นๆ SDL =",IF(J1=2," Super Dead Load"))</f>
        <v>น้ำหนักบรรทุกคงที่อื่นๆ SDL =</v>
      </c>
      <c r="H13" s="69"/>
      <c r="I13" s="67"/>
      <c r="J13" s="1">
        <v>0</v>
      </c>
      <c r="K13" s="81"/>
      <c r="L13" s="80"/>
      <c r="M13" s="69"/>
      <c r="N13" s="69"/>
      <c r="O13" s="67"/>
      <c r="P13" s="67"/>
      <c r="Q13" s="65"/>
      <c r="R13" s="66"/>
      <c r="S13" s="59"/>
      <c r="T13" s="5">
        <f>ROUND(IF(G7="Simply Supported",1,IF(G7="One End Continuous",2,IF(G7="Both End Continuous",3,IF(G7="Cantilever",4,"Error !")))),3)</f>
        <v>2</v>
      </c>
      <c r="U13" s="5"/>
    </row>
    <row r="14" spans="1:25" x14ac:dyDescent="0.5">
      <c r="A14" s="67"/>
      <c r="B14" s="478" t="str">
        <f>IF(J1=1,"ตัวคูณลดกำลัง","Parameters")</f>
        <v>ตัวคูณลดกำลัง</v>
      </c>
      <c r="C14" s="478"/>
      <c r="D14" s="478"/>
      <c r="E14" s="69"/>
      <c r="F14" s="69"/>
      <c r="G14" s="69" t="str">
        <f>IF(J1=1,"น้ำหนักบรรทุกจรที่ LL =",IF(J1=2," Live Load"))</f>
        <v>น้ำหนักบรรทุกจรที่ LL =</v>
      </c>
      <c r="H14" s="69"/>
      <c r="I14" s="67"/>
      <c r="J14" s="1">
        <v>300</v>
      </c>
      <c r="K14" s="67"/>
      <c r="L14" s="93" t="str">
        <f>IF($J$1=1,"กก/ตร.ม","Kg./m.^2")</f>
        <v>กก/ตร.ม</v>
      </c>
      <c r="M14" s="163" t="str">
        <f>IF(J1=1,"แรงเฉือน","Shear")</f>
        <v>แรงเฉือน</v>
      </c>
      <c r="N14" s="59"/>
      <c r="O14" s="59"/>
      <c r="P14" s="59"/>
      <c r="Q14" s="59"/>
      <c r="R14" s="59"/>
      <c r="S14" s="59"/>
    </row>
    <row r="15" spans="1:25" ht="24" x14ac:dyDescent="0.5">
      <c r="A15" s="67"/>
      <c r="B15" s="69"/>
      <c r="C15" s="82" t="s">
        <v>4</v>
      </c>
      <c r="D15" s="75">
        <f>IF(D6&lt;=280,0.85,IF(0.85-0.05*((D6-280)/70)&gt;=0.65,+(0.85-0.05*((D6-280)/70)),0.65))</f>
        <v>0.85</v>
      </c>
      <c r="E15" s="69"/>
      <c r="F15" s="69"/>
      <c r="G15" s="67"/>
      <c r="H15" s="67"/>
      <c r="I15" s="20">
        <v>1.4</v>
      </c>
      <c r="J15" s="19">
        <f>I15*+J12+J13</f>
        <v>336</v>
      </c>
      <c r="K15" s="67"/>
      <c r="L15" s="93" t="str">
        <f>IF($J$1=1,"กก/ตร.ม","Kg./m.^2")</f>
        <v>กก/ตร.ม</v>
      </c>
      <c r="M15" s="164" t="s">
        <v>65</v>
      </c>
      <c r="N15" s="164" t="str">
        <f>IF($T$13=1,"WL/2",IF($T$13=2,"1.15*WL/2",IF($T$13=3,"1.15*WL/2",IF($T$13=4,"WL"))))</f>
        <v>1.15*WL/2</v>
      </c>
      <c r="O15" s="59"/>
      <c r="P15" s="164">
        <f>IF($T$13=1,Y6,IF($T$13=2,Y8,IF($T$13=3,Y8,IF($T$13=4,Y5))))</f>
        <v>1313.415</v>
      </c>
      <c r="Q15" s="153" t="str">
        <f>IF($J$1=1,"กก","Kg.")</f>
        <v>กก</v>
      </c>
      <c r="R15" s="59"/>
      <c r="S15" s="59"/>
    </row>
    <row r="16" spans="1:25" ht="24" x14ac:dyDescent="0.5">
      <c r="A16" s="67"/>
      <c r="B16" s="69"/>
      <c r="C16" s="82" t="s">
        <v>5</v>
      </c>
      <c r="D16" s="75">
        <v>0.9</v>
      </c>
      <c r="E16" s="69"/>
      <c r="F16" s="69"/>
      <c r="G16" s="67"/>
      <c r="H16" s="67"/>
      <c r="I16" s="21">
        <v>1.7</v>
      </c>
      <c r="J16" s="19">
        <f>I16*J14</f>
        <v>510</v>
      </c>
      <c r="K16" s="67"/>
      <c r="L16" s="93" t="str">
        <f>IF($J$1=1,"กก/ตร.ม","Kg./m.^2")</f>
        <v>กก/ตร.ม</v>
      </c>
      <c r="M16" s="165" t="s">
        <v>66</v>
      </c>
      <c r="N16" s="59" t="s">
        <v>67</v>
      </c>
      <c r="O16" s="59"/>
      <c r="P16" s="164">
        <f>+D17*0.53*(D6)^0.5*100*MAX(E30,G30,I30)</f>
        <v>5269.2325723486529</v>
      </c>
      <c r="Q16" s="153" t="str">
        <f>IF($J$1=1,"กก","Kg.")</f>
        <v>กก</v>
      </c>
      <c r="R16" s="153" t="str">
        <f>+IF(P15&lt;P16,"VU&lt;VC","VU&gt;VC")</f>
        <v>VU&lt;VC</v>
      </c>
      <c r="S16" s="59"/>
    </row>
    <row r="17" spans="1:19" ht="24" x14ac:dyDescent="0.5">
      <c r="A17" s="67"/>
      <c r="B17" s="69"/>
      <c r="C17" s="82" t="s">
        <v>6</v>
      </c>
      <c r="D17" s="75">
        <v>0.85</v>
      </c>
      <c r="E17" s="69"/>
      <c r="F17" s="69"/>
      <c r="G17" s="59"/>
      <c r="H17" s="59"/>
      <c r="I17" s="83" t="s">
        <v>12</v>
      </c>
      <c r="J17" s="164">
        <f>+J15+J16</f>
        <v>846</v>
      </c>
      <c r="K17" s="67"/>
      <c r="L17" s="93" t="str">
        <f>IF($J$1=1,"กก/ตร.ม","Kg./m.^2")</f>
        <v>กก/ตร.ม</v>
      </c>
      <c r="M17" s="164"/>
      <c r="N17" s="59"/>
      <c r="O17" s="59"/>
      <c r="P17" s="92" t="str">
        <f>+IF(P16&gt;P15,"OK","NO")</f>
        <v>OK</v>
      </c>
      <c r="Q17" s="59"/>
      <c r="R17" s="59"/>
      <c r="S17" s="59"/>
    </row>
    <row r="18" spans="1:19" ht="24" thickBot="1" x14ac:dyDescent="0.55000000000000004">
      <c r="A18" s="67"/>
      <c r="B18" s="67"/>
      <c r="C18" s="67"/>
      <c r="D18" s="67"/>
      <c r="E18" s="67"/>
      <c r="F18" s="67"/>
      <c r="G18" s="67"/>
      <c r="H18" s="67"/>
      <c r="I18" s="67"/>
      <c r="J18" s="67"/>
      <c r="K18" s="67"/>
      <c r="L18" s="166"/>
      <c r="M18" s="59"/>
      <c r="N18" s="167"/>
      <c r="O18" s="59"/>
      <c r="P18" s="59"/>
      <c r="Q18" s="59"/>
      <c r="R18" s="59"/>
      <c r="S18" s="59"/>
    </row>
    <row r="19" spans="1:19" x14ac:dyDescent="0.5">
      <c r="A19" s="67"/>
      <c r="B19" s="67"/>
      <c r="C19" s="99"/>
      <c r="D19" s="100"/>
      <c r="E19" s="469" t="str">
        <f>IF($T$13=1,"",IF($T$13=4,"",IF($J$1=1,"จุดรองรับภายนอก",IF($J$1=2,"internal Support"))))</f>
        <v>จุดรองรับภายนอก</v>
      </c>
      <c r="F19" s="470"/>
      <c r="G19" s="469" t="str">
        <f>+(IF(T13=4,"",IF(J1=1,"ช่วงกลาง",IF(J1=2,"Middle"))))</f>
        <v>ช่วงกลาง</v>
      </c>
      <c r="H19" s="470"/>
      <c r="I19" s="469" t="str">
        <f>IF($T$13=1,"",IF($T$13=4,"",IF($J$1=1,"จุดรองรับภายใน",IF($J$1=2,"External Support"))))</f>
        <v>จุดรองรับภายใน</v>
      </c>
      <c r="J19" s="470"/>
      <c r="K19" s="101" t="str">
        <f>IF($J$1=1,"หน่วย.","Unit")</f>
        <v>หน่วย.</v>
      </c>
      <c r="L19" s="55"/>
      <c r="M19" s="56"/>
      <c r="N19" s="56"/>
      <c r="O19" s="56"/>
      <c r="P19" s="56"/>
      <c r="Q19" s="56"/>
      <c r="R19" s="56"/>
      <c r="S19" s="57"/>
    </row>
    <row r="20" spans="1:19" x14ac:dyDescent="0.5">
      <c r="A20" s="67"/>
      <c r="B20" s="67"/>
      <c r="C20" s="127"/>
      <c r="D20" s="128"/>
      <c r="E20" s="474" t="str">
        <f>IF($T$13=1,"",IF($T$13=4,"",IF($J$1=1,"-M",IF(J1=2,"-M"))))</f>
        <v>-M</v>
      </c>
      <c r="F20" s="475"/>
      <c r="G20" s="476" t="str">
        <f>IF(T13=1,"+M",IF(T13=2,"+M",IF(T13=3,"+M",IF(T13=4,"-M"))))</f>
        <v>+M</v>
      </c>
      <c r="H20" s="477"/>
      <c r="I20" s="474" t="str">
        <f>IF($T$13=1,"",IF($T$13=4,"",IF($J$1=1,"-M",IF(J1=2,"-M"))))</f>
        <v>-M</v>
      </c>
      <c r="J20" s="475"/>
      <c r="K20" s="131"/>
      <c r="L20" s="58"/>
      <c r="M20" s="59"/>
      <c r="N20" s="59"/>
      <c r="O20" s="59"/>
      <c r="P20" s="59"/>
      <c r="Q20" s="59"/>
      <c r="R20" s="59"/>
      <c r="S20" s="60"/>
    </row>
    <row r="21" spans="1:19" x14ac:dyDescent="0.5">
      <c r="A21" s="67"/>
      <c r="B21" s="67"/>
      <c r="C21" s="174" t="str">
        <f>IF(J1=1,"โมเมนต์ ",IF(J1=2," Moment"))</f>
        <v xml:space="preserve">โมเมนต์ </v>
      </c>
      <c r="D21" s="175"/>
      <c r="E21" s="130">
        <f>IF($T$13=1,"0",IF($T$13=2,W9,IF($T$13=3,W9,IF($T$13=4,"0"))))</f>
        <v>256.97250000000003</v>
      </c>
      <c r="F21" s="129"/>
      <c r="G21" s="130">
        <f>IF($T$13=1,W6,IF($T$13=2,W8,IF($T$13=3,W8,IF($T$13=4,W5))))</f>
        <v>440.52428571428578</v>
      </c>
      <c r="H21" s="97"/>
      <c r="I21" s="130">
        <f>IF($T$13=1,"0",IF($T$13=2,W7,IF($T$13=3,W7,IF($T$13=4,"0"))))</f>
        <v>685.2600000000001</v>
      </c>
      <c r="J21" s="129"/>
      <c r="K21" s="132" t="str">
        <f>(IF($T$13=1,"",IF($T$13=4,"",IF($T$13&gt;1,(IF($J$1=1,"กก/ม","Kg./m."))))))</f>
        <v>กก/ม</v>
      </c>
      <c r="L21" s="58"/>
      <c r="M21" s="59"/>
      <c r="N21" s="59"/>
      <c r="O21" s="59"/>
      <c r="P21" s="59"/>
      <c r="Q21" s="59"/>
      <c r="R21" s="59"/>
      <c r="S21" s="60"/>
    </row>
    <row r="22" spans="1:19" ht="24" x14ac:dyDescent="0.5">
      <c r="A22" s="67"/>
      <c r="B22" s="67"/>
      <c r="C22" s="176" t="s">
        <v>20</v>
      </c>
      <c r="D22" s="177"/>
      <c r="E22" s="115">
        <f>+I21*100/($D$16*100*E30^2)</f>
        <v>13.35730888996097</v>
      </c>
      <c r="F22" s="123"/>
      <c r="G22" s="115">
        <f>+G21*100/($D$16*100*G30^2)</f>
        <v>8.5868414292606232</v>
      </c>
      <c r="H22" s="110"/>
      <c r="I22" s="115">
        <f>+E21*100/($D$16*100*I30^2)</f>
        <v>5.0089908337353641</v>
      </c>
      <c r="J22" s="123"/>
      <c r="K22" s="133"/>
      <c r="L22" s="58"/>
      <c r="M22" s="59"/>
      <c r="N22" s="59"/>
      <c r="O22" s="59"/>
      <c r="P22" s="59"/>
      <c r="Q22" s="59"/>
      <c r="R22" s="59"/>
      <c r="S22" s="60"/>
    </row>
    <row r="23" spans="1:19" x14ac:dyDescent="0.5">
      <c r="A23" s="67"/>
      <c r="B23" s="67"/>
      <c r="C23" s="58"/>
      <c r="D23" s="59"/>
      <c r="E23" s="116">
        <f>(0.85*$D$6/($D$11))*(1-((1-(2*E22/(0.85*$D$6)))^0.5))</f>
        <v>5.7607591722314789E-3</v>
      </c>
      <c r="F23" s="118"/>
      <c r="G23" s="116">
        <f>(0.85*$D$6/($D$11))*(1-((1-(2*G22/(0.85*$D$6)))^0.5))</f>
        <v>3.6564975012711577E-3</v>
      </c>
      <c r="H23" s="7"/>
      <c r="I23" s="116">
        <f>(0.85*$D$6/($D$11))*(1-((1-(2*I22/(0.85*$D$6)))^0.5))</f>
        <v>2.1133516022609853E-3</v>
      </c>
      <c r="J23" s="118"/>
      <c r="K23" s="134"/>
      <c r="L23" s="58"/>
      <c r="M23" s="59"/>
      <c r="N23" s="59"/>
      <c r="O23" s="59"/>
      <c r="P23" s="59"/>
      <c r="Q23" s="59"/>
      <c r="R23" s="59"/>
      <c r="S23" s="60"/>
    </row>
    <row r="24" spans="1:19" ht="24" thickBot="1" x14ac:dyDescent="0.55000000000000004">
      <c r="A24" s="67"/>
      <c r="B24" s="67"/>
      <c r="C24" s="178" t="s">
        <v>51</v>
      </c>
      <c r="D24" s="177"/>
      <c r="E24" s="115" t="str">
        <f>IF(E23&lt;P10,"OK","NO")</f>
        <v>OK</v>
      </c>
      <c r="F24" s="123"/>
      <c r="G24" s="115" t="str">
        <f>IF(G23&lt;$P$10,"OK","NO")</f>
        <v>OK</v>
      </c>
      <c r="H24" s="110"/>
      <c r="I24" s="115" t="str">
        <f>IF(I23&lt;$P$10,"OK","NO")</f>
        <v>OK</v>
      </c>
      <c r="J24" s="123"/>
      <c r="K24" s="133"/>
      <c r="L24" s="61"/>
      <c r="M24" s="62"/>
      <c r="N24" s="62"/>
      <c r="O24" s="62"/>
      <c r="P24" s="168" t="str">
        <f>IF($T$13=1,(IF($J$1=1,"ใช้รายละเอียดรูปนี้",IF($J$1=2,"Used This Detail Only"))),IF($T$13=2,"",IF($T$13=3,"",IF($T$13=4,""))))</f>
        <v/>
      </c>
      <c r="Q24" s="62"/>
      <c r="R24" s="62"/>
      <c r="S24" s="63"/>
    </row>
    <row r="25" spans="1:19" x14ac:dyDescent="0.5">
      <c r="A25" s="67"/>
      <c r="B25" s="67"/>
      <c r="C25" s="91" t="str">
        <f>IF(J1=1,"Asที่ต้องการ  pbd ",IF(J1=2," As  Req. pbd"))</f>
        <v xml:space="preserve">Asที่ต้องการ  pbd </v>
      </c>
      <c r="D25" s="59"/>
      <c r="E25" s="117">
        <f>+E23*100*E30</f>
        <v>4.3493731750347662</v>
      </c>
      <c r="F25" s="118"/>
      <c r="G25" s="117">
        <f>+G23*100*G30</f>
        <v>2.7606556134597238</v>
      </c>
      <c r="H25" s="7"/>
      <c r="I25" s="117">
        <f>+I23*100*I30</f>
        <v>1.5955804597070438</v>
      </c>
      <c r="J25" s="118"/>
      <c r="K25" s="105" t="str">
        <f>IF($J$1=1,"ตร.ซม/ม.","Cm.^2/m.")</f>
        <v>ตร.ซม/ม.</v>
      </c>
      <c r="L25" s="56"/>
      <c r="M25" s="56"/>
      <c r="N25" s="56"/>
      <c r="O25" s="56"/>
      <c r="P25" s="56"/>
      <c r="Q25" s="56"/>
      <c r="R25" s="56"/>
      <c r="S25" s="57"/>
    </row>
    <row r="26" spans="1:19" x14ac:dyDescent="0.5">
      <c r="A26" s="67"/>
      <c r="B26" s="67"/>
      <c r="C26" s="176" t="str">
        <f>IF(J1=1,"ขนาดเหล็กเสริมหลัก",IF(J1=2," Main Steel Diameter"))</f>
        <v>ขนาดเหล็กเสริมหลัก</v>
      </c>
      <c r="D26" s="177"/>
      <c r="E26" s="115" t="str">
        <f>+D12</f>
        <v>RB</v>
      </c>
      <c r="F26" s="124">
        <v>9</v>
      </c>
      <c r="G26" s="115" t="str">
        <f>+D12</f>
        <v>RB</v>
      </c>
      <c r="H26" s="113">
        <v>9</v>
      </c>
      <c r="I26" s="115" t="str">
        <f>+D12</f>
        <v>RB</v>
      </c>
      <c r="J26" s="124">
        <v>9</v>
      </c>
      <c r="K26" s="135" t="str">
        <f>IF($J$1=1,"มม.","mm.")</f>
        <v>มม.</v>
      </c>
      <c r="L26" s="59"/>
      <c r="M26" s="59"/>
      <c r="N26" s="59"/>
      <c r="O26" s="59"/>
      <c r="P26" s="59"/>
      <c r="Q26" s="59"/>
      <c r="R26" s="59"/>
      <c r="S26" s="60"/>
    </row>
    <row r="27" spans="1:19" x14ac:dyDescent="0.5">
      <c r="A27" s="67"/>
      <c r="B27" s="67"/>
      <c r="C27" s="176" t="str">
        <f>IF(J1=1,"ระยะห่างของเหล็กเสริม @:",IF(J1=2," Specer @:"))</f>
        <v>ระยะห่างของเหล็กเสริม @:</v>
      </c>
      <c r="D27" s="177"/>
      <c r="E27" s="118"/>
      <c r="F27" s="121">
        <v>0.15</v>
      </c>
      <c r="G27" s="118"/>
      <c r="H27" s="114">
        <v>0.15</v>
      </c>
      <c r="I27" s="118"/>
      <c r="J27" s="121">
        <v>0.15</v>
      </c>
      <c r="K27" s="135" t="str">
        <f>IF($J$1=1,"ม.","m.")</f>
        <v>ม.</v>
      </c>
      <c r="L27" s="59"/>
      <c r="M27" s="59"/>
      <c r="N27" s="59"/>
      <c r="O27" s="59"/>
      <c r="P27" s="59"/>
      <c r="Q27" s="59"/>
      <c r="R27" s="59"/>
      <c r="S27" s="60"/>
    </row>
    <row r="28" spans="1:19" x14ac:dyDescent="0.5">
      <c r="A28" s="67"/>
      <c r="B28" s="67"/>
      <c r="C28" s="91" t="str">
        <f>IF(J1=1,"Asเหล็กที่ใช้",IF(J1=2," As  Used"))</f>
        <v>Asเหล็กที่ใช้</v>
      </c>
      <c r="D28" s="179"/>
      <c r="E28" s="119">
        <f>(3.14*(F26/10)^2/4)*1/F27</f>
        <v>4.2390000000000008</v>
      </c>
      <c r="F28" s="118"/>
      <c r="G28" s="119">
        <f>(3.14*(H26/10)^2/4)*1/H27</f>
        <v>4.2390000000000008</v>
      </c>
      <c r="H28" s="7"/>
      <c r="I28" s="119">
        <f>(3.14*(J26/10)^2/4)*1/J27</f>
        <v>4.2390000000000008</v>
      </c>
      <c r="J28" s="118"/>
      <c r="K28" s="105" t="str">
        <f>IF($J$1=1,"ซมู/","Cm.^2")</f>
        <v>ซมู/</v>
      </c>
      <c r="L28" s="59"/>
      <c r="M28" s="59"/>
      <c r="N28" s="59"/>
      <c r="O28" s="59"/>
      <c r="P28" s="59"/>
      <c r="Q28" s="59"/>
      <c r="R28" s="59"/>
      <c r="S28" s="60"/>
    </row>
    <row r="29" spans="1:19" x14ac:dyDescent="0.5">
      <c r="A29" s="67"/>
      <c r="B29" s="67"/>
      <c r="C29" s="176" t="s">
        <v>52</v>
      </c>
      <c r="D29" s="180"/>
      <c r="E29" s="120" t="str">
        <f>IF(E28&gt;E25,"OK","NO")</f>
        <v>NO</v>
      </c>
      <c r="F29" s="125"/>
      <c r="G29" s="120" t="str">
        <f>IF(G28&gt;G25,"OK","NO")</f>
        <v>OK</v>
      </c>
      <c r="H29" s="111"/>
      <c r="I29" s="120" t="str">
        <f>IF(I28&gt;I25,"OK","NO")</f>
        <v>OK</v>
      </c>
      <c r="J29" s="123"/>
      <c r="K29" s="135"/>
      <c r="L29" s="59"/>
      <c r="M29" s="59"/>
      <c r="N29" s="59"/>
      <c r="O29" s="59"/>
      <c r="P29" s="59"/>
      <c r="Q29" s="59"/>
      <c r="R29" s="59"/>
      <c r="S29" s="60"/>
    </row>
    <row r="30" spans="1:19" x14ac:dyDescent="0.5">
      <c r="A30" s="67"/>
      <c r="B30" s="67"/>
      <c r="C30" s="91" t="s">
        <v>14</v>
      </c>
      <c r="D30" s="162"/>
      <c r="E30" s="117">
        <f>(($J$9*100)-$J$10)-0.5*(F26/10)</f>
        <v>7.55</v>
      </c>
      <c r="F30" s="118"/>
      <c r="G30" s="117">
        <f>(($J$9*100)-$J$10)-0.5*(H26/10)</f>
        <v>7.55</v>
      </c>
      <c r="H30" s="7"/>
      <c r="I30" s="117">
        <f>(($J$9*100)-$J$10)-0.5*(J26/10)</f>
        <v>7.55</v>
      </c>
      <c r="J30" s="118"/>
      <c r="K30" s="105" t="str">
        <f>IF($J$1=1,"ม.","m.")</f>
        <v>ม.</v>
      </c>
      <c r="L30" s="59"/>
      <c r="M30" s="59"/>
      <c r="N30" s="59"/>
      <c r="O30" s="59"/>
      <c r="P30" s="59"/>
      <c r="Q30" s="59"/>
      <c r="R30" s="59"/>
      <c r="S30" s="60"/>
    </row>
    <row r="31" spans="1:19" x14ac:dyDescent="0.5">
      <c r="A31" s="67"/>
      <c r="B31" s="67"/>
      <c r="C31" s="176" t="str">
        <f>IF(J1=1,"เหล็กกันร้าว Ast   ",IF(J1=2," Temperature Ast"))</f>
        <v xml:space="preserve">เหล็กกันร้าว Ast   </v>
      </c>
      <c r="D31" s="177"/>
      <c r="E31" s="142">
        <f>IF(+$D$11=2400,0.0025,IF($D$11=3000,0.002,IF($D$11=4000,0.0018,IF($D$11&gt;4000,0.0018))))*100*E30</f>
        <v>1.8875</v>
      </c>
      <c r="F31" s="126"/>
      <c r="G31" s="142">
        <f>IF(+$D$11=2400,0.0025,IF($D$11=3000,0.002,IF($D$11=4000,0.0018,IF($D$11&gt;4000,0.0018))))*100*G30</f>
        <v>1.8875</v>
      </c>
      <c r="H31" s="112"/>
      <c r="I31" s="142">
        <f>IF(+$D$11=2400,0.0025,IF($D$11=3000,0.002,IF($D$11=4000,0.0018,IF($D$11&gt;4000,0.0018))))*100*I30</f>
        <v>1.8875</v>
      </c>
      <c r="J31" s="126"/>
      <c r="K31" s="136" t="str">
        <f>IF($J$1=1,"ตร.ซม/ม.","Cm.^2/m.")</f>
        <v>ตร.ซม/ม.</v>
      </c>
      <c r="L31" s="59"/>
      <c r="M31" s="59"/>
      <c r="N31" s="59"/>
      <c r="O31" s="59"/>
      <c r="P31" s="169" t="str">
        <f>IF($T$13=2,(IF($J$1=1,"ใช้รายละเอียดรูปนี้",IF($J$1=2,"Used This Detail Only"))),IF($T$13=1,"",IF($T$13=3,"",IF($T$13=4,""))))</f>
        <v>ใช้รายละเอียดรูปนี้</v>
      </c>
      <c r="Q31" s="59"/>
      <c r="R31" s="59"/>
      <c r="S31" s="60"/>
    </row>
    <row r="32" spans="1:19" ht="24" thickBot="1" x14ac:dyDescent="0.55000000000000004">
      <c r="A32" s="67"/>
      <c r="B32" s="67"/>
      <c r="C32" s="91" t="str">
        <f>IF(J1=1,"ขนาดเหล็กเสริมกันร้าว",IF(J1=2," Temp Steel Diameter"))</f>
        <v>ขนาดเหล็กเสริมกันร้าว</v>
      </c>
      <c r="D32" s="59"/>
      <c r="E32" s="115" t="str">
        <f>+E26</f>
        <v>RB</v>
      </c>
      <c r="F32" s="143">
        <v>9</v>
      </c>
      <c r="G32" s="115" t="str">
        <f>+G26</f>
        <v>RB</v>
      </c>
      <c r="H32" s="143">
        <v>9</v>
      </c>
      <c r="I32" s="115" t="str">
        <f>+I26</f>
        <v>RB</v>
      </c>
      <c r="J32" s="143">
        <v>9</v>
      </c>
      <c r="K32" s="147" t="str">
        <f>IF($J$1=1,"มม.","mm.")</f>
        <v>มม.</v>
      </c>
      <c r="L32" s="62"/>
      <c r="M32" s="62"/>
      <c r="N32" s="62"/>
      <c r="O32" s="62"/>
      <c r="P32" s="62"/>
      <c r="Q32" s="62"/>
      <c r="R32" s="62"/>
      <c r="S32" s="63"/>
    </row>
    <row r="33" spans="1:22" x14ac:dyDescent="0.5">
      <c r="A33" s="67"/>
      <c r="B33" s="67"/>
      <c r="C33" s="181" t="str">
        <f>IF(J1=1,"ระยะห่างของเหล็กเสริม @:",IF(J1=2," Specer @:"))</f>
        <v>ระยะห่างของเหล็กเสริม @:</v>
      </c>
      <c r="D33" s="182"/>
      <c r="E33" s="122"/>
      <c r="F33" s="144">
        <v>0.25</v>
      </c>
      <c r="G33" s="122"/>
      <c r="H33" s="144">
        <v>0.25</v>
      </c>
      <c r="I33" s="145"/>
      <c r="J33" s="144">
        <v>0.25</v>
      </c>
      <c r="K33" s="148" t="str">
        <f>IF($J$1=1,"ม.","m.")</f>
        <v>ม.</v>
      </c>
      <c r="L33" s="56"/>
      <c r="M33" s="56"/>
      <c r="N33" s="56"/>
      <c r="O33" s="56"/>
      <c r="P33" s="56"/>
      <c r="Q33" s="56"/>
      <c r="R33" s="56"/>
      <c r="S33" s="57"/>
      <c r="T33" t="s">
        <v>35</v>
      </c>
      <c r="V33" s="37">
        <f>J5/4</f>
        <v>0.67500000000000004</v>
      </c>
    </row>
    <row r="34" spans="1:22" x14ac:dyDescent="0.5">
      <c r="A34" s="67"/>
      <c r="B34" s="67"/>
      <c r="C34" s="183" t="s">
        <v>54</v>
      </c>
      <c r="D34" s="184"/>
      <c r="E34" s="146">
        <f>(3.14*(F32/10)^2/4)*1/F33</f>
        <v>2.5434000000000001</v>
      </c>
      <c r="F34" s="141"/>
      <c r="G34" s="146">
        <f>(3.14*(H32/10)^2/4)*1/H33</f>
        <v>2.5434000000000001</v>
      </c>
      <c r="H34" s="141"/>
      <c r="I34" s="146">
        <f>(3.14*(J32/10)^2/4)*1/J33</f>
        <v>2.5434000000000001</v>
      </c>
      <c r="J34" s="141"/>
      <c r="K34" s="147" t="str">
        <f>IF($J$1=1,"ซมู/","Cm.^2")</f>
        <v>ซมู/</v>
      </c>
      <c r="L34" s="59"/>
      <c r="M34" s="59"/>
      <c r="N34" s="59"/>
      <c r="O34" s="59"/>
      <c r="P34" s="59"/>
      <c r="Q34" s="59"/>
      <c r="R34" s="59"/>
      <c r="S34" s="60"/>
      <c r="T34" t="s">
        <v>36</v>
      </c>
      <c r="V34" s="37">
        <f>ROUND(J5/3,1)</f>
        <v>0.9</v>
      </c>
    </row>
    <row r="35" spans="1:22" ht="24" thickBot="1" x14ac:dyDescent="0.55000000000000004">
      <c r="A35" s="67"/>
      <c r="B35" s="67"/>
      <c r="C35" s="185" t="s">
        <v>53</v>
      </c>
      <c r="D35" s="62"/>
      <c r="E35" s="137" t="str">
        <f>IF(E34&gt;E31,"OK","NO")</f>
        <v>OK</v>
      </c>
      <c r="F35" s="138"/>
      <c r="G35" s="137" t="str">
        <f>IF(G34&gt;G31,"OK","NO")</f>
        <v>OK</v>
      </c>
      <c r="H35" s="138"/>
      <c r="I35" s="137" t="str">
        <f>IF(I34&gt;I31,"OK","NO")</f>
        <v>OK</v>
      </c>
      <c r="J35" s="139"/>
      <c r="K35" s="140"/>
      <c r="L35" s="59"/>
      <c r="M35" s="59"/>
      <c r="N35" s="59"/>
      <c r="O35" s="59"/>
      <c r="P35" s="59"/>
      <c r="Q35" s="59"/>
      <c r="R35" s="59"/>
      <c r="S35" s="60"/>
      <c r="T35" t="s">
        <v>37</v>
      </c>
      <c r="V35" s="37">
        <f>ROUND(J6/4,1)</f>
        <v>1.5</v>
      </c>
    </row>
    <row r="36" spans="1:22" x14ac:dyDescent="0.5">
      <c r="A36" s="67"/>
      <c r="B36" s="67"/>
      <c r="C36" s="58"/>
      <c r="D36" s="59"/>
      <c r="E36" s="59"/>
      <c r="F36" s="59"/>
      <c r="G36" s="59"/>
      <c r="H36" s="59"/>
      <c r="I36" s="59"/>
      <c r="J36" s="59"/>
      <c r="K36" s="60"/>
      <c r="L36" s="59"/>
      <c r="M36" s="59"/>
      <c r="N36" s="59"/>
      <c r="O36" s="59"/>
      <c r="P36" s="59"/>
      <c r="Q36" s="59"/>
      <c r="R36" s="59"/>
      <c r="S36" s="60"/>
      <c r="T36" t="s">
        <v>38</v>
      </c>
      <c r="V36" s="37">
        <f>ROUND(J6/3,1)</f>
        <v>2</v>
      </c>
    </row>
    <row r="37" spans="1:22" x14ac:dyDescent="0.5">
      <c r="A37" s="67"/>
      <c r="B37" s="67"/>
      <c r="C37" s="170" t="str">
        <f>IF(J1=1,"พิกัดรอยร้าว","Crack Width Control")</f>
        <v>พิกัดรอยร้าว</v>
      </c>
      <c r="D37" s="59"/>
      <c r="E37" s="59"/>
      <c r="F37" s="59"/>
      <c r="G37" s="59"/>
      <c r="H37" s="59"/>
      <c r="I37" s="59"/>
      <c r="J37" s="59"/>
      <c r="K37" s="60"/>
      <c r="L37" s="59"/>
      <c r="M37" s="59"/>
      <c r="N37" s="59"/>
      <c r="O37" s="59"/>
      <c r="P37" s="59"/>
      <c r="Q37" s="59"/>
      <c r="R37" s="59"/>
      <c r="S37" s="60"/>
    </row>
    <row r="38" spans="1:22" x14ac:dyDescent="0.5">
      <c r="A38" s="67"/>
      <c r="B38" s="67"/>
      <c r="C38" s="171" t="s">
        <v>55</v>
      </c>
      <c r="D38" s="59"/>
      <c r="E38" s="59"/>
      <c r="F38" s="59"/>
      <c r="G38" s="164">
        <f>+J10*10</f>
        <v>20</v>
      </c>
      <c r="H38" s="153" t="str">
        <f>IF($J$1=1,"มม.","mm.")</f>
        <v>มม.</v>
      </c>
      <c r="I38" s="59"/>
      <c r="J38" s="59"/>
      <c r="K38" s="60"/>
      <c r="L38" s="59"/>
      <c r="M38" s="59"/>
      <c r="N38" s="59"/>
      <c r="O38" s="59"/>
      <c r="P38" s="59"/>
      <c r="Q38" s="59"/>
      <c r="R38" s="59"/>
      <c r="S38" s="60"/>
    </row>
    <row r="39" spans="1:22" ht="24" thickBot="1" x14ac:dyDescent="0.55000000000000004">
      <c r="A39" s="67"/>
      <c r="B39" s="67"/>
      <c r="C39" s="172" t="s">
        <v>56</v>
      </c>
      <c r="D39" s="59"/>
      <c r="E39" s="59"/>
      <c r="F39" s="59"/>
      <c r="G39" s="164">
        <f>95000/(0.6*D11*9.81/(0.01*0.01*10^6))-2.5*G38</f>
        <v>622.49971684222442</v>
      </c>
      <c r="H39" s="153" t="str">
        <f>IF($J$1=1,"มม.","mm.")</f>
        <v>มม.</v>
      </c>
      <c r="I39" s="59"/>
      <c r="J39" s="59"/>
      <c r="K39" s="60"/>
      <c r="L39" s="62"/>
      <c r="M39" s="62"/>
      <c r="N39" s="62"/>
      <c r="O39" s="62"/>
      <c r="P39" s="168" t="str">
        <f>IF($T$13=3,(IF($J$1=1,"ใช้รายละเอียดรูปนี้",IF($J$1=2,"Used This Detail Only"))),IF($T$13=1,"",IF($T$13=2,"",IF($T$13=4,""))))</f>
        <v/>
      </c>
      <c r="Q39" s="62"/>
      <c r="R39" s="62"/>
      <c r="S39" s="63"/>
    </row>
    <row r="40" spans="1:22" x14ac:dyDescent="0.5">
      <c r="A40" s="67"/>
      <c r="B40" s="67"/>
      <c r="C40" s="172" t="s">
        <v>57</v>
      </c>
      <c r="D40" s="59"/>
      <c r="E40" s="59"/>
      <c r="F40" s="59"/>
      <c r="G40" s="164">
        <f>300*252/(0.6*D11*9.81/(0.01*0.01*10^6))</f>
        <v>535.16819571865437</v>
      </c>
      <c r="H40" s="173" t="str">
        <f>IF(G40&gt;G39,"&gt; s (mm.)","&lt; s (mm.)")</f>
        <v>&lt; s (mm.)</v>
      </c>
      <c r="I40" s="59"/>
      <c r="J40" s="59"/>
      <c r="K40" s="60"/>
      <c r="L40" s="56"/>
      <c r="M40" s="56"/>
      <c r="N40" s="56"/>
      <c r="O40" s="56"/>
      <c r="P40" s="56"/>
      <c r="Q40" s="56"/>
      <c r="R40" s="56"/>
      <c r="S40" s="57"/>
    </row>
    <row r="41" spans="1:22" x14ac:dyDescent="0.5">
      <c r="A41" s="67"/>
      <c r="B41" s="67"/>
      <c r="C41" s="172" t="s">
        <v>58</v>
      </c>
      <c r="D41" s="59"/>
      <c r="E41" s="59"/>
      <c r="F41" s="59"/>
      <c r="G41" s="164">
        <f>IF(G406&gt;G39,G39,G40)</f>
        <v>535.16819571865437</v>
      </c>
      <c r="H41" s="59"/>
      <c r="I41" s="59"/>
      <c r="J41" s="59"/>
      <c r="K41" s="60"/>
      <c r="L41" s="59"/>
      <c r="M41" s="59"/>
      <c r="N41" s="59"/>
      <c r="O41" s="59"/>
      <c r="P41" s="59"/>
      <c r="Q41" s="59"/>
      <c r="R41" s="59"/>
      <c r="S41" s="60"/>
    </row>
    <row r="42" spans="1:22" x14ac:dyDescent="0.5">
      <c r="A42" s="67"/>
      <c r="B42" s="67"/>
      <c r="C42" s="172" t="s">
        <v>59</v>
      </c>
      <c r="D42" s="59"/>
      <c r="E42" s="59"/>
      <c r="F42" s="59"/>
      <c r="G42" s="164">
        <f>MAX(F33,H33,J33*1000)</f>
        <v>250</v>
      </c>
      <c r="H42" s="92" t="str">
        <f>IF(G42&lt;G41,"OK","NG")</f>
        <v>OK</v>
      </c>
      <c r="I42" s="59"/>
      <c r="J42" s="59"/>
      <c r="K42" s="60"/>
      <c r="L42" s="59"/>
      <c r="M42" s="59"/>
      <c r="N42" s="59"/>
      <c r="O42" s="59"/>
      <c r="P42" s="59"/>
      <c r="Q42" s="59"/>
      <c r="R42" s="59"/>
      <c r="S42" s="60"/>
    </row>
    <row r="43" spans="1:22" x14ac:dyDescent="0.5">
      <c r="A43" s="67"/>
      <c r="B43" s="67"/>
      <c r="C43" s="102" t="str">
        <f>IF(J1=1,"น้ำหนักถ่ายลงคาน",IF(J1=2,"Load  Transfer to Beam"))</f>
        <v>น้ำหนักถ่ายลงคาน</v>
      </c>
      <c r="D43" s="59"/>
      <c r="E43" s="59"/>
      <c r="F43" s="59"/>
      <c r="G43" s="59"/>
      <c r="H43" s="59"/>
      <c r="I43" s="59"/>
      <c r="J43" s="59"/>
      <c r="K43" s="60"/>
      <c r="L43" s="59"/>
      <c r="M43" s="59"/>
      <c r="N43" s="59"/>
      <c r="O43" s="59"/>
      <c r="P43" s="59"/>
      <c r="Q43" s="59"/>
      <c r="R43" s="59"/>
      <c r="S43" s="60"/>
    </row>
    <row r="44" spans="1:22" x14ac:dyDescent="0.5">
      <c r="A44" s="67"/>
      <c r="B44" s="67"/>
      <c r="C44" s="103" t="str">
        <f>IF(J1=1,"น้ำหนักลงคานด้านยาว :WS/2",IF(J1=2,"Load on Long Beam :WS/2"))</f>
        <v>น้ำหนักลงคานด้านยาว :WS/2</v>
      </c>
      <c r="D44" s="59"/>
      <c r="E44" s="59"/>
      <c r="F44" s="59"/>
      <c r="G44" s="164">
        <f>IF(T13=1,(J17*(J5)/2),IF(T13=2,(J17*(J5)/2),IF(T13=3,(J17*(J5)/2),IF(T13=4,(J17*J5)))))</f>
        <v>1142.1000000000001</v>
      </c>
      <c r="H44" s="153" t="str">
        <f>IF($J$1=1,"กม.-ม","Kg.-m.")</f>
        <v>กม.-ม</v>
      </c>
      <c r="I44" s="59"/>
      <c r="J44" s="59"/>
      <c r="K44" s="60"/>
      <c r="L44" s="59"/>
      <c r="M44" s="59"/>
      <c r="N44" s="59"/>
      <c r="O44" s="59"/>
      <c r="P44" s="59"/>
      <c r="Q44" s="59"/>
      <c r="R44" s="59"/>
      <c r="S44" s="60"/>
    </row>
    <row r="45" spans="1:22" ht="24" thickBot="1" x14ac:dyDescent="0.55000000000000004">
      <c r="A45" s="67"/>
      <c r="B45" s="67"/>
      <c r="C45" s="58"/>
      <c r="D45" s="59"/>
      <c r="E45" s="59"/>
      <c r="F45" s="59"/>
      <c r="G45" s="59"/>
      <c r="H45" s="59"/>
      <c r="I45" s="59"/>
      <c r="J45" s="59"/>
      <c r="K45" s="60"/>
      <c r="L45" s="59"/>
      <c r="M45" s="59"/>
      <c r="N45" s="59"/>
      <c r="O45" s="59"/>
      <c r="P45" s="59"/>
      <c r="Q45" s="59"/>
      <c r="R45" s="59"/>
      <c r="S45" s="60"/>
    </row>
    <row r="46" spans="1:22" x14ac:dyDescent="0.5">
      <c r="A46" s="67"/>
      <c r="B46" s="67"/>
      <c r="C46" s="55"/>
      <c r="D46" s="56"/>
      <c r="E46" s="56"/>
      <c r="F46" s="56"/>
      <c r="G46" s="56"/>
      <c r="H46" s="56"/>
      <c r="I46" s="56"/>
      <c r="J46" s="56"/>
      <c r="K46" s="57"/>
      <c r="L46" s="59"/>
      <c r="M46" s="59"/>
      <c r="N46" s="59"/>
      <c r="O46" s="59"/>
      <c r="P46" s="59"/>
      <c r="Q46" s="59"/>
      <c r="R46" s="59"/>
      <c r="S46" s="60"/>
    </row>
    <row r="47" spans="1:22" x14ac:dyDescent="0.5">
      <c r="A47" s="67"/>
      <c r="B47" s="67"/>
      <c r="C47" s="58"/>
      <c r="D47" s="59"/>
      <c r="E47" s="59"/>
      <c r="F47" s="59"/>
      <c r="G47" s="59"/>
      <c r="H47" s="59"/>
      <c r="I47" s="59"/>
      <c r="J47" s="59"/>
      <c r="K47" s="60"/>
      <c r="L47" s="59"/>
      <c r="M47" s="59"/>
      <c r="N47" s="59"/>
      <c r="O47" s="59"/>
      <c r="P47" s="169" t="str">
        <f>IF($T$13=4,(IF($J$1=1,"ใช้รายละเอียดรูปนี้",IF($J$1=2,"Used This Detail Only"))),IF($T$13=1,"",IF($T$13=2,"",IF($T$13=3,""))))</f>
        <v/>
      </c>
      <c r="Q47" s="59"/>
      <c r="R47" s="59"/>
      <c r="S47" s="60"/>
    </row>
    <row r="48" spans="1:22" ht="24" thickBot="1" x14ac:dyDescent="0.55000000000000004">
      <c r="A48" s="67"/>
      <c r="B48" s="67"/>
      <c r="C48" s="58"/>
      <c r="D48" s="59"/>
      <c r="E48" s="59"/>
      <c r="F48" s="59"/>
      <c r="G48" s="59"/>
      <c r="H48" s="59"/>
      <c r="I48" s="59"/>
      <c r="J48" s="59"/>
      <c r="K48" s="60"/>
      <c r="L48" s="62"/>
      <c r="M48" s="62"/>
      <c r="N48" s="62"/>
      <c r="O48" s="62"/>
      <c r="P48" s="62"/>
      <c r="Q48" s="62"/>
      <c r="R48" s="62"/>
      <c r="S48" s="63"/>
    </row>
    <row r="49" spans="1:19" x14ac:dyDescent="0.5">
      <c r="A49" s="67"/>
      <c r="B49" s="67"/>
      <c r="C49" s="58"/>
      <c r="D49" s="59"/>
      <c r="E49" s="59"/>
      <c r="F49" s="59"/>
      <c r="G49" s="59"/>
      <c r="H49" s="59"/>
      <c r="I49" s="59"/>
      <c r="J49" s="59"/>
      <c r="K49" s="60"/>
      <c r="L49" s="56"/>
      <c r="M49" s="56"/>
      <c r="N49" s="56"/>
      <c r="O49" s="56"/>
      <c r="P49" s="56"/>
      <c r="Q49" s="56"/>
      <c r="R49" s="56"/>
      <c r="S49" s="57"/>
    </row>
    <row r="50" spans="1:19" x14ac:dyDescent="0.5">
      <c r="A50" s="67"/>
      <c r="B50" s="67"/>
      <c r="C50" s="58"/>
      <c r="D50" s="59"/>
      <c r="E50" s="59"/>
      <c r="F50" s="59"/>
      <c r="G50" s="59"/>
      <c r="H50" s="59"/>
      <c r="I50" s="59"/>
      <c r="J50" s="59"/>
      <c r="K50" s="60"/>
      <c r="L50" s="158" t="str">
        <f>IF(J1=1,"ระยะฝังยึดเหล็กเสริม",IF(J1=2,"Development Length"))</f>
        <v>ระยะฝังยึดเหล็กเสริม</v>
      </c>
      <c r="M50" s="59"/>
      <c r="N50" s="59"/>
      <c r="O50" s="59"/>
      <c r="P50" s="59"/>
      <c r="Q50" s="59"/>
      <c r="R50" s="59"/>
      <c r="S50" s="60"/>
    </row>
    <row r="51" spans="1:19" x14ac:dyDescent="0.5">
      <c r="A51" s="67"/>
      <c r="B51" s="67"/>
      <c r="C51" s="58"/>
      <c r="D51" s="59"/>
      <c r="E51" s="59"/>
      <c r="F51" s="59"/>
      <c r="G51" s="59"/>
      <c r="H51" s="59"/>
      <c r="I51" s="59"/>
      <c r="J51" s="59"/>
      <c r="K51" s="60"/>
      <c r="L51" s="159" t="str">
        <f>IF(J1=1,"ระยะฝังพื้นฐานเมื่องอทำการขอldh :(320/(fc')^0.5)*db",IF(J1=2,"Development Length :  ldh = (320/(fc')^0.5)*db"))</f>
        <v>ระยะฝังพื้นฐานเมื่องอทำการขอldh :(320/(fc')^0.5)*db</v>
      </c>
      <c r="M51" s="59"/>
      <c r="N51" s="59"/>
      <c r="O51" s="59"/>
      <c r="P51" s="59"/>
      <c r="Q51" s="94">
        <f>ROUND((320/(D6)^0.5)*MAX(F26,H26,J26)/10,3)</f>
        <v>18.59</v>
      </c>
      <c r="R51" s="153" t="str">
        <f>IF($J$1=1,"ซม.","cm.")</f>
        <v>ซม.</v>
      </c>
      <c r="S51" s="60"/>
    </row>
    <row r="52" spans="1:19" x14ac:dyDescent="0.5">
      <c r="A52" s="67"/>
      <c r="B52" s="67"/>
      <c r="C52" s="58"/>
      <c r="D52" s="59"/>
      <c r="E52" s="59"/>
      <c r="F52" s="59"/>
      <c r="G52" s="59"/>
      <c r="H52" s="59"/>
      <c r="I52" s="59"/>
      <c r="J52" s="59"/>
      <c r="K52" s="60"/>
      <c r="L52" s="157" t="s">
        <v>71</v>
      </c>
      <c r="M52" s="106">
        <v>2</v>
      </c>
      <c r="N52" s="59"/>
      <c r="O52" s="59"/>
      <c r="P52" s="157" t="s">
        <v>72</v>
      </c>
      <c r="Q52" s="94">
        <f>+IF(M52=1,(D11/4000),IF(M52=2,0.7,IF(M52=3,0.8,IF(M52=4,(MAX(E25,G25,I25)/MAX(E28,G28,I28)),IF(M52=5,1.3)))))</f>
        <v>0.7</v>
      </c>
      <c r="R52" s="59"/>
      <c r="S52" s="60"/>
    </row>
    <row r="53" spans="1:19" x14ac:dyDescent="0.5">
      <c r="A53" s="67"/>
      <c r="B53" s="67"/>
      <c r="C53" s="58"/>
      <c r="D53" s="59"/>
      <c r="E53" s="59"/>
      <c r="F53" s="59"/>
      <c r="G53" s="59"/>
      <c r="H53" s="59"/>
      <c r="I53" s="59"/>
      <c r="J53" s="59"/>
      <c r="K53" s="60"/>
      <c r="L53" s="473" t="str">
        <f>IF(J1=1,(IF(M52=1,"Fy ไม่เท่ากับ 4000 Ksc",IF(M52=2,"งอขอ 180 มีระยะหุ้ม&gt;,= 6 ซม. งอ90 ระยะหุ้มต่อจากของอ &gt;,=5ซม",IF(M52=3,"เหล็กปลอกห่างกันไม่เกิน 3db",IF(M52=4,"เหล็กเสริมเกิน Requi AS/ Provide AS &lt;1","if(H52=5,""คอนกรีตมวลเบา"))))),IF(J1=2,(IF(M52=1,"Fy not equal 4000 Ksc",IF(M52=2,"Hook 180Covering&gt;,= 6 cm. Hook 90 Covering &gt;,=5cm",IF(M52=3,"Stir Specer exceed  3db",IF(M52=4," Requi AS/ Provide AS &lt;1",IF(M52=5,"lightConcrete"))))))))</f>
        <v>งอขอ 180 มีระยะหุ้ม&gt;,= 6 ซม. งอ90 ระยะหุ้มต่อจากของอ &gt;,=5ซม</v>
      </c>
      <c r="M53" s="473"/>
      <c r="N53" s="473"/>
      <c r="O53" s="473"/>
      <c r="P53" s="473"/>
      <c r="Q53" s="473"/>
      <c r="R53" s="473"/>
      <c r="S53" s="60"/>
    </row>
    <row r="54" spans="1:19" x14ac:dyDescent="0.5">
      <c r="A54" s="67"/>
      <c r="B54" s="67"/>
      <c r="C54" s="58"/>
      <c r="D54" s="59"/>
      <c r="E54" s="59"/>
      <c r="F54" s="59"/>
      <c r="G54" s="59"/>
      <c r="H54" s="59"/>
      <c r="I54" s="59"/>
      <c r="J54" s="59"/>
      <c r="K54" s="60"/>
      <c r="L54" s="152" t="s">
        <v>73</v>
      </c>
      <c r="M54" s="59"/>
      <c r="N54" s="59"/>
      <c r="O54" s="59"/>
      <c r="P54" s="59"/>
      <c r="Q54" s="94">
        <f>ROUND(Q51*Q52,2)</f>
        <v>13.01</v>
      </c>
      <c r="R54" s="153" t="str">
        <f>IF($J$1=1,"ซม.","cm.")</f>
        <v>ซม.</v>
      </c>
      <c r="S54" s="60"/>
    </row>
    <row r="55" spans="1:19" x14ac:dyDescent="0.5">
      <c r="A55" s="67"/>
      <c r="B55" s="67"/>
      <c r="C55" s="58"/>
      <c r="D55" s="59"/>
      <c r="E55" s="59"/>
      <c r="F55" s="59"/>
      <c r="G55" s="467" t="str">
        <f>+IF(J1=1,"ระยะฝังจุดต่อคาน หรือ เสากรณีไม่มีพื้น Back Span",IF(J1=2," End Support Beam - Column Case Not Back Span"))</f>
        <v>ระยะฝังจุดต่อคาน หรือ เสากรณีไม่มีพื้น Back Span</v>
      </c>
      <c r="H55" s="467"/>
      <c r="I55" s="467"/>
      <c r="J55" s="467"/>
      <c r="K55" s="468"/>
      <c r="L55" s="152" t="str">
        <f>IF(J1=1,"งอ 90 :12db",IF(J1=2,"Hook 90"))</f>
        <v>งอ 90 :12db</v>
      </c>
      <c r="M55" s="59"/>
      <c r="N55" s="153" t="s">
        <v>74</v>
      </c>
      <c r="O55" s="59"/>
      <c r="P55" s="59"/>
      <c r="Q55" s="94">
        <f>12*MAX(F26,H26,J26)/10</f>
        <v>10.8</v>
      </c>
      <c r="R55" s="153" t="str">
        <f>IF($J$1=1,"ซม.","cm.")</f>
        <v>ซม.</v>
      </c>
      <c r="S55" s="60"/>
    </row>
    <row r="56" spans="1:19" ht="24" thickBot="1" x14ac:dyDescent="0.55000000000000004">
      <c r="A56" s="67"/>
      <c r="B56" s="67"/>
      <c r="C56" s="61"/>
      <c r="D56" s="62"/>
      <c r="E56" s="62"/>
      <c r="F56" s="62"/>
      <c r="G56" s="62"/>
      <c r="H56" s="62"/>
      <c r="I56" s="62"/>
      <c r="J56" s="62"/>
      <c r="K56" s="63"/>
      <c r="L56" s="154" t="str">
        <f>IF(J1=1,"งอ 180 :4db",IF(J1=2,"Hook 180"))</f>
        <v>งอ 180 :4db</v>
      </c>
      <c r="M56" s="62"/>
      <c r="N56" s="155" t="s">
        <v>75</v>
      </c>
      <c r="O56" s="62"/>
      <c r="P56" s="62"/>
      <c r="Q56" s="156">
        <f>(MAX(F26,H26,J26)/10)*4</f>
        <v>3.6</v>
      </c>
      <c r="R56" s="155" t="str">
        <f>IF($J$1=1,"ซม.","cm.")</f>
        <v>ซม.</v>
      </c>
      <c r="S56" s="63"/>
    </row>
    <row r="57" spans="1:19" x14ac:dyDescent="0.5">
      <c r="A57" s="67"/>
      <c r="B57" s="67"/>
      <c r="C57" s="67"/>
      <c r="D57" s="67"/>
      <c r="E57" s="67"/>
      <c r="F57" s="67"/>
      <c r="G57" s="67"/>
      <c r="H57" s="67"/>
      <c r="I57" s="67"/>
      <c r="J57" s="67"/>
      <c r="K57" s="67"/>
      <c r="L57" s="67"/>
      <c r="M57" s="67"/>
      <c r="N57" s="67"/>
      <c r="O57" s="67"/>
      <c r="P57" s="67"/>
      <c r="Q57" s="67"/>
      <c r="R57" s="67"/>
      <c r="S57" s="67"/>
    </row>
  </sheetData>
  <sheetProtection password="CC3D" sheet="1" objects="1" scenarios="1"/>
  <protectedRanges>
    <protectedRange sqref="J9 J5:J6 D11" name="ช่วง5_2"/>
    <protectedRange sqref="D6" name="ช่วง4_2"/>
    <protectedRange sqref="I2:J2 J3" name="ช่วง2_2"/>
    <protectedRange sqref="K1:L1" name="ช่วง1_2"/>
    <protectedRange sqref="J13" name="ช่วง9_1_2"/>
    <protectedRange sqref="J14" name="ช่วง9_2_2"/>
    <protectedRange sqref="J10" name="ช่วง6_1_2"/>
    <protectedRange sqref="F27 F33 H27 J27 H33 J33" name="ช่วง10_1"/>
  </protectedRanges>
  <mergeCells count="14">
    <mergeCell ref="B3:D3"/>
    <mergeCell ref="G3:I3"/>
    <mergeCell ref="G11:I11"/>
    <mergeCell ref="B14:D14"/>
    <mergeCell ref="G7:J7"/>
    <mergeCell ref="G55:K55"/>
    <mergeCell ref="E19:F19"/>
    <mergeCell ref="G19:H19"/>
    <mergeCell ref="I19:J19"/>
    <mergeCell ref="K1:M1"/>
    <mergeCell ref="L53:R53"/>
    <mergeCell ref="E20:F20"/>
    <mergeCell ref="G20:H20"/>
    <mergeCell ref="I20:J20"/>
  </mergeCells>
  <dataValidations count="9">
    <dataValidation type="list" allowBlank="1" showInputMessage="1" showErrorMessage="1" sqref="J10">
      <formula1>"1.5,2,2.5,3,3.5,4,5,7"</formula1>
    </dataValidation>
    <dataValidation type="list" allowBlank="1" showInputMessage="1" showErrorMessage="1" sqref="I16">
      <formula1>"1,1.6,1.7,2.0"</formula1>
    </dataValidation>
    <dataValidation type="list" allowBlank="1" showInputMessage="1" showErrorMessage="1" sqref="I15">
      <formula1>"1,1.4,1.7"</formula1>
    </dataValidation>
    <dataValidation type="list" allowBlank="1" showInputMessage="1" showErrorMessage="1" sqref="J13">
      <formula1>"0,25,50,100,150,200,250,300,350,400,500,600,700,800"</formula1>
    </dataValidation>
    <dataValidation type="list" allowBlank="1" showInputMessage="1" showErrorMessage="1" sqref="J14">
      <formula1>"100,150,200,250,300,400,500,600,800"</formula1>
    </dataValidation>
    <dataValidation type="list" allowBlank="1" showInputMessage="1" showErrorMessage="1" sqref="J1">
      <formula1>"1,2"</formula1>
    </dataValidation>
    <dataValidation type="list" allowBlank="1" showInputMessage="1" showErrorMessage="1" sqref="G7:J7">
      <formula1>"Simply Supported,One End Continuous,Both End Continuous,Cantilever"</formula1>
    </dataValidation>
    <dataValidation type="list" allowBlank="1" showInputMessage="1" showErrorMessage="1" sqref="F27 F33 H27 J27 H33 J33">
      <formula1>"0.075,0.100,0.125,0.150,0.175,0.200,0.225,0.250,0.275,0.300"</formula1>
    </dataValidation>
    <dataValidation type="list" allowBlank="1" showInputMessage="1" showErrorMessage="1" sqref="M52">
      <formula1>"1,2,3,4,5"</formula1>
    </dataValidation>
  </dataValidations>
  <pageMargins left="0.7" right="0.7" top="0.75" bottom="0.75" header="0.3" footer="0.3"/>
  <pageSetup paperSize="9" scale="52" orientation="portrait" horizontalDpi="1200" verticalDpi="1200" r:id="rId1"/>
  <headerFooter>
    <oddHeader>&amp;L&amp;U&amp;K00-031spreadsheet by : Adithep Israngku Na Ayutthaya</oddHeader>
  </headerFooter>
  <drawing r:id="rId2"/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3"/>
  <dimension ref="A1:BC1001"/>
  <sheetViews>
    <sheetView view="pageBreakPreview" zoomScale="85" zoomScaleNormal="70" zoomScaleSheetLayoutView="85" zoomScalePageLayoutView="55" workbookViewId="0">
      <selection activeCell="J17" sqref="J17"/>
    </sheetView>
  </sheetViews>
  <sheetFormatPr defaultRowHeight="23.25" x14ac:dyDescent="0.5"/>
  <cols>
    <col min="4" max="4" width="10.42578125" customWidth="1"/>
    <col min="6" max="6" width="11.5703125" customWidth="1"/>
    <col min="7" max="7" width="11.7109375" customWidth="1"/>
    <col min="8" max="8" width="11.140625" customWidth="1"/>
    <col min="20" max="20" width="5.140625" customWidth="1"/>
  </cols>
  <sheetData>
    <row r="1" spans="1:22" x14ac:dyDescent="0.5">
      <c r="A1" s="67"/>
      <c r="B1" s="84" t="str">
        <f>IF(J1=1,"ออกแบบ พื้นวางบนดินโดยวิธีกำลัง","Design Slab on ground Strength Design Method")</f>
        <v>Design Slab on ground Strength Design Method</v>
      </c>
      <c r="C1" s="67"/>
      <c r="D1" s="67"/>
      <c r="E1" s="67"/>
      <c r="F1" s="67"/>
      <c r="H1" s="22" t="s">
        <v>10</v>
      </c>
      <c r="I1" s="2" t="str">
        <f>IF(J1=1,"ภาษาไทย","ENG")</f>
        <v>ENG</v>
      </c>
      <c r="J1" s="3">
        <v>2</v>
      </c>
      <c r="K1" s="67"/>
      <c r="L1" s="67"/>
      <c r="M1" s="67"/>
      <c r="N1" s="67"/>
      <c r="O1" s="67"/>
      <c r="P1" s="67"/>
      <c r="Q1" s="67"/>
      <c r="R1" s="67"/>
      <c r="S1" s="67"/>
      <c r="T1" s="67"/>
    </row>
    <row r="2" spans="1:22" ht="25.5" x14ac:dyDescent="0.5">
      <c r="A2" s="67"/>
      <c r="B2" s="67"/>
      <c r="C2" s="67"/>
      <c r="D2" s="67"/>
      <c r="E2" s="67"/>
      <c r="F2" s="67"/>
      <c r="G2" s="67"/>
      <c r="H2" s="67"/>
      <c r="I2" s="85"/>
      <c r="J2" s="85"/>
      <c r="K2" s="67"/>
      <c r="L2" s="67"/>
      <c r="M2" s="67"/>
      <c r="N2" s="67"/>
      <c r="O2" s="67"/>
      <c r="P2" s="67"/>
      <c r="Q2" s="67"/>
      <c r="R2" s="67"/>
      <c r="S2" s="67"/>
      <c r="T2" s="67"/>
    </row>
    <row r="3" spans="1:22" ht="25.5" x14ac:dyDescent="0.5">
      <c r="A3" s="67"/>
      <c r="B3" s="478" t="str">
        <f>IF(J1=1," คุณสมบัติของวัสดุ"," Material property")</f>
        <v xml:space="preserve"> Material property</v>
      </c>
      <c r="C3" s="478"/>
      <c r="D3" s="478"/>
      <c r="E3" s="67"/>
      <c r="F3" s="86"/>
      <c r="G3" s="478" t="str">
        <f>IF(J1=1,"ข้อมูลพื้น"," Data of Slab")</f>
        <v xml:space="preserve"> Data of Slab</v>
      </c>
      <c r="H3" s="478"/>
      <c r="I3" s="478"/>
      <c r="J3" s="85"/>
      <c r="K3" s="67"/>
      <c r="L3" s="67"/>
      <c r="M3" s="67"/>
      <c r="N3" s="67"/>
      <c r="O3" s="67"/>
      <c r="P3" s="67"/>
      <c r="Q3" s="67"/>
      <c r="R3" s="67"/>
      <c r="S3" s="67"/>
      <c r="T3" s="67"/>
    </row>
    <row r="4" spans="1:22" x14ac:dyDescent="0.5">
      <c r="A4" s="67"/>
      <c r="B4" s="67"/>
      <c r="C4" s="87"/>
      <c r="D4" s="67"/>
      <c r="E4" s="67"/>
      <c r="F4" s="69"/>
      <c r="G4" s="69"/>
      <c r="H4" s="69"/>
      <c r="I4" s="69"/>
      <c r="J4" s="69"/>
      <c r="K4" s="67"/>
      <c r="L4" s="67"/>
      <c r="M4" s="67"/>
      <c r="N4" s="67"/>
      <c r="O4" s="67"/>
      <c r="P4" s="67"/>
      <c r="Q4" s="67"/>
      <c r="R4" s="67"/>
      <c r="S4" s="67"/>
      <c r="T4" s="67"/>
      <c r="U4" s="150">
        <v>0.4</v>
      </c>
    </row>
    <row r="5" spans="1:22" x14ac:dyDescent="0.5">
      <c r="A5" s="67"/>
      <c r="B5" s="69" t="str">
        <f>IF(J1=1," คอนกรีต","Concrete")</f>
        <v>Concrete</v>
      </c>
      <c r="C5" s="67"/>
      <c r="D5" s="67"/>
      <c r="E5" s="67"/>
      <c r="F5" s="69"/>
      <c r="G5" s="69" t="str">
        <f>IF(J1=1,"ใช้พื้นหนา",IF(J1=2,"Thk.  Slab "))</f>
        <v xml:space="preserve">Thk.  Slab </v>
      </c>
      <c r="H5" s="69"/>
      <c r="I5" s="69"/>
      <c r="J5" s="1">
        <v>0.15</v>
      </c>
      <c r="K5" s="83" t="str">
        <f>IF($J$1=1,"ม.","m.")</f>
        <v>m.</v>
      </c>
      <c r="L5" s="67"/>
      <c r="M5" s="67"/>
      <c r="N5" s="67"/>
      <c r="O5" s="67"/>
      <c r="P5" s="67"/>
      <c r="Q5" s="67"/>
      <c r="R5" s="67"/>
      <c r="S5" s="67"/>
      <c r="T5" s="67"/>
      <c r="V5" t="str">
        <f>IF(J1=1,"ความยาวดูกราฟ",IF(J1=2,"SeeChart for Long Span"))</f>
        <v>SeeChart for Long Span</v>
      </c>
    </row>
    <row r="6" spans="1:22" x14ac:dyDescent="0.5">
      <c r="A6" s="67"/>
      <c r="B6" s="69"/>
      <c r="C6" s="88" t="s">
        <v>0</v>
      </c>
      <c r="D6" s="1">
        <v>240</v>
      </c>
      <c r="E6" s="69" t="str">
        <f>IF(J1=1,"กก/ตร.ซม","Kg./Cm.^2")</f>
        <v>Kg./Cm.^2</v>
      </c>
      <c r="F6" s="69"/>
      <c r="G6" s="89" t="str">
        <f>IF(J1=1,"ระยะคอนกรีตหุ้มเหล็ก ","Covering")</f>
        <v>Covering</v>
      </c>
      <c r="H6" s="67"/>
      <c r="I6" s="67"/>
      <c r="J6" s="3">
        <v>2</v>
      </c>
      <c r="K6" s="83" t="str">
        <f>IF($J$1=1,"ซม.","Cm.")</f>
        <v>Cm.</v>
      </c>
      <c r="L6" s="67"/>
      <c r="M6" s="67"/>
      <c r="N6" s="67"/>
      <c r="O6" s="67"/>
      <c r="P6" s="67"/>
      <c r="Q6" s="67"/>
      <c r="R6" s="67"/>
      <c r="S6" s="67"/>
      <c r="T6" s="67"/>
      <c r="V6" t="str">
        <f>IF(J1=1,"รอยต่อพื้นบนดิน",IF(J1=2,"Slab On  Ground Joint"))</f>
        <v>Slab On  Ground Joint</v>
      </c>
    </row>
    <row r="7" spans="1:22" ht="28.5" x14ac:dyDescent="0.55000000000000004">
      <c r="A7" s="67"/>
      <c r="B7" s="69"/>
      <c r="C7" s="88" t="str">
        <f>IF(J1=1,"หน่วยน้ำหนัก ","Weight of Concrete")</f>
        <v>Weight of Concrete</v>
      </c>
      <c r="D7" s="1">
        <v>2400</v>
      </c>
      <c r="E7" s="69" t="str">
        <f>IF(J1=1,"กก/ลบ.ม","Kg./m^3")</f>
        <v>Kg./m^3</v>
      </c>
      <c r="F7" s="69"/>
      <c r="G7" s="69" t="str">
        <f>IF(J1=1," พื้นกว้าง S:","Width of Slab S:")</f>
        <v>Width of Slab S:</v>
      </c>
      <c r="H7" s="69"/>
      <c r="I7" s="67"/>
      <c r="J7" s="107">
        <f>30*J5</f>
        <v>4.5</v>
      </c>
      <c r="K7" s="83" t="str">
        <f>IF($J$1=1,"ม.","m.")</f>
        <v>m.</v>
      </c>
      <c r="L7" s="67"/>
      <c r="M7" s="67"/>
      <c r="N7" s="67"/>
      <c r="O7" s="67"/>
      <c r="P7" s="67"/>
      <c r="Q7" s="67"/>
      <c r="R7" s="67"/>
      <c r="S7" s="67"/>
      <c r="T7" s="67"/>
      <c r="V7" s="5">
        <f>ROUND(IF(G9="internal Slab",1,IF(G9="external Slab",2,IF(G9="Footpath",3,"Error !"))),3)</f>
        <v>3</v>
      </c>
    </row>
    <row r="8" spans="1:22" x14ac:dyDescent="0.5">
      <c r="A8" s="67"/>
      <c r="B8" s="69"/>
      <c r="C8" s="88"/>
      <c r="D8" s="69"/>
      <c r="E8" s="69"/>
      <c r="F8" s="67"/>
      <c r="G8" s="69" t="str">
        <f>IF(J1=1," พื้นยาว L:","Long of Slab L:")</f>
        <v>Long of Slab L:</v>
      </c>
      <c r="H8" s="69" t="str">
        <f>IF(J1=1," ดูกราฟ:","See Chart")</f>
        <v>See Chart</v>
      </c>
      <c r="I8" s="67"/>
      <c r="J8" s="1">
        <v>6</v>
      </c>
      <c r="K8" s="83" t="str">
        <f>IF($J$1=1,"ม.","m.")</f>
        <v>m.</v>
      </c>
      <c r="L8" s="67"/>
      <c r="M8" s="67"/>
      <c r="N8" s="67"/>
      <c r="O8" s="67"/>
      <c r="P8" s="67"/>
      <c r="Q8" s="67"/>
      <c r="R8" s="67"/>
      <c r="S8" s="67"/>
      <c r="T8" s="67"/>
      <c r="V8" t="str">
        <f>IF(J1=1,"ทรายอัดแน่น 10 ซม",IF(J1=2,"Compact Sand 10 cm"))</f>
        <v>Compact Sand 10 cm</v>
      </c>
    </row>
    <row r="9" spans="1:22" ht="24" x14ac:dyDescent="0.5">
      <c r="A9" s="67"/>
      <c r="B9" s="69"/>
      <c r="C9" s="88" t="s">
        <v>1</v>
      </c>
      <c r="D9" s="69">
        <f>15100*((D6)^0.5)</f>
        <v>233928.19411092799</v>
      </c>
      <c r="E9" s="69" t="str">
        <f>IF($J$1=1,"กก/ตร.ซม","Kg./Cm.^2")</f>
        <v>Kg./Cm.^2</v>
      </c>
      <c r="F9" s="69"/>
      <c r="G9" s="479" t="s">
        <v>76</v>
      </c>
      <c r="H9" s="480"/>
      <c r="I9" s="480"/>
      <c r="J9" s="481"/>
      <c r="K9" s="67"/>
      <c r="L9" s="67"/>
      <c r="M9" s="67"/>
      <c r="N9" s="67"/>
      <c r="O9" s="67"/>
      <c r="P9" s="67"/>
      <c r="Q9" s="67"/>
      <c r="R9" s="67"/>
      <c r="S9" s="67"/>
      <c r="T9" s="67"/>
      <c r="V9" t="s">
        <v>79</v>
      </c>
    </row>
    <row r="10" spans="1:22" x14ac:dyDescent="0.5">
      <c r="A10" s="67"/>
      <c r="B10" s="69" t="str">
        <f>IF(J1=1," เหล็กเสริม ",IF(J1=2,"Steel Bar"))</f>
        <v>Steel Bar</v>
      </c>
      <c r="C10" s="69"/>
      <c r="D10" s="69"/>
      <c r="E10" s="69"/>
      <c r="F10" s="69"/>
      <c r="G10" s="67"/>
      <c r="H10" s="67"/>
      <c r="I10" s="67"/>
      <c r="J10" s="67"/>
      <c r="K10" s="67"/>
      <c r="L10" s="67"/>
      <c r="M10" s="67"/>
      <c r="N10" s="67"/>
      <c r="O10" s="67"/>
      <c r="P10" s="67"/>
      <c r="Q10" s="67"/>
      <c r="R10" s="67"/>
      <c r="S10" s="67"/>
      <c r="T10" s="67"/>
    </row>
    <row r="11" spans="1:22" ht="24" x14ac:dyDescent="0.5">
      <c r="A11" s="67"/>
      <c r="B11" s="69"/>
      <c r="C11" s="88" t="s">
        <v>2</v>
      </c>
      <c r="D11" s="3">
        <v>2400</v>
      </c>
      <c r="E11" s="2" t="str">
        <f>IF($J$1=1,"กก/ตร.ซม","Kg./Cm.^2")</f>
        <v>Kg./Cm.^2</v>
      </c>
      <c r="F11" s="67"/>
      <c r="G11" s="478" t="str">
        <f>IF(J1=1,"หาค่า น้ำหนักบรรทุกWu","Load  Wu")</f>
        <v>Load  Wu</v>
      </c>
      <c r="H11" s="478"/>
      <c r="I11" s="478"/>
      <c r="J11" s="67"/>
      <c r="K11" s="67"/>
      <c r="L11" s="67"/>
      <c r="M11" s="67"/>
      <c r="N11" s="67"/>
      <c r="O11" s="67"/>
      <c r="P11" s="67"/>
      <c r="Q11" s="67"/>
      <c r="R11" s="67"/>
      <c r="S11" s="67"/>
      <c r="T11" s="67"/>
    </row>
    <row r="12" spans="1:22" ht="30" x14ac:dyDescent="0.55000000000000004">
      <c r="A12" s="67"/>
      <c r="B12" s="69"/>
      <c r="C12" s="88"/>
      <c r="D12" s="186" t="str">
        <f>+IF(D11=2400,"RB",IF(D11=3000,"DB",IF(D11=4000,"DB",IF(D11=5500,"Wire Marh"))))</f>
        <v>RB</v>
      </c>
      <c r="E12" s="69"/>
      <c r="F12" s="69"/>
      <c r="G12" s="69" t="str">
        <f>IF(J1=1,"น้ำหนักบรรทุกคงที่ DL =",IF(J1=2," Dead Load"))</f>
        <v xml:space="preserve"> Dead Load</v>
      </c>
      <c r="H12" s="69"/>
      <c r="I12" s="67"/>
      <c r="J12" s="67">
        <f>+D7*J5</f>
        <v>360</v>
      </c>
      <c r="K12" s="80" t="str">
        <f>IF($J$1=1,"กก/ตร.ม","Kg./m.^2")</f>
        <v>Kg./m.^2</v>
      </c>
      <c r="L12" s="67"/>
      <c r="M12" s="67"/>
      <c r="N12" s="67"/>
      <c r="O12" s="67"/>
      <c r="P12" s="67"/>
      <c r="Q12" s="67"/>
      <c r="R12" s="67"/>
      <c r="S12" s="67"/>
      <c r="T12" s="67"/>
    </row>
    <row r="13" spans="1:22" ht="24" x14ac:dyDescent="0.5">
      <c r="A13" s="67"/>
      <c r="B13" s="69"/>
      <c r="C13" s="88" t="s">
        <v>3</v>
      </c>
      <c r="D13" s="90">
        <v>2040000</v>
      </c>
      <c r="E13" s="69" t="str">
        <f>IF($J$1=1,"กก/ตร.ซม","Kg./Cm.^2")</f>
        <v>Kg./Cm.^2</v>
      </c>
      <c r="F13" s="69"/>
      <c r="G13" s="69" t="str">
        <f>IF(J1=1,"น้ำหนักบรรทุกคงที่อื่นๆ SDL =",IF(J1=2," Super Dead Load"))</f>
        <v xml:space="preserve"> Super Dead Load</v>
      </c>
      <c r="H13" s="69"/>
      <c r="I13" s="67"/>
      <c r="J13" s="1">
        <v>0</v>
      </c>
      <c r="K13" s="80" t="str">
        <f>IF($J$1=1,"กก/ตร.ม","Kg./m.^2")</f>
        <v>Kg./m.^2</v>
      </c>
      <c r="L13" s="67"/>
      <c r="M13" s="67"/>
      <c r="N13" s="67"/>
      <c r="O13" s="67"/>
      <c r="P13" s="67"/>
      <c r="Q13" s="67"/>
      <c r="R13" s="67"/>
      <c r="S13" s="67"/>
      <c r="T13" s="67"/>
    </row>
    <row r="14" spans="1:22" x14ac:dyDescent="0.5">
      <c r="A14" s="67"/>
      <c r="B14" s="478" t="str">
        <f>IF(J1=1,"ตัวคูณลดกำลัง","Parameters")</f>
        <v>Parameters</v>
      </c>
      <c r="C14" s="478"/>
      <c r="D14" s="478"/>
      <c r="E14" s="69"/>
      <c r="F14" s="69"/>
      <c r="G14" s="69" t="str">
        <f>IF(J1=1,"น้ำหนักบรรทุกจรที่ LL =",IF(J1=2," Live Load"))</f>
        <v xml:space="preserve"> Live Load</v>
      </c>
      <c r="H14" s="69"/>
      <c r="I14" s="67"/>
      <c r="J14" s="1">
        <v>300</v>
      </c>
      <c r="K14" s="80" t="str">
        <f>IF($J$1=1,"กก/ตร.ม","Kg./m.^2")</f>
        <v>Kg./m.^2</v>
      </c>
      <c r="L14" s="67"/>
      <c r="M14" s="67"/>
      <c r="N14" s="67"/>
      <c r="O14" s="67"/>
      <c r="P14" s="67"/>
      <c r="Q14" s="67"/>
      <c r="R14" s="67"/>
      <c r="S14" s="67"/>
      <c r="T14" s="67"/>
    </row>
    <row r="15" spans="1:22" ht="30" x14ac:dyDescent="0.55000000000000004">
      <c r="A15" s="67"/>
      <c r="B15" s="69"/>
      <c r="C15" s="82" t="s">
        <v>4</v>
      </c>
      <c r="D15" s="75">
        <f>IF(D6&lt;=280,0.85,IF(0.85-0.05*((D6-280)/70)&gt;=0.65,+(0.85-0.05*((D6-280)/70)),0.65))</f>
        <v>0.85</v>
      </c>
      <c r="E15" s="69"/>
      <c r="F15" s="69"/>
      <c r="G15" s="67"/>
      <c r="H15" s="67"/>
      <c r="I15" s="98" t="s">
        <v>77</v>
      </c>
      <c r="J15" s="164">
        <f>+J14+J13+J12</f>
        <v>660</v>
      </c>
      <c r="K15" s="80" t="str">
        <f>IF($J$1=1,"กก/ตร.ม","Kg./m.^2")</f>
        <v>Kg./m.^2</v>
      </c>
      <c r="L15" s="67"/>
      <c r="M15" s="67"/>
      <c r="N15" s="67"/>
      <c r="O15" s="67"/>
      <c r="P15" s="67"/>
      <c r="Q15" s="67"/>
      <c r="R15" s="67"/>
      <c r="S15" s="67"/>
      <c r="T15" s="67"/>
    </row>
    <row r="16" spans="1:22" ht="25.5" x14ac:dyDescent="0.5">
      <c r="A16" s="67"/>
      <c r="B16" s="69"/>
      <c r="C16" s="82" t="s">
        <v>5</v>
      </c>
      <c r="D16" s="75">
        <v>0.9</v>
      </c>
      <c r="E16" s="69"/>
      <c r="F16" s="69"/>
      <c r="G16" s="69" t="str">
        <f>IF(J1=1,"เหล็กเสริมที่ใช้ AS =",IF(J1=2,"AS ="))</f>
        <v>AS =</v>
      </c>
      <c r="H16" s="482" t="s">
        <v>78</v>
      </c>
      <c r="I16" s="482"/>
      <c r="J16" s="164">
        <f>1.5*J8*J15/(1.43*D11)</f>
        <v>1.7307692307692308</v>
      </c>
      <c r="K16" s="80" t="str">
        <f>IF($J$1=1,"ตร.ม/ม.","m.^2/m.")</f>
        <v>m.^2/m.</v>
      </c>
      <c r="L16" s="67"/>
      <c r="M16" s="67"/>
      <c r="N16" s="67"/>
      <c r="O16" s="67"/>
      <c r="P16" s="67"/>
      <c r="Q16" s="67"/>
      <c r="R16" s="67"/>
      <c r="S16" s="67"/>
      <c r="T16" s="67"/>
    </row>
    <row r="17" spans="1:20" ht="24" x14ac:dyDescent="0.5">
      <c r="A17" s="67"/>
      <c r="B17" s="69"/>
      <c r="C17" s="82" t="s">
        <v>6</v>
      </c>
      <c r="D17" s="75">
        <v>0.85</v>
      </c>
      <c r="E17" s="69"/>
      <c r="F17" s="69"/>
      <c r="G17" s="162" t="str">
        <f>IF(J1=1,"ขนาดเหล็กเสริมหลัก",IF(J1=2," Main Steel Diameter"))</f>
        <v xml:space="preserve"> Main Steel Diameter</v>
      </c>
      <c r="H17" s="59"/>
      <c r="I17" s="83" t="str">
        <f>+D12</f>
        <v>RB</v>
      </c>
      <c r="J17" s="108">
        <v>6</v>
      </c>
      <c r="K17" s="83" t="str">
        <f>IF($J$1=1,"มม.","mm.")</f>
        <v>mm.</v>
      </c>
      <c r="L17" s="67"/>
      <c r="M17" s="67"/>
      <c r="N17" s="67"/>
      <c r="O17" s="67"/>
      <c r="P17" s="67"/>
      <c r="Q17" s="67"/>
      <c r="R17" s="67"/>
      <c r="S17" s="67"/>
      <c r="T17" s="67"/>
    </row>
    <row r="18" spans="1:20" x14ac:dyDescent="0.5">
      <c r="A18" s="67"/>
      <c r="B18" s="67"/>
      <c r="C18" s="67"/>
      <c r="D18" s="67"/>
      <c r="E18" s="67"/>
      <c r="F18" s="67"/>
      <c r="G18" s="162" t="str">
        <f>IF(J1=1,"ระยะห่างของเหล็กเสริม @:",IF(J1=2," Specer @:"))</f>
        <v xml:space="preserve"> Specer @:</v>
      </c>
      <c r="H18" s="67"/>
      <c r="I18" s="67"/>
      <c r="J18" s="109">
        <v>0.15</v>
      </c>
      <c r="K18" s="83" t="str">
        <f>IF($J$1=1,"ม.","m.")</f>
        <v>m.</v>
      </c>
      <c r="L18" s="67"/>
      <c r="M18" s="67"/>
      <c r="N18" s="67"/>
      <c r="O18" s="67"/>
      <c r="P18" s="67"/>
      <c r="Q18" s="67"/>
      <c r="R18" s="67"/>
      <c r="S18" s="67"/>
      <c r="T18" s="67"/>
    </row>
    <row r="19" spans="1:20" x14ac:dyDescent="0.5">
      <c r="A19" s="67"/>
      <c r="B19" s="67"/>
      <c r="C19" s="67"/>
      <c r="D19" s="67"/>
      <c r="E19" s="67"/>
      <c r="F19" s="67"/>
      <c r="G19" s="162" t="str">
        <f>IF(J1=1,"Asเหล็กที่ใช้",IF(J1=2," As  Used"))</f>
        <v xml:space="preserve"> As  Used</v>
      </c>
      <c r="H19" s="67"/>
      <c r="I19" s="67"/>
      <c r="J19" s="164">
        <f>(1/J18)*(3.14*(J17/10)^2/(4))</f>
        <v>1.8840000000000001</v>
      </c>
      <c r="K19" s="80" t="str">
        <f>IF($J$1=1,"ตร.ม/ม.","m.^2/m.")</f>
        <v>m.^2/m.</v>
      </c>
      <c r="L19" s="67"/>
      <c r="M19" s="67"/>
      <c r="N19" s="67"/>
      <c r="O19" s="67"/>
      <c r="P19" s="67"/>
      <c r="Q19" s="67"/>
      <c r="R19" s="67"/>
      <c r="S19" s="67"/>
      <c r="T19" s="67"/>
    </row>
    <row r="20" spans="1:20" x14ac:dyDescent="0.5">
      <c r="A20" s="67"/>
      <c r="B20" s="67"/>
      <c r="C20" s="67"/>
      <c r="D20" s="67"/>
      <c r="E20" s="67"/>
      <c r="F20" s="67"/>
      <c r="G20" s="67"/>
      <c r="H20" s="67"/>
      <c r="I20" s="67"/>
      <c r="J20" s="92" t="str">
        <f>+IF(J19&gt;J16,"OK","NO")</f>
        <v>OK</v>
      </c>
      <c r="K20" s="67"/>
      <c r="L20" s="67"/>
      <c r="M20" s="67"/>
      <c r="N20" s="67"/>
      <c r="O20" s="67"/>
      <c r="P20" s="67"/>
      <c r="Q20" s="67"/>
      <c r="R20" s="67"/>
      <c r="S20" s="67"/>
      <c r="T20" s="67"/>
    </row>
    <row r="21" spans="1:20" x14ac:dyDescent="0.5">
      <c r="A21" s="67"/>
      <c r="B21" s="67"/>
      <c r="C21" s="67"/>
      <c r="D21" s="67"/>
      <c r="E21" s="67"/>
      <c r="F21" s="67"/>
      <c r="G21" s="67"/>
      <c r="H21" s="187"/>
      <c r="I21" s="175"/>
      <c r="J21" s="175"/>
      <c r="K21" s="175"/>
      <c r="L21" s="175"/>
      <c r="M21" s="188"/>
      <c r="N21" s="187"/>
      <c r="O21" s="175"/>
      <c r="P21" s="175"/>
      <c r="Q21" s="175"/>
      <c r="R21" s="175"/>
      <c r="S21" s="188"/>
      <c r="T21" s="67"/>
    </row>
    <row r="22" spans="1:20" x14ac:dyDescent="0.5">
      <c r="A22" s="67"/>
      <c r="B22" s="86" t="str">
        <f>IF(J1=1,"เหล็กถ่ายน้ำหนัก","Dowel Bar")</f>
        <v>Dowel Bar</v>
      </c>
      <c r="C22" s="67"/>
      <c r="D22" s="86"/>
      <c r="E22" s="86"/>
      <c r="F22" s="86"/>
      <c r="G22" s="86"/>
      <c r="H22" s="189"/>
      <c r="I22" s="59"/>
      <c r="J22" s="59"/>
      <c r="K22" s="59"/>
      <c r="L22" s="59"/>
      <c r="M22" s="190"/>
      <c r="N22" s="189"/>
      <c r="O22" s="59"/>
      <c r="P22" s="59"/>
      <c r="Q22" s="59"/>
      <c r="R22" s="59"/>
      <c r="S22" s="190"/>
      <c r="T22" s="67"/>
    </row>
    <row r="23" spans="1:20" x14ac:dyDescent="0.5">
      <c r="A23" s="67"/>
      <c r="B23" s="484" t="str">
        <f>IF(J1=1,"พื้นหนา","Thk. Slab")</f>
        <v>Thk. Slab</v>
      </c>
      <c r="C23" s="485"/>
      <c r="D23" s="488" t="str">
        <f>IF(J1=1,"รอยต่อขยายตัว","Expansion Joint")</f>
        <v>Expansion Joint</v>
      </c>
      <c r="E23" s="489"/>
      <c r="F23" s="488" t="str">
        <f>IF(J1=1,"รอยต่อเพื่อการหดตัว","Contraction Joint")</f>
        <v>Contraction Joint</v>
      </c>
      <c r="G23" s="489"/>
      <c r="H23" s="189"/>
      <c r="I23" s="59"/>
      <c r="J23" s="59"/>
      <c r="K23" s="59"/>
      <c r="L23" s="59"/>
      <c r="M23" s="190"/>
      <c r="N23" s="189"/>
      <c r="O23" s="59"/>
      <c r="P23" s="59"/>
      <c r="Q23" s="59"/>
      <c r="R23" s="59"/>
      <c r="S23" s="190"/>
      <c r="T23" s="67"/>
    </row>
    <row r="24" spans="1:20" x14ac:dyDescent="0.5">
      <c r="A24" s="67"/>
      <c r="B24" s="486"/>
      <c r="C24" s="487"/>
      <c r="D24" s="198" t="str">
        <f>IF(J1=1,"ขนาด(มม)","Dia(mm.)")</f>
        <v>Dia(mm.)</v>
      </c>
      <c r="E24" s="198" t="str">
        <f>IF(J1=1,"ยาว(ซม)","Long(Cm.)")</f>
        <v>Long(Cm.)</v>
      </c>
      <c r="F24" s="198" t="str">
        <f>IF(J1=1,"ขนาด(มม)","Dia(mm.)")</f>
        <v>Dia(mm.)</v>
      </c>
      <c r="G24" s="199" t="str">
        <f>IF(J1=1,"ยาว(ซม)","Long(Cm.)")</f>
        <v>Long(Cm.)</v>
      </c>
      <c r="H24" s="189"/>
      <c r="I24" s="59"/>
      <c r="J24" s="59"/>
      <c r="K24" s="59"/>
      <c r="L24" s="59"/>
      <c r="M24" s="190"/>
      <c r="N24" s="189"/>
      <c r="O24" s="59"/>
      <c r="P24" s="59"/>
      <c r="Q24" s="59"/>
      <c r="R24" s="59"/>
      <c r="S24" s="190"/>
      <c r="T24" s="67"/>
    </row>
    <row r="25" spans="1:20" x14ac:dyDescent="0.5">
      <c r="A25" s="67"/>
      <c r="B25" s="196">
        <f>+J5</f>
        <v>0.15</v>
      </c>
      <c r="C25" s="197"/>
      <c r="D25" s="149">
        <f>+IF($J$5=0.15,20,IF($J$5=0.175,20,IF($J$5=0.2,25,IF($J$5=0.225,25,IF($J$5&gt;0.24,30)))))</f>
        <v>20</v>
      </c>
      <c r="E25" s="149">
        <f>+IF($J$5=0.15,55,IF($J$5=0.175,55,IF($J$5=0.2,65,IF($J$5=0.225,65,IF($J$5&gt;0.24,75)))))</f>
        <v>55</v>
      </c>
      <c r="F25" s="149">
        <f>+IF($J$5=0.15,12,IF($J$5=0.175,12,IF($J$5=0.2,20,IF($J$5=0.225,20,IF($J$5&gt;0.24,25)))))</f>
        <v>12</v>
      </c>
      <c r="G25" s="96">
        <f>+IF($J$5=0.15,40,IF($J$5=0.175,40,IF($J$5=0.2,50,IF($J$5=0.225,50,IF($J$5&gt;0.24,60)))))</f>
        <v>40</v>
      </c>
      <c r="H25" s="189"/>
      <c r="I25" s="59"/>
      <c r="J25" s="59"/>
      <c r="K25" s="59"/>
      <c r="L25" s="59"/>
      <c r="M25" s="190"/>
      <c r="N25" s="189"/>
      <c r="O25" s="59"/>
      <c r="P25" s="59"/>
      <c r="Q25" s="59"/>
      <c r="R25" s="59"/>
      <c r="S25" s="190"/>
      <c r="T25" s="67"/>
    </row>
    <row r="26" spans="1:20" x14ac:dyDescent="0.5">
      <c r="A26" s="67"/>
      <c r="B26" s="86" t="str">
        <f>IF(J1=1,"ความกว้างรอยต่อ","""WideJoint")</f>
        <v>"WideJoint</v>
      </c>
      <c r="C26" s="67"/>
      <c r="D26" s="67"/>
      <c r="F26" s="67"/>
      <c r="G26" s="67"/>
      <c r="H26" s="189"/>
      <c r="I26" s="59"/>
      <c r="J26" s="59"/>
      <c r="K26" s="59"/>
      <c r="L26" s="59"/>
      <c r="M26" s="190"/>
      <c r="N26" s="189"/>
      <c r="O26" s="59"/>
      <c r="P26" s="59"/>
      <c r="Q26" s="59"/>
      <c r="R26" s="59"/>
      <c r="S26" s="190"/>
      <c r="T26" s="67"/>
    </row>
    <row r="27" spans="1:20" x14ac:dyDescent="0.5">
      <c r="A27" s="67"/>
      <c r="B27" s="483" t="str">
        <f>IF(J1=1,"อุณหภูมิ,","temperature")</f>
        <v>temperature</v>
      </c>
      <c r="C27" s="483"/>
      <c r="D27" s="67"/>
      <c r="E27" s="108">
        <v>40</v>
      </c>
      <c r="F27" s="194" t="str">
        <f>IF(J1=1,"องศา,","degree")</f>
        <v>degree</v>
      </c>
      <c r="G27" s="67"/>
      <c r="H27" s="191"/>
      <c r="I27" s="192"/>
      <c r="J27" s="192"/>
      <c r="K27" s="192"/>
      <c r="L27" s="192"/>
      <c r="M27" s="193"/>
      <c r="N27" s="191"/>
      <c r="O27" s="192"/>
      <c r="P27" s="192"/>
      <c r="Q27" s="192"/>
      <c r="R27" s="192"/>
      <c r="S27" s="193"/>
      <c r="T27" s="67"/>
    </row>
    <row r="28" spans="1:20" x14ac:dyDescent="0.5">
      <c r="A28" s="67"/>
      <c r="B28" s="483" t="str">
        <f>IF(J1=1,"ความยาวของพื้นขยายตัว,","Long Expension Joint")</f>
        <v>Long Expension Joint</v>
      </c>
      <c r="C28" s="483"/>
      <c r="D28" s="67"/>
      <c r="E28" s="1">
        <v>60</v>
      </c>
      <c r="F28" s="194" t="str">
        <f>IF(J1=1,"ม,","m")</f>
        <v>m</v>
      </c>
      <c r="G28" s="67"/>
      <c r="H28" s="67"/>
      <c r="I28" s="67"/>
      <c r="J28" s="67"/>
      <c r="K28" s="67"/>
      <c r="L28" s="67"/>
      <c r="M28" s="67"/>
      <c r="N28" s="67"/>
      <c r="O28" s="67"/>
      <c r="P28" s="67"/>
      <c r="Q28" s="67"/>
      <c r="R28" s="67"/>
      <c r="S28" s="67"/>
      <c r="T28" s="67"/>
    </row>
    <row r="29" spans="1:20" ht="28.5" x14ac:dyDescent="0.5">
      <c r="A29" s="67"/>
      <c r="B29" s="195" t="str">
        <f>IF(J1=1,"ความกว้างรอยต่อ","""WideJoint")</f>
        <v>"WideJoint</v>
      </c>
      <c r="C29" s="67"/>
      <c r="D29" s="67"/>
      <c r="E29" s="151">
        <f>(7.5*10^(-6)*E28*E27)*100</f>
        <v>1.7999999999999998</v>
      </c>
      <c r="F29" s="153" t="str">
        <f>IF(J2=1,"ซม,","cm")</f>
        <v>cm</v>
      </c>
      <c r="G29" s="67"/>
      <c r="H29" s="67"/>
      <c r="I29" s="67"/>
      <c r="J29" s="67"/>
      <c r="K29" s="67"/>
      <c r="L29" s="67"/>
      <c r="M29" s="67"/>
      <c r="N29" s="67"/>
      <c r="O29" s="67"/>
      <c r="P29" s="67"/>
      <c r="Q29" s="67"/>
      <c r="R29" s="67"/>
      <c r="S29" s="67"/>
      <c r="T29" s="67"/>
    </row>
    <row r="30" spans="1:20" x14ac:dyDescent="0.5">
      <c r="A30" s="67"/>
      <c r="B30" s="67"/>
      <c r="C30" s="67"/>
      <c r="D30" s="67"/>
      <c r="E30" s="67"/>
      <c r="F30" s="67"/>
      <c r="G30" s="67"/>
      <c r="H30" s="67"/>
      <c r="I30" s="67"/>
      <c r="J30" s="67"/>
      <c r="K30" s="67"/>
      <c r="L30" s="67"/>
      <c r="M30" s="67"/>
      <c r="N30" s="67"/>
      <c r="O30" s="67"/>
      <c r="P30" s="67"/>
      <c r="Q30" s="67"/>
      <c r="R30" s="67"/>
      <c r="S30" s="67"/>
      <c r="T30" s="67"/>
    </row>
    <row r="31" spans="1:20" x14ac:dyDescent="0.5">
      <c r="A31" s="67"/>
      <c r="B31" s="67"/>
      <c r="C31" s="67"/>
      <c r="D31" s="67"/>
      <c r="E31" s="67"/>
      <c r="F31" s="67"/>
      <c r="G31" s="67"/>
      <c r="H31" s="67"/>
      <c r="I31" s="67"/>
      <c r="J31" s="67"/>
      <c r="K31" s="67"/>
      <c r="L31" s="67"/>
      <c r="M31" s="67"/>
      <c r="N31" s="67"/>
      <c r="O31" s="67"/>
      <c r="P31" s="67"/>
      <c r="Q31" s="67"/>
      <c r="R31" s="67"/>
      <c r="S31" s="67"/>
      <c r="T31" s="67"/>
    </row>
    <row r="32" spans="1:20" x14ac:dyDescent="0.5">
      <c r="A32" s="67"/>
      <c r="B32" s="187"/>
      <c r="C32" s="175"/>
      <c r="D32" s="175"/>
      <c r="E32" s="175"/>
      <c r="F32" s="175"/>
      <c r="G32" s="188"/>
      <c r="H32" s="187"/>
      <c r="I32" s="175"/>
      <c r="J32" s="175"/>
      <c r="K32" s="175"/>
      <c r="L32" s="175"/>
      <c r="M32" s="175"/>
      <c r="N32" s="175"/>
      <c r="O32" s="175"/>
      <c r="P32" s="175"/>
      <c r="Q32" s="175"/>
      <c r="R32" s="175"/>
      <c r="S32" s="188"/>
      <c r="T32" s="67"/>
    </row>
    <row r="33" spans="1:20" x14ac:dyDescent="0.5">
      <c r="A33" s="67"/>
      <c r="B33" s="189"/>
      <c r="C33" s="59"/>
      <c r="D33" s="59"/>
      <c r="E33" s="59"/>
      <c r="F33" s="59"/>
      <c r="G33" s="190" t="s">
        <v>80</v>
      </c>
      <c r="H33" s="189"/>
      <c r="I33" s="59"/>
      <c r="J33" s="59"/>
      <c r="K33" s="59"/>
      <c r="L33" s="59"/>
      <c r="M33" s="59"/>
      <c r="N33" s="59"/>
      <c r="O33" s="59"/>
      <c r="P33" s="59"/>
      <c r="Q33" s="59"/>
      <c r="R33" s="59"/>
      <c r="S33" s="190"/>
      <c r="T33" s="67"/>
    </row>
    <row r="34" spans="1:20" x14ac:dyDescent="0.5">
      <c r="A34" s="67"/>
      <c r="B34" s="189"/>
      <c r="C34" s="59"/>
      <c r="D34" s="59"/>
      <c r="E34" s="59"/>
      <c r="F34" s="59"/>
      <c r="G34" s="190"/>
      <c r="H34" s="189"/>
      <c r="I34" s="59"/>
      <c r="J34" s="59"/>
      <c r="K34" s="59"/>
      <c r="L34" s="59"/>
      <c r="M34" s="59"/>
      <c r="N34" s="59"/>
      <c r="O34" s="59"/>
      <c r="P34" s="59"/>
      <c r="Q34" s="59"/>
      <c r="R34" s="59"/>
      <c r="S34" s="190"/>
      <c r="T34" s="67"/>
    </row>
    <row r="35" spans="1:20" x14ac:dyDescent="0.5">
      <c r="A35" s="67"/>
      <c r="B35" s="189"/>
      <c r="C35" s="59"/>
      <c r="D35" s="59"/>
      <c r="E35" s="59"/>
      <c r="F35" s="59"/>
      <c r="G35" s="190"/>
      <c r="H35" s="189"/>
      <c r="I35" s="59"/>
      <c r="J35" s="59"/>
      <c r="K35" s="59"/>
      <c r="L35" s="59"/>
      <c r="M35" s="59"/>
      <c r="N35" s="59"/>
      <c r="O35" s="59"/>
      <c r="P35" s="59"/>
      <c r="Q35" s="59"/>
      <c r="R35" s="59"/>
      <c r="S35" s="190"/>
      <c r="T35" s="67"/>
    </row>
    <row r="36" spans="1:20" x14ac:dyDescent="0.5">
      <c r="A36" s="67"/>
      <c r="B36" s="189"/>
      <c r="C36" s="59"/>
      <c r="D36" s="59"/>
      <c r="E36" s="59"/>
      <c r="F36" s="59"/>
      <c r="G36" s="190"/>
      <c r="H36" s="189"/>
      <c r="I36" s="59"/>
      <c r="J36" s="59"/>
      <c r="K36" s="59"/>
      <c r="L36" s="59"/>
      <c r="M36" s="59"/>
      <c r="N36" s="59"/>
      <c r="O36" s="59"/>
      <c r="P36" s="59"/>
      <c r="Q36" s="59"/>
      <c r="R36" s="59"/>
      <c r="S36" s="190"/>
      <c r="T36" s="67"/>
    </row>
    <row r="37" spans="1:20" x14ac:dyDescent="0.5">
      <c r="A37" s="67"/>
      <c r="B37" s="189"/>
      <c r="C37" s="67"/>
      <c r="D37" s="59"/>
      <c r="E37" s="59"/>
      <c r="F37" s="59"/>
      <c r="G37" s="190"/>
      <c r="H37" s="189"/>
      <c r="I37" s="59"/>
      <c r="J37" s="59"/>
      <c r="K37" s="59"/>
      <c r="L37" s="59"/>
      <c r="M37" s="59"/>
      <c r="N37" s="59"/>
      <c r="O37" s="59"/>
      <c r="P37" s="59"/>
      <c r="Q37" s="59"/>
      <c r="R37" s="59"/>
      <c r="S37" s="190"/>
      <c r="T37" s="67"/>
    </row>
    <row r="38" spans="1:20" x14ac:dyDescent="0.5">
      <c r="A38" s="67"/>
      <c r="B38" s="189"/>
      <c r="C38" s="169" t="str">
        <f>IF(V7=1,(IF($J$1=1,"ใช้รายละเอียดรูปนี้",IF($J$1=2,"Used This Detail Only"))),IF(V7=2,"",IF(V7=3,"")))</f>
        <v/>
      </c>
      <c r="D38" s="59"/>
      <c r="E38" s="59"/>
      <c r="F38" s="59"/>
      <c r="G38" s="190"/>
      <c r="H38" s="189"/>
      <c r="I38" s="59"/>
      <c r="J38" s="59"/>
      <c r="K38" s="59"/>
      <c r="L38" s="59"/>
      <c r="M38" s="59"/>
      <c r="N38" s="59"/>
      <c r="O38" s="59"/>
      <c r="P38" s="59"/>
      <c r="Q38" s="59"/>
      <c r="R38" s="59"/>
      <c r="S38" s="190"/>
      <c r="T38" s="67"/>
    </row>
    <row r="39" spans="1:20" x14ac:dyDescent="0.5">
      <c r="A39" s="67"/>
      <c r="B39" s="191"/>
      <c r="C39" s="192"/>
      <c r="D39" s="192"/>
      <c r="E39" s="192"/>
      <c r="F39" s="192"/>
      <c r="G39" s="193"/>
      <c r="H39" s="189"/>
      <c r="I39" s="59"/>
      <c r="J39" s="59"/>
      <c r="K39" s="59"/>
      <c r="L39" s="59"/>
      <c r="M39" s="59"/>
      <c r="N39" s="59"/>
      <c r="O39" s="59"/>
      <c r="P39" s="59"/>
      <c r="Q39" s="59"/>
      <c r="R39" s="59"/>
      <c r="S39" s="190"/>
      <c r="T39" s="67"/>
    </row>
    <row r="40" spans="1:20" x14ac:dyDescent="0.5">
      <c r="A40" s="67"/>
      <c r="B40" s="187"/>
      <c r="C40" s="175"/>
      <c r="D40" s="175"/>
      <c r="E40" s="175"/>
      <c r="F40" s="175"/>
      <c r="G40" s="188"/>
      <c r="H40" s="189"/>
      <c r="I40" s="59"/>
      <c r="J40" s="59"/>
      <c r="K40" s="59"/>
      <c r="L40" s="59"/>
      <c r="M40" s="59"/>
      <c r="N40" s="59"/>
      <c r="O40" s="59"/>
      <c r="P40" s="59"/>
      <c r="Q40" s="59"/>
      <c r="R40" s="59"/>
      <c r="S40" s="190"/>
      <c r="T40" s="67"/>
    </row>
    <row r="41" spans="1:20" x14ac:dyDescent="0.5">
      <c r="A41" s="67"/>
      <c r="B41" s="189"/>
      <c r="C41" s="59"/>
      <c r="D41" s="59"/>
      <c r="E41" s="59"/>
      <c r="F41" s="59"/>
      <c r="G41" s="190"/>
      <c r="H41" s="189"/>
      <c r="I41" s="59"/>
      <c r="J41" s="59"/>
      <c r="K41" s="59"/>
      <c r="L41" s="59"/>
      <c r="M41" s="59"/>
      <c r="N41" s="59"/>
      <c r="O41" s="59"/>
      <c r="P41" s="59"/>
      <c r="Q41" s="59"/>
      <c r="R41" s="59"/>
      <c r="S41" s="190"/>
      <c r="T41" s="67"/>
    </row>
    <row r="42" spans="1:20" x14ac:dyDescent="0.5">
      <c r="A42" s="67"/>
      <c r="B42" s="189"/>
      <c r="C42" s="59"/>
      <c r="D42" s="59"/>
      <c r="E42" s="59"/>
      <c r="F42" s="59"/>
      <c r="G42" s="190"/>
      <c r="H42" s="189"/>
      <c r="I42" s="59"/>
      <c r="J42" s="59"/>
      <c r="K42" s="59"/>
      <c r="L42" s="59"/>
      <c r="M42" s="59"/>
      <c r="N42" s="59"/>
      <c r="O42" s="59"/>
      <c r="P42" s="59"/>
      <c r="Q42" s="59"/>
      <c r="R42" s="59"/>
      <c r="S42" s="190"/>
      <c r="T42" s="67"/>
    </row>
    <row r="43" spans="1:20" x14ac:dyDescent="0.5">
      <c r="A43" s="67"/>
      <c r="B43" s="189"/>
      <c r="C43" s="59"/>
      <c r="D43" s="59"/>
      <c r="E43" s="59"/>
      <c r="F43" s="59"/>
      <c r="G43" s="190"/>
      <c r="H43" s="189"/>
      <c r="I43" s="59"/>
      <c r="J43" s="59"/>
      <c r="K43" s="59"/>
      <c r="L43" s="59"/>
      <c r="M43" s="59"/>
      <c r="N43" s="59"/>
      <c r="O43" s="59"/>
      <c r="P43" s="59"/>
      <c r="Q43" s="59"/>
      <c r="R43" s="59"/>
      <c r="S43" s="190"/>
      <c r="T43" s="67"/>
    </row>
    <row r="44" spans="1:20" x14ac:dyDescent="0.5">
      <c r="A44" s="67"/>
      <c r="B44" s="189"/>
      <c r="C44" s="59"/>
      <c r="D44" s="59"/>
      <c r="E44" s="59"/>
      <c r="F44" s="59"/>
      <c r="G44" s="190"/>
      <c r="H44" s="189"/>
      <c r="I44" s="59"/>
      <c r="J44" s="59"/>
      <c r="K44" s="59"/>
      <c r="L44" s="59"/>
      <c r="M44" s="59"/>
      <c r="N44" s="59"/>
      <c r="O44" s="59"/>
      <c r="P44" s="59"/>
      <c r="Q44" s="59"/>
      <c r="R44" s="59"/>
      <c r="S44" s="190"/>
      <c r="T44" s="67"/>
    </row>
    <row r="45" spans="1:20" x14ac:dyDescent="0.5">
      <c r="A45" s="67"/>
      <c r="B45" s="189"/>
      <c r="C45" s="67"/>
      <c r="D45" s="59"/>
      <c r="E45" s="59"/>
      <c r="F45" s="59"/>
      <c r="G45" s="190"/>
      <c r="H45" s="189"/>
      <c r="I45" s="59"/>
      <c r="J45" s="59"/>
      <c r="K45" s="59"/>
      <c r="L45" s="59"/>
      <c r="M45" s="59"/>
      <c r="N45" s="59"/>
      <c r="O45" s="59"/>
      <c r="P45" s="59"/>
      <c r="Q45" s="59"/>
      <c r="R45" s="59"/>
      <c r="S45" s="190"/>
      <c r="T45" s="67"/>
    </row>
    <row r="46" spans="1:20" x14ac:dyDescent="0.5">
      <c r="A46" s="67"/>
      <c r="B46" s="189"/>
      <c r="C46" s="169" t="str">
        <f>IF(V7=2,(IF($J$1=1,"ใช้รายละเอียดรูปนี้",IF($J$1=2,"Used This Detail Only"))),IF(V7=1,"",IF(V7=3,"")))</f>
        <v/>
      </c>
      <c r="D46" s="59"/>
      <c r="E46" s="59"/>
      <c r="F46" s="59"/>
      <c r="G46" s="190"/>
      <c r="H46" s="189"/>
      <c r="I46" s="59"/>
      <c r="J46" s="59"/>
      <c r="K46" s="59"/>
      <c r="L46" s="59"/>
      <c r="M46" s="59"/>
      <c r="N46" s="59"/>
      <c r="O46" s="59"/>
      <c r="P46" s="59"/>
      <c r="Q46" s="59"/>
      <c r="R46" s="59"/>
      <c r="S46" s="190"/>
      <c r="T46" s="67"/>
    </row>
    <row r="47" spans="1:20" x14ac:dyDescent="0.5">
      <c r="A47" s="67"/>
      <c r="B47" s="191"/>
      <c r="C47" s="192"/>
      <c r="D47" s="192"/>
      <c r="E47" s="192"/>
      <c r="F47" s="192"/>
      <c r="G47" s="193"/>
      <c r="H47" s="189"/>
      <c r="I47" s="59"/>
      <c r="J47" s="59"/>
      <c r="K47" s="59"/>
      <c r="L47" s="59"/>
      <c r="M47" s="59"/>
      <c r="N47" s="59"/>
      <c r="O47" s="59"/>
      <c r="P47" s="59"/>
      <c r="Q47" s="59"/>
      <c r="R47" s="59"/>
      <c r="S47" s="190"/>
      <c r="T47" s="67"/>
    </row>
    <row r="48" spans="1:20" x14ac:dyDescent="0.5">
      <c r="A48" s="67"/>
      <c r="B48" s="187"/>
      <c r="C48" s="175"/>
      <c r="D48" s="175"/>
      <c r="E48" s="175"/>
      <c r="F48" s="175"/>
      <c r="G48" s="188"/>
      <c r="H48" s="189"/>
      <c r="I48" s="59"/>
      <c r="J48" s="59"/>
      <c r="K48" s="59"/>
      <c r="L48" s="59"/>
      <c r="M48" s="59"/>
      <c r="N48" s="59"/>
      <c r="O48" s="59"/>
      <c r="P48" s="59"/>
      <c r="Q48" s="59"/>
      <c r="R48" s="59"/>
      <c r="S48" s="190"/>
      <c r="T48" s="67"/>
    </row>
    <row r="49" spans="1:20" x14ac:dyDescent="0.5">
      <c r="A49" s="67"/>
      <c r="B49" s="189"/>
      <c r="C49" s="59"/>
      <c r="D49" s="59"/>
      <c r="E49" s="59"/>
      <c r="F49" s="59"/>
      <c r="G49" s="190"/>
      <c r="H49" s="18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190"/>
      <c r="T49" s="67"/>
    </row>
    <row r="50" spans="1:20" x14ac:dyDescent="0.5">
      <c r="A50" s="67"/>
      <c r="B50" s="189"/>
      <c r="C50" s="59"/>
      <c r="D50" s="59"/>
      <c r="E50" s="59"/>
      <c r="F50" s="59"/>
      <c r="G50" s="190"/>
      <c r="H50" s="18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190"/>
      <c r="T50" s="67"/>
    </row>
    <row r="51" spans="1:20" x14ac:dyDescent="0.5">
      <c r="A51" s="67"/>
      <c r="B51" s="189"/>
      <c r="C51" s="59"/>
      <c r="D51" s="59"/>
      <c r="E51" s="59"/>
      <c r="F51" s="59"/>
      <c r="G51" s="190"/>
      <c r="H51" s="18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190"/>
      <c r="T51" s="67"/>
    </row>
    <row r="52" spans="1:20" x14ac:dyDescent="0.5">
      <c r="A52" s="67"/>
      <c r="B52" s="189"/>
      <c r="C52" s="67"/>
      <c r="D52" s="59"/>
      <c r="E52" s="59"/>
      <c r="F52" s="59"/>
      <c r="G52" s="190"/>
      <c r="H52" s="18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190"/>
      <c r="T52" s="67"/>
    </row>
    <row r="53" spans="1:20" x14ac:dyDescent="0.5">
      <c r="A53" s="67"/>
      <c r="B53" s="189"/>
      <c r="C53" s="59"/>
      <c r="D53" s="59"/>
      <c r="E53" s="59"/>
      <c r="F53" s="59"/>
      <c r="G53" s="190"/>
      <c r="H53" s="18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190"/>
      <c r="T53" s="67"/>
    </row>
    <row r="54" spans="1:20" x14ac:dyDescent="0.5">
      <c r="A54" s="67"/>
      <c r="B54" s="189"/>
      <c r="C54" s="169" t="str">
        <f>IF(V7=3,(IF($J$1=1,"ใช้รายละเอียดรูปนี้",IF($J$1=2,"Used This Detail Only"))),IF(V7=1,"",IF(V7=2,"")))</f>
        <v>Used This Detail Only</v>
      </c>
      <c r="D54" s="59"/>
      <c r="E54" s="59"/>
      <c r="F54" s="59"/>
      <c r="G54" s="190"/>
      <c r="H54" s="18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190"/>
      <c r="T54" s="67"/>
    </row>
    <row r="55" spans="1:20" x14ac:dyDescent="0.5">
      <c r="A55" s="67"/>
      <c r="B55" s="191"/>
      <c r="C55" s="192"/>
      <c r="D55" s="192"/>
      <c r="E55" s="192"/>
      <c r="F55" s="192"/>
      <c r="G55" s="193"/>
      <c r="H55" s="191"/>
      <c r="I55" s="192"/>
      <c r="J55" s="192"/>
      <c r="K55" s="192"/>
      <c r="L55" s="192"/>
      <c r="M55" s="192"/>
      <c r="N55" s="192"/>
      <c r="O55" s="192"/>
      <c r="P55" s="192"/>
      <c r="Q55" s="192"/>
      <c r="R55" s="192"/>
      <c r="S55" s="193"/>
      <c r="T55" s="67"/>
    </row>
    <row r="56" spans="1:20" x14ac:dyDescent="0.5">
      <c r="A56" s="67"/>
      <c r="B56" s="67"/>
      <c r="C56" s="67"/>
      <c r="D56" s="67"/>
      <c r="E56" s="67"/>
      <c r="F56" s="67"/>
      <c r="G56" s="67"/>
      <c r="H56" s="67"/>
      <c r="I56" s="67"/>
      <c r="J56" s="67"/>
      <c r="K56" s="67"/>
      <c r="L56" s="67"/>
      <c r="M56" s="67"/>
      <c r="N56" s="67"/>
      <c r="O56" s="67"/>
      <c r="P56" s="67"/>
      <c r="Q56" s="67"/>
      <c r="R56" s="67"/>
      <c r="S56" s="67"/>
      <c r="T56" s="67"/>
    </row>
    <row r="57" spans="1:20" x14ac:dyDescent="0.5">
      <c r="A57" s="67"/>
      <c r="B57" s="67"/>
      <c r="C57" s="67"/>
      <c r="D57" s="67"/>
      <c r="E57" s="67"/>
      <c r="F57" s="67"/>
      <c r="G57" s="67"/>
      <c r="H57" s="67"/>
      <c r="I57" s="67"/>
      <c r="J57" s="67"/>
      <c r="K57" s="67"/>
      <c r="L57" s="67"/>
      <c r="M57" s="67"/>
      <c r="N57" s="67"/>
      <c r="O57" s="67"/>
      <c r="P57" s="67"/>
      <c r="Q57" s="67"/>
      <c r="R57" s="67"/>
      <c r="S57" s="67"/>
      <c r="T57" s="67"/>
    </row>
    <row r="58" spans="1:20" x14ac:dyDescent="0.5">
      <c r="A58" s="67"/>
      <c r="B58" s="67"/>
      <c r="C58" s="67"/>
      <c r="D58" s="67"/>
      <c r="E58" s="67"/>
      <c r="F58" s="67"/>
      <c r="G58" s="67"/>
      <c r="H58" s="67"/>
      <c r="I58" s="67"/>
      <c r="J58" s="67"/>
      <c r="K58" s="67"/>
      <c r="L58" s="67"/>
      <c r="M58" s="67"/>
      <c r="N58" s="67"/>
      <c r="O58" s="67"/>
      <c r="P58" s="67"/>
      <c r="Q58" s="67"/>
      <c r="R58" s="67"/>
      <c r="S58" s="67"/>
      <c r="T58" s="67"/>
    </row>
    <row r="59" spans="1:20" x14ac:dyDescent="0.5">
      <c r="A59" s="67"/>
      <c r="B59" s="67"/>
      <c r="C59" s="67"/>
      <c r="D59" s="67"/>
      <c r="E59" s="67"/>
      <c r="F59" s="67"/>
      <c r="G59" s="67"/>
      <c r="H59" s="67"/>
      <c r="I59" s="67"/>
      <c r="J59" s="67"/>
      <c r="K59" s="67"/>
      <c r="L59" s="67"/>
      <c r="M59" s="67"/>
      <c r="N59" s="67"/>
      <c r="O59" s="67"/>
      <c r="P59" s="67"/>
      <c r="Q59" s="67"/>
      <c r="R59" s="67"/>
      <c r="S59" s="67"/>
      <c r="T59" s="67"/>
    </row>
    <row r="60" spans="1:20" x14ac:dyDescent="0.5">
      <c r="A60" s="67"/>
      <c r="B60" s="67"/>
      <c r="C60" s="67"/>
      <c r="D60" s="67"/>
      <c r="E60" s="67"/>
      <c r="F60" s="67"/>
      <c r="G60" s="67"/>
      <c r="H60" s="67"/>
      <c r="I60" s="67"/>
      <c r="J60" s="67"/>
      <c r="K60" s="67"/>
      <c r="L60" s="67"/>
      <c r="M60" s="67"/>
      <c r="N60" s="67"/>
      <c r="O60" s="67"/>
      <c r="P60" s="67"/>
      <c r="Q60" s="67"/>
      <c r="R60" s="67"/>
      <c r="S60" s="67"/>
      <c r="T60" s="67"/>
    </row>
    <row r="61" spans="1:20" x14ac:dyDescent="0.5">
      <c r="A61" s="67"/>
      <c r="B61" s="67"/>
      <c r="C61" s="67"/>
      <c r="D61" s="67"/>
      <c r="E61" s="67"/>
      <c r="F61" s="67"/>
      <c r="G61" s="67"/>
      <c r="H61" s="67"/>
      <c r="I61" s="67"/>
      <c r="J61" s="67"/>
      <c r="K61" s="67"/>
      <c r="L61" s="201"/>
      <c r="M61" s="67"/>
      <c r="N61" s="67"/>
      <c r="O61" s="67"/>
      <c r="P61" s="67"/>
      <c r="Q61" s="67"/>
      <c r="R61" s="67"/>
      <c r="S61" s="67"/>
      <c r="T61" s="67"/>
    </row>
    <row r="62" spans="1:20" x14ac:dyDescent="0.5">
      <c r="A62" s="67"/>
      <c r="B62" s="67"/>
      <c r="C62" s="67"/>
      <c r="D62" s="67"/>
      <c r="E62" s="67"/>
      <c r="F62" s="67"/>
      <c r="G62" s="67"/>
      <c r="H62" s="67"/>
      <c r="I62" s="67"/>
      <c r="J62" s="67"/>
      <c r="K62" s="67"/>
      <c r="L62" s="67"/>
      <c r="M62" s="67"/>
      <c r="N62" s="67"/>
      <c r="O62" s="67"/>
      <c r="P62" s="67"/>
      <c r="Q62" s="67"/>
      <c r="R62" s="67"/>
      <c r="S62" s="67"/>
      <c r="T62" s="67"/>
    </row>
    <row r="1000" spans="1:55" x14ac:dyDescent="0.5">
      <c r="A1000" s="208" t="s">
        <v>136</v>
      </c>
      <c r="B1000" s="208" t="s">
        <v>136</v>
      </c>
      <c r="C1000" s="208" t="s">
        <v>136</v>
      </c>
      <c r="D1000" s="208" t="s">
        <v>136</v>
      </c>
      <c r="E1000" s="208" t="s">
        <v>136</v>
      </c>
      <c r="F1000" s="208" t="s">
        <v>136</v>
      </c>
      <c r="G1000" s="208" t="s">
        <v>136</v>
      </c>
      <c r="H1000" s="208" t="s">
        <v>136</v>
      </c>
      <c r="I1000" s="208" t="s">
        <v>136</v>
      </c>
      <c r="J1000" s="208" t="s">
        <v>136</v>
      </c>
      <c r="K1000" s="208" t="s">
        <v>136</v>
      </c>
      <c r="L1000" s="208" t="s">
        <v>136</v>
      </c>
      <c r="M1000" s="208" t="s">
        <v>136</v>
      </c>
      <c r="N1000" s="208" t="s">
        <v>136</v>
      </c>
      <c r="O1000" s="208" t="s">
        <v>136</v>
      </c>
      <c r="P1000" s="208" t="s">
        <v>136</v>
      </c>
      <c r="Q1000" s="208" t="s">
        <v>136</v>
      </c>
      <c r="R1000" s="208" t="s">
        <v>136</v>
      </c>
      <c r="S1000" s="208" t="s">
        <v>136</v>
      </c>
      <c r="T1000" s="208" t="s">
        <v>136</v>
      </c>
      <c r="U1000" s="208" t="s">
        <v>136</v>
      </c>
      <c r="V1000" s="208" t="s">
        <v>136</v>
      </c>
      <c r="W1000" s="208" t="s">
        <v>136</v>
      </c>
      <c r="X1000" s="208" t="s">
        <v>136</v>
      </c>
      <c r="Y1000" s="208" t="s">
        <v>136</v>
      </c>
      <c r="Z1000" s="208" t="s">
        <v>136</v>
      </c>
      <c r="AA1000" s="208" t="s">
        <v>136</v>
      </c>
      <c r="AB1000" s="208" t="s">
        <v>136</v>
      </c>
      <c r="AC1000" s="208" t="s">
        <v>136</v>
      </c>
      <c r="AD1000" s="208" t="s">
        <v>136</v>
      </c>
      <c r="AE1000" s="208" t="s">
        <v>136</v>
      </c>
      <c r="AF1000" s="208" t="s">
        <v>136</v>
      </c>
      <c r="AG1000" s="208" t="s">
        <v>136</v>
      </c>
      <c r="AH1000" s="208" t="s">
        <v>136</v>
      </c>
      <c r="AI1000" s="208" t="s">
        <v>136</v>
      </c>
      <c r="AJ1000" s="208" t="s">
        <v>136</v>
      </c>
      <c r="AK1000" s="208" t="s">
        <v>136</v>
      </c>
      <c r="AL1000" s="208" t="s">
        <v>136</v>
      </c>
      <c r="AM1000" s="208" t="s">
        <v>136</v>
      </c>
      <c r="AN1000" s="208" t="s">
        <v>136</v>
      </c>
      <c r="AO1000" s="208" t="s">
        <v>136</v>
      </c>
      <c r="AP1000" s="208" t="s">
        <v>136</v>
      </c>
      <c r="AQ1000" s="208" t="s">
        <v>136</v>
      </c>
      <c r="AR1000" s="208" t="s">
        <v>136</v>
      </c>
      <c r="AS1000" s="208" t="s">
        <v>136</v>
      </c>
      <c r="AT1000" s="208" t="s">
        <v>136</v>
      </c>
      <c r="AU1000" s="208" t="s">
        <v>136</v>
      </c>
      <c r="AV1000" s="208" t="s">
        <v>136</v>
      </c>
      <c r="AW1000" s="208" t="s">
        <v>136</v>
      </c>
      <c r="AX1000" s="208" t="s">
        <v>136</v>
      </c>
      <c r="AY1000" s="208" t="s">
        <v>136</v>
      </c>
      <c r="AZ1000" s="208" t="s">
        <v>136</v>
      </c>
      <c r="BA1000" s="208" t="s">
        <v>136</v>
      </c>
      <c r="BB1000" s="208" t="s">
        <v>136</v>
      </c>
      <c r="BC1000" s="208" t="s">
        <v>136</v>
      </c>
    </row>
    <row r="1001" spans="1:55" x14ac:dyDescent="0.5">
      <c r="A1001" s="209" t="s">
        <v>136</v>
      </c>
      <c r="B1001" s="209" t="s">
        <v>136</v>
      </c>
      <c r="C1001" s="209" t="s">
        <v>136</v>
      </c>
      <c r="D1001" s="209" t="s">
        <v>136</v>
      </c>
      <c r="E1001" s="209" t="s">
        <v>136</v>
      </c>
      <c r="F1001" s="209" t="s">
        <v>136</v>
      </c>
      <c r="G1001" s="209" t="s">
        <v>136</v>
      </c>
      <c r="H1001" s="209" t="s">
        <v>136</v>
      </c>
      <c r="I1001" s="209" t="s">
        <v>136</v>
      </c>
      <c r="J1001" s="209" t="s">
        <v>136</v>
      </c>
      <c r="K1001" s="209" t="s">
        <v>136</v>
      </c>
      <c r="L1001" s="209" t="s">
        <v>136</v>
      </c>
      <c r="M1001" s="209" t="s">
        <v>136</v>
      </c>
      <c r="N1001" s="209" t="s">
        <v>136</v>
      </c>
      <c r="O1001" s="209" t="s">
        <v>136</v>
      </c>
      <c r="P1001" s="209" t="s">
        <v>136</v>
      </c>
      <c r="Q1001" s="209" t="s">
        <v>136</v>
      </c>
      <c r="R1001" s="209" t="s">
        <v>136</v>
      </c>
      <c r="S1001" s="209" t="s">
        <v>136</v>
      </c>
      <c r="T1001" s="209" t="s">
        <v>136</v>
      </c>
      <c r="U1001" s="209" t="s">
        <v>136</v>
      </c>
      <c r="V1001" s="209" t="s">
        <v>136</v>
      </c>
      <c r="W1001" s="209" t="s">
        <v>136</v>
      </c>
      <c r="X1001" s="209" t="s">
        <v>136</v>
      </c>
      <c r="Y1001" s="209" t="s">
        <v>136</v>
      </c>
      <c r="Z1001" s="209" t="s">
        <v>136</v>
      </c>
      <c r="AA1001" s="209" t="s">
        <v>136</v>
      </c>
      <c r="AB1001" s="209" t="s">
        <v>136</v>
      </c>
      <c r="AC1001" s="209" t="s">
        <v>136</v>
      </c>
      <c r="AD1001" s="209" t="s">
        <v>136</v>
      </c>
      <c r="AE1001" s="209" t="s">
        <v>136</v>
      </c>
      <c r="AF1001" s="209" t="s">
        <v>136</v>
      </c>
      <c r="AG1001" s="209" t="s">
        <v>136</v>
      </c>
      <c r="AH1001" s="209" t="s">
        <v>136</v>
      </c>
      <c r="AI1001" s="209" t="s">
        <v>136</v>
      </c>
      <c r="AJ1001" s="209" t="s">
        <v>136</v>
      </c>
      <c r="AK1001" s="209" t="s">
        <v>136</v>
      </c>
      <c r="AL1001" s="209" t="s">
        <v>136</v>
      </c>
      <c r="AM1001" s="209" t="s">
        <v>136</v>
      </c>
      <c r="AN1001" s="209" t="s">
        <v>136</v>
      </c>
      <c r="AO1001" s="209" t="s">
        <v>136</v>
      </c>
      <c r="AP1001" s="209" t="s">
        <v>136</v>
      </c>
      <c r="AQ1001" s="209" t="s">
        <v>136</v>
      </c>
      <c r="AR1001" s="209" t="s">
        <v>136</v>
      </c>
      <c r="AS1001" s="209" t="s">
        <v>136</v>
      </c>
      <c r="AT1001" s="209" t="s">
        <v>136</v>
      </c>
      <c r="AU1001" s="209" t="s">
        <v>136</v>
      </c>
      <c r="AV1001" s="209" t="s">
        <v>136</v>
      </c>
      <c r="AW1001" s="209" t="s">
        <v>136</v>
      </c>
      <c r="AX1001" s="209" t="s">
        <v>136</v>
      </c>
      <c r="AY1001" s="209" t="s">
        <v>136</v>
      </c>
      <c r="AZ1001" s="209" t="s">
        <v>136</v>
      </c>
      <c r="BA1001" s="209" t="s">
        <v>136</v>
      </c>
      <c r="BB1001" s="209" t="s">
        <v>136</v>
      </c>
      <c r="BC1001" s="209" t="s">
        <v>136</v>
      </c>
    </row>
  </sheetData>
  <sheetProtection password="CC3D" sheet="1" objects="1" scenarios="1"/>
  <protectedRanges>
    <protectedRange sqref="D11 J8 J5" name="ช่วง5_2"/>
    <protectedRange sqref="D6" name="ช่วง4_2"/>
    <protectedRange sqref="I2:J2 J3" name="ช่วง2_2"/>
    <protectedRange sqref="J13" name="ช่วง9_1_2"/>
    <protectedRange sqref="J14" name="ช่วง9_2_2"/>
    <protectedRange sqref="J6" name="ช่วง6_1_2"/>
    <protectedRange sqref="J18" name="ช่วง10"/>
  </protectedRanges>
  <mergeCells count="11">
    <mergeCell ref="B28:C28"/>
    <mergeCell ref="B23:C24"/>
    <mergeCell ref="D23:E23"/>
    <mergeCell ref="F23:G23"/>
    <mergeCell ref="B27:C27"/>
    <mergeCell ref="H16:I16"/>
    <mergeCell ref="B3:D3"/>
    <mergeCell ref="G3:I3"/>
    <mergeCell ref="G11:I11"/>
    <mergeCell ref="B14:D14"/>
    <mergeCell ref="G9:J9"/>
  </mergeCells>
  <dataValidations count="8">
    <dataValidation type="list" allowBlank="1" showInputMessage="1" showErrorMessage="1" sqref="J1">
      <formula1>"1,2"</formula1>
    </dataValidation>
    <dataValidation type="list" allowBlank="1" showInputMessage="1" showErrorMessage="1" sqref="J14">
      <formula1>"100,150,200,250,300,400,500,600,800"</formula1>
    </dataValidation>
    <dataValidation type="list" allowBlank="1" showInputMessage="1" showErrorMessage="1" sqref="J13">
      <formula1>"0,25,50,100,150,200,250,300,350,400,500,600,700,800"</formula1>
    </dataValidation>
    <dataValidation type="list" allowBlank="1" showInputMessage="1" showErrorMessage="1" sqref="J6">
      <formula1>"1.5,2,2.5,3,3.5,4,5,7"</formula1>
    </dataValidation>
    <dataValidation type="list" allowBlank="1" showInputMessage="1" showErrorMessage="1" sqref="D11">
      <formula1>"2400,3000,4000,5500"</formula1>
    </dataValidation>
    <dataValidation type="list" allowBlank="1" showInputMessage="1" showErrorMessage="1" sqref="G9:J9">
      <formula1>"Internal Slab,External Slab,Footpath"</formula1>
    </dataValidation>
    <dataValidation type="list" allowBlank="1" showInputMessage="1" showErrorMessage="1" sqref="J18">
      <formula1>"0.075,0.100,0.125,0.150,0.175,0.200,0.225,0.250,0.275,0.300"</formula1>
    </dataValidation>
    <dataValidation type="list" allowBlank="1" showInputMessage="1" showErrorMessage="1" sqref="J5">
      <formula1>"0.10,0.15,0.175,0.20,0.225,0.25,0.275,0.30,0.325,0.35,0.375,0.40"</formula1>
    </dataValidation>
  </dataValidations>
  <pageMargins left="0.7" right="0.7" top="0.75" bottom="0.75" header="0.3" footer="0.3"/>
  <pageSetup paperSize="9" scale="50" orientation="portrait" r:id="rId1"/>
  <headerFooter>
    <oddHeader>&amp;Lspreadsheet by : Adithep Israngku Na Ayutthaya</oddHeader>
  </headerFooter>
  <drawing r:id="rId2"/>
  <legacyDrawing r:id="rId3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BC1022"/>
  <sheetViews>
    <sheetView tabSelected="1" view="pageBreakPreview" zoomScale="85" zoomScaleNormal="70" zoomScaleSheetLayoutView="85" zoomScalePageLayoutView="70" workbookViewId="0">
      <selection activeCell="H7" sqref="H7"/>
    </sheetView>
  </sheetViews>
  <sheetFormatPr defaultRowHeight="23.25" x14ac:dyDescent="0.5"/>
  <cols>
    <col min="2" max="2" width="27.140625" customWidth="1"/>
    <col min="3" max="3" width="15.42578125" customWidth="1"/>
    <col min="4" max="4" width="12.7109375" bestFit="1" customWidth="1"/>
    <col min="5" max="5" width="14.5703125" customWidth="1"/>
    <col min="6" max="6" width="16.28515625" customWidth="1"/>
    <col min="7" max="7" width="15.42578125" customWidth="1"/>
    <col min="8" max="8" width="13.140625" customWidth="1"/>
    <col min="9" max="9" width="14.85546875" customWidth="1"/>
    <col min="10" max="10" width="14.5703125" customWidth="1"/>
    <col min="11" max="11" width="15.28515625" customWidth="1"/>
    <col min="12" max="12" width="16" customWidth="1"/>
    <col min="13" max="13" width="14.28515625" customWidth="1"/>
    <col min="15" max="15" width="13.28515625" customWidth="1"/>
    <col min="16" max="16" width="14.5703125" customWidth="1"/>
    <col min="17" max="17" width="16.5703125" customWidth="1"/>
  </cols>
  <sheetData>
    <row r="1" spans="1:24" x14ac:dyDescent="0.5">
      <c r="A1" s="238"/>
      <c r="B1" s="355" t="str">
        <f>IF(J1=1,"ออกแบบ พื้นไร้คานท้องเรียบ","Design Flat Plat Slab Strength Design Method")</f>
        <v>ออกแบบ พื้นไร้คานท้องเรียบ</v>
      </c>
      <c r="C1" s="238"/>
      <c r="D1" s="238"/>
      <c r="E1" s="238"/>
      <c r="F1" s="238"/>
      <c r="G1" s="22" t="s">
        <v>10</v>
      </c>
      <c r="H1" s="238"/>
      <c r="I1" s="241" t="str">
        <f>IF(J1=1,"ภาษาไทย","ENG")</f>
        <v>ภาษาไทย</v>
      </c>
      <c r="J1" s="3">
        <v>1</v>
      </c>
      <c r="K1" s="356"/>
      <c r="L1" s="356"/>
      <c r="M1" s="357"/>
      <c r="N1" s="238"/>
      <c r="O1" s="358"/>
      <c r="P1" s="53"/>
      <c r="Q1" s="53"/>
      <c r="R1" s="53"/>
    </row>
    <row r="2" spans="1:24" x14ac:dyDescent="0.5">
      <c r="A2" s="238"/>
      <c r="B2" s="359" t="str">
        <f>IF(J1=1," คุณสมบัติของวัสดุ"," Material property")</f>
        <v xml:space="preserve"> คุณสมบัติของวัสดุ</v>
      </c>
      <c r="C2" s="360"/>
      <c r="D2" s="360"/>
      <c r="E2" s="238"/>
      <c r="F2" s="244"/>
      <c r="G2" s="238"/>
      <c r="H2" s="238"/>
      <c r="I2" s="238"/>
      <c r="J2" s="238"/>
      <c r="K2" s="238"/>
      <c r="L2" s="238"/>
      <c r="M2" s="238"/>
      <c r="N2" s="238"/>
      <c r="O2" s="358"/>
      <c r="P2" s="53"/>
      <c r="Q2" s="53"/>
      <c r="R2" s="53"/>
    </row>
    <row r="3" spans="1:24" x14ac:dyDescent="0.5">
      <c r="A3" s="238"/>
      <c r="B3" s="238"/>
      <c r="C3" s="245"/>
      <c r="D3" s="238"/>
      <c r="E3" s="238"/>
      <c r="F3" s="238"/>
      <c r="G3" s="355" t="str">
        <f>IF(J1=1,"โดยวิธีโครงข้อแข็งเทียบเท่า(EFM)","Equivalent Frame Method (EFM)")</f>
        <v>โดยวิธีโครงข้อแข็งเทียบเท่า(EFM)</v>
      </c>
      <c r="H3" s="238"/>
      <c r="I3" s="238"/>
      <c r="J3" s="238"/>
      <c r="K3" s="238"/>
      <c r="L3" s="238"/>
      <c r="M3" s="238"/>
      <c r="N3" s="238"/>
      <c r="O3" s="358"/>
      <c r="P3" s="53"/>
      <c r="Q3" s="53"/>
      <c r="R3" s="53"/>
    </row>
    <row r="4" spans="1:24" x14ac:dyDescent="0.5">
      <c r="A4" s="238"/>
      <c r="B4" s="355" t="str">
        <f>IF($J$1=1," คอนกรีต","Concrete")</f>
        <v xml:space="preserve"> คอนกรีต</v>
      </c>
      <c r="C4" s="238"/>
      <c r="D4" s="238"/>
      <c r="E4" s="355" t="str">
        <f>IF(J1=1," เหล็กเสริม ",IF(J1=2,"Steel Bar"))</f>
        <v xml:space="preserve"> เหล็กเสริม </v>
      </c>
      <c r="F4" s="241"/>
      <c r="G4" s="238"/>
      <c r="H4" s="238"/>
      <c r="I4" s="355" t="str">
        <f>IF(J1=1,"ตัวคูณลดกำลัง","Parameters")</f>
        <v>ตัวคูณลดกำลัง</v>
      </c>
      <c r="J4" s="241"/>
      <c r="K4" s="241"/>
      <c r="L4" s="238"/>
      <c r="M4" s="238"/>
      <c r="N4" s="360"/>
      <c r="O4" s="358"/>
      <c r="P4" s="53"/>
      <c r="Q4" s="53"/>
      <c r="R4" s="53"/>
    </row>
    <row r="5" spans="1:24" ht="24" x14ac:dyDescent="0.5">
      <c r="A5" s="361" t="s">
        <v>0</v>
      </c>
      <c r="B5" s="1">
        <v>240</v>
      </c>
      <c r="C5" s="362" t="str">
        <f>IF(J1=1,"กก/ตร.ซม","Kg./Cm.^2")</f>
        <v>กก/ตร.ซม</v>
      </c>
      <c r="D5" s="361" t="s">
        <v>2</v>
      </c>
      <c r="E5" s="200">
        <v>4000</v>
      </c>
      <c r="F5" s="361" t="str">
        <f>IF($J$1=1,"กก/ตร.ซม","Kg./Cm.^2")</f>
        <v>กก/ตร.ซม</v>
      </c>
      <c r="G5" s="238"/>
      <c r="H5" s="361" t="s">
        <v>4</v>
      </c>
      <c r="I5" s="361">
        <f>IF(B5&lt;=280,0.85,IF(0.85-0.05*((B5-280)/70)&gt;=0.65,+(0.85-0.05*((B5-280)/70)),0.65))</f>
        <v>0.85</v>
      </c>
      <c r="J5" s="363" t="s">
        <v>7</v>
      </c>
      <c r="K5" s="256"/>
      <c r="L5" s="256"/>
      <c r="M5" s="361">
        <f>ROUND(0.85*I5*(B5/E5)*(6120/(6120+E5)),3)</f>
        <v>2.5999999999999999E-2</v>
      </c>
      <c r="N5" s="238"/>
      <c r="O5" s="240"/>
    </row>
    <row r="6" spans="1:24" ht="24" x14ac:dyDescent="0.5">
      <c r="A6" s="363" t="str">
        <f>IF(J1=1,"หน่วยน้ำหนัก ","Weight of Concrete")</f>
        <v xml:space="preserve">หน่วยน้ำหนัก </v>
      </c>
      <c r="B6" s="1">
        <v>2400</v>
      </c>
      <c r="C6" s="362" t="str">
        <f>IF($J$1=1,"กก/ลบ.ม","Kg./m^3")</f>
        <v>กก/ลบ.ม</v>
      </c>
      <c r="D6" s="250"/>
      <c r="E6" s="361" t="str">
        <f>+IF(E5=2400,"RB","DB")</f>
        <v>DB</v>
      </c>
      <c r="F6" s="361"/>
      <c r="G6" s="238"/>
      <c r="H6" s="362" t="s">
        <v>83</v>
      </c>
      <c r="I6" s="361">
        <v>0.9</v>
      </c>
      <c r="J6" s="255" t="s">
        <v>8</v>
      </c>
      <c r="K6" s="255"/>
      <c r="L6" s="238"/>
      <c r="M6" s="361">
        <f>0.75*M5</f>
        <v>1.95E-2</v>
      </c>
      <c r="N6" s="238"/>
      <c r="O6" s="240"/>
    </row>
    <row r="7" spans="1:24" ht="24.75" x14ac:dyDescent="0.5">
      <c r="A7" s="362" t="s">
        <v>1</v>
      </c>
      <c r="B7" s="362">
        <f>15100*((B5)^0.5)</f>
        <v>233928.19411092799</v>
      </c>
      <c r="C7" s="362" t="str">
        <f>IF($I$1=1,"กก/ตร.ซม","Kg./Cm.^2")</f>
        <v>Kg./Cm.^2</v>
      </c>
      <c r="D7" s="250" t="s">
        <v>3</v>
      </c>
      <c r="E7" s="362">
        <v>2040000</v>
      </c>
      <c r="F7" s="361" t="str">
        <f>IF($J$1=1,"กก/ตร.ซม","Kg./Cm.^2")</f>
        <v>กก/ตร.ซม</v>
      </c>
      <c r="G7" s="238"/>
      <c r="H7" s="362" t="s">
        <v>84</v>
      </c>
      <c r="I7" s="361">
        <v>0.85</v>
      </c>
      <c r="J7" s="364" t="s">
        <v>9</v>
      </c>
      <c r="K7" s="238"/>
      <c r="L7" s="238"/>
      <c r="M7" s="361">
        <f>14/E5</f>
        <v>3.5000000000000001E-3</v>
      </c>
      <c r="N7" s="238"/>
      <c r="O7" s="240"/>
    </row>
    <row r="8" spans="1:24" x14ac:dyDescent="0.5">
      <c r="A8" s="238"/>
      <c r="B8" s="359" t="str">
        <f>IF($J$1=1," ข้อมูลพื้น","Data of Slab")</f>
        <v xml:space="preserve"> ข้อมูลพื้น</v>
      </c>
      <c r="C8" s="238"/>
      <c r="D8" s="238"/>
      <c r="E8" s="238"/>
      <c r="F8" s="238"/>
      <c r="G8" s="238"/>
      <c r="H8" s="238"/>
      <c r="I8" s="238"/>
      <c r="J8" s="238"/>
      <c r="K8" s="238"/>
      <c r="L8" s="238"/>
      <c r="M8" s="238"/>
      <c r="N8" s="238"/>
      <c r="O8" s="358"/>
      <c r="P8" s="53"/>
      <c r="Q8" s="53"/>
      <c r="R8" s="53"/>
    </row>
    <row r="9" spans="1:24" x14ac:dyDescent="0.5">
      <c r="A9" s="238"/>
      <c r="B9" s="506" t="s">
        <v>81</v>
      </c>
      <c r="C9" s="507"/>
      <c r="D9" s="238"/>
      <c r="E9" s="238"/>
      <c r="F9" s="362" t="str">
        <f>IF($J$1=1,"ความสูงต่อชั้น","Floor to Floor^2")</f>
        <v>ความสูงต่อชั้น</v>
      </c>
      <c r="G9" s="200">
        <v>3</v>
      </c>
      <c r="H9" s="361" t="str">
        <f>IF($J$1=1,"ม.","m.")</f>
        <v>ม.</v>
      </c>
      <c r="I9" s="238"/>
      <c r="J9" s="238"/>
      <c r="K9" s="238"/>
      <c r="L9" s="238"/>
      <c r="M9" s="238"/>
      <c r="N9" s="238"/>
      <c r="O9" s="358"/>
      <c r="P9" s="53"/>
      <c r="Q9" s="53">
        <f>ROUND(IF(B9="Edge Beam",1,IF(B9="Not Edge Beam",2,"Error !")),3)</f>
        <v>2</v>
      </c>
      <c r="R9" s="53"/>
    </row>
    <row r="10" spans="1:24" x14ac:dyDescent="0.5">
      <c r="A10" s="508" t="str">
        <f>IF($J$1=1,"ช่วงพื้นภายนอก","Exterior of Slab")</f>
        <v>ช่วงพื้นภายนอก</v>
      </c>
      <c r="B10" s="508"/>
      <c r="C10" s="508"/>
      <c r="D10" s="508"/>
      <c r="E10" s="508" t="str">
        <f>IF($J$1=1,"ช่วงพื้นภายใน","Interior of Slab")</f>
        <v>ช่วงพื้นภายใน</v>
      </c>
      <c r="F10" s="508"/>
      <c r="G10" s="508"/>
      <c r="H10" s="508"/>
      <c r="I10" s="238"/>
      <c r="J10" s="238"/>
      <c r="K10" s="238"/>
      <c r="L10" s="238"/>
      <c r="M10" s="238"/>
      <c r="N10" s="238"/>
      <c r="O10" s="358"/>
      <c r="P10" s="53"/>
      <c r="Q10" s="53"/>
      <c r="R10" s="53"/>
    </row>
    <row r="11" spans="1:24" x14ac:dyDescent="0.5">
      <c r="A11" s="504" t="str">
        <f>IF($J$1=1,"พื้นกว้าง :Ln","Width of Slab :Ln")</f>
        <v>พื้นกว้าง :Ln</v>
      </c>
      <c r="B11" s="504"/>
      <c r="C11" s="1">
        <v>4</v>
      </c>
      <c r="D11" s="361" t="str">
        <f>IF($J$1=1,"ม.","m.")</f>
        <v>ม.</v>
      </c>
      <c r="E11" s="504" t="str">
        <f>IF($J$1=1,"พื้นกว้าง :Ln","Width of Slab :Ln")</f>
        <v>พื้นกว้าง :Ln</v>
      </c>
      <c r="F11" s="504"/>
      <c r="G11" s="361">
        <f>+C11</f>
        <v>4</v>
      </c>
      <c r="H11" s="361" t="str">
        <f>IF($J$1=1,"ม.","m.")</f>
        <v>ม.</v>
      </c>
      <c r="I11" s="238"/>
      <c r="J11" s="238"/>
      <c r="K11" s="238"/>
      <c r="L11" s="238"/>
      <c r="M11" s="238"/>
      <c r="N11" s="238"/>
      <c r="O11" s="358"/>
      <c r="P11" s="53"/>
      <c r="Q11" s="53"/>
      <c r="R11" s="53">
        <v>3000</v>
      </c>
      <c r="S11">
        <v>4000</v>
      </c>
      <c r="T11">
        <f>+C12*100</f>
        <v>500</v>
      </c>
      <c r="U11">
        <f>+G12*100</f>
        <v>550</v>
      </c>
    </row>
    <row r="12" spans="1:24" x14ac:dyDescent="0.5">
      <c r="A12" s="504" t="str">
        <f>IF($J$1=1,"พื้นยาว :Ln","Long of Slab :Ln")</f>
        <v>พื้นยาว :Ln</v>
      </c>
      <c r="B12" s="504"/>
      <c r="C12" s="1">
        <v>5</v>
      </c>
      <c r="D12" s="361" t="str">
        <f>IF($J$1=1,"ม.","m.")</f>
        <v>ม.</v>
      </c>
      <c r="E12" s="504" t="str">
        <f>IF($J$1=1,"พื้นยาว :Ln","Long of Slab :Ln")</f>
        <v>พื้นยาว :Ln</v>
      </c>
      <c r="F12" s="504"/>
      <c r="G12" s="1">
        <v>5.5</v>
      </c>
      <c r="H12" s="361" t="str">
        <f>IF($J$1=1,"ม.","m.")</f>
        <v>ม.</v>
      </c>
      <c r="I12" s="238"/>
      <c r="J12" s="238"/>
      <c r="K12" s="238"/>
      <c r="L12" s="238"/>
      <c r="M12" s="238"/>
      <c r="N12" s="238"/>
      <c r="O12" s="240"/>
      <c r="R12">
        <v>33</v>
      </c>
      <c r="S12">
        <v>30</v>
      </c>
      <c r="T12">
        <v>500</v>
      </c>
    </row>
    <row r="13" spans="1:24" x14ac:dyDescent="0.5">
      <c r="A13" s="504" t="str">
        <f>IF($J$1=1,"มิติเสาด้านแคบ: Cl2 ","The narrowest  of Column: Cl2")</f>
        <v xml:space="preserve">มิติเสาด้านแคบ: Cl2 </v>
      </c>
      <c r="B13" s="504"/>
      <c r="C13" s="1">
        <v>0.25</v>
      </c>
      <c r="D13" s="361" t="str">
        <f>IF($J$1=1,"ม.","m.")</f>
        <v>ม.</v>
      </c>
      <c r="E13" s="504" t="str">
        <f>IF($J$1=1,"มิติเสาด้านแคบ: Cl2 ","The narrowest  of Column: Cl2")</f>
        <v xml:space="preserve">มิติเสาด้านแคบ: Cl2 </v>
      </c>
      <c r="F13" s="504"/>
      <c r="G13" s="1">
        <v>0.25</v>
      </c>
      <c r="H13" s="361" t="str">
        <f>IF($J$1=1,"ม.","m.")</f>
        <v>ม.</v>
      </c>
      <c r="I13" s="238"/>
      <c r="J13" s="238"/>
      <c r="K13" s="238"/>
      <c r="L13" s="238"/>
      <c r="M13" s="238"/>
      <c r="N13" s="238"/>
      <c r="O13" s="240"/>
      <c r="R13">
        <v>36</v>
      </c>
      <c r="S13">
        <v>33</v>
      </c>
    </row>
    <row r="14" spans="1:24" ht="24" x14ac:dyDescent="0.5">
      <c r="A14" s="504" t="str">
        <f>IF($J$1=1,"มิติเสาด้านยาว :Cl1 ","The Long  of Column:Cl1")</f>
        <v xml:space="preserve">มิติเสาด้านยาว :Cl1 </v>
      </c>
      <c r="B14" s="504"/>
      <c r="C14" s="1">
        <v>0.25</v>
      </c>
      <c r="D14" s="361" t="str">
        <f>IF($J$1=1,"ม.","m.")</f>
        <v>ม.</v>
      </c>
      <c r="E14" s="504" t="str">
        <f>IF($J$1=1,"มิติเสาด้านยาว :Cl1 ","The Long  of Column:Cl1")</f>
        <v xml:space="preserve">มิติเสาด้านยาว :Cl1 </v>
      </c>
      <c r="F14" s="504"/>
      <c r="G14" s="1">
        <v>0.25</v>
      </c>
      <c r="H14" s="361" t="str">
        <f>IF($J$1=1,"ม.","m.")</f>
        <v>ม.</v>
      </c>
      <c r="I14" s="238"/>
      <c r="J14" s="238"/>
      <c r="K14" s="238"/>
      <c r="L14" s="238"/>
      <c r="M14" s="238"/>
      <c r="N14" s="238"/>
      <c r="O14" s="240"/>
      <c r="R14" s="42" t="s">
        <v>89</v>
      </c>
      <c r="S14" t="s">
        <v>90</v>
      </c>
    </row>
    <row r="15" spans="1:24" x14ac:dyDescent="0.5">
      <c r="A15" s="238"/>
      <c r="B15" s="365" t="s">
        <v>85</v>
      </c>
      <c r="C15" s="238" t="str">
        <f>+IF(E5=3000,(IF(Q9=1,"36","33")),IF(E5=4000,(IF(Q9=1,"33","30"))))</f>
        <v>30</v>
      </c>
      <c r="D15" s="238"/>
      <c r="E15" s="238"/>
      <c r="F15" s="365" t="s">
        <v>85</v>
      </c>
      <c r="G15" s="238" t="str">
        <f>+IF(E5=3000,"36",IF(E5=4000,"33"))</f>
        <v>33</v>
      </c>
      <c r="H15" s="238"/>
      <c r="I15" s="238"/>
      <c r="J15" s="238"/>
      <c r="K15" s="238"/>
      <c r="L15" s="238"/>
      <c r="M15" s="238"/>
      <c r="N15" s="238"/>
      <c r="O15" s="240"/>
      <c r="Q15" s="509" t="str">
        <f>IF($J$1=1,"มิติเสาด้านแคบ: C2 ","The narrowest  of Column: C2")</f>
        <v xml:space="preserve">มิติเสาด้านแคบ: C2 </v>
      </c>
      <c r="R15" s="509"/>
      <c r="S15" s="204">
        <f>+C13*100</f>
        <v>25</v>
      </c>
      <c r="T15" s="203" t="str">
        <f>IF($J$1=1,"ม.","m.")</f>
        <v>ม.</v>
      </c>
      <c r="U15" s="509" t="str">
        <f>IF($J$1=1,"มิติเสาด้านแคบ: C2 ","The narrowest  of Column: C2")</f>
        <v xml:space="preserve">มิติเสาด้านแคบ: C2 </v>
      </c>
      <c r="V15" s="509"/>
      <c r="W15" s="204">
        <f>+G13*100</f>
        <v>25</v>
      </c>
      <c r="X15" s="203" t="str">
        <f>IF($J$1=1,"ม.","m.")</f>
        <v>ม.</v>
      </c>
    </row>
    <row r="16" spans="1:24" x14ac:dyDescent="0.5">
      <c r="A16" s="504" t="str">
        <f>IF($J$1=1,"ความหนาพื้นต่ำที่สุด ","Minimun Thk. Of Slab")</f>
        <v xml:space="preserve">ความหนาพื้นต่ำที่สุด </v>
      </c>
      <c r="B16" s="504"/>
      <c r="C16" s="361">
        <f>ROUND((C12-(C13/2)-(C13/2))/C15,3)</f>
        <v>0.158</v>
      </c>
      <c r="D16" s="361" t="str">
        <f>IF($J$1=1,"ม.","m.")</f>
        <v>ม.</v>
      </c>
      <c r="E16" s="504" t="str">
        <f>IF($J$1=1,"ความหนาพื้นต่ำที่สุด ","Minimun Thk. Of Slab")</f>
        <v xml:space="preserve">ความหนาพื้นต่ำที่สุด </v>
      </c>
      <c r="F16" s="504"/>
      <c r="G16" s="361">
        <f>ROUND((G12-(G13/2)-(G13/2))/G15,3)</f>
        <v>0.159</v>
      </c>
      <c r="H16" s="361" t="str">
        <f>IF($J$1=1,"ม.","m.")</f>
        <v>ม.</v>
      </c>
      <c r="I16" s="238"/>
      <c r="J16" s="238"/>
      <c r="K16" s="238"/>
      <c r="L16" s="238"/>
      <c r="M16" s="238"/>
      <c r="N16" s="238"/>
      <c r="O16" s="240"/>
      <c r="Q16" s="509" t="str">
        <f>IF($J$1=1,"มิติเสาด้านยาว :C1 ","The Long  of Column:C1")</f>
        <v xml:space="preserve">มิติเสาด้านยาว :C1 </v>
      </c>
      <c r="R16" s="509"/>
      <c r="S16" s="204">
        <f>+C14*100</f>
        <v>25</v>
      </c>
      <c r="T16" s="203" t="str">
        <f>IF($J$1=1,"ม.","m.")</f>
        <v>ม.</v>
      </c>
      <c r="U16" s="509" t="str">
        <f>IF($J$1=1,"มิติเสาด้านยาว :C1 ","The Long  of Column:C1")</f>
        <v xml:space="preserve">มิติเสาด้านยาว :C1 </v>
      </c>
      <c r="V16" s="509"/>
      <c r="W16" s="204">
        <f>+G14*100</f>
        <v>25</v>
      </c>
      <c r="X16" s="203" t="str">
        <f>IF($J$1=1,"ม.","m.")</f>
        <v>ม.</v>
      </c>
    </row>
    <row r="17" spans="1:20" x14ac:dyDescent="0.5">
      <c r="A17" s="504" t="str">
        <f>IF($J$1=1,"ระยะหุ้มคอนกรีต","Covering of Concrete")</f>
        <v>ระยะหุ้มคอนกรีต</v>
      </c>
      <c r="B17" s="504"/>
      <c r="C17" s="1">
        <v>2.5000000000000001E-2</v>
      </c>
      <c r="D17" s="361" t="str">
        <f>IF($J$1=1,"ม.","m.")</f>
        <v>ม.</v>
      </c>
      <c r="E17" s="238"/>
      <c r="F17" s="365" t="s">
        <v>86</v>
      </c>
      <c r="G17" s="366">
        <f>C18-(C17+(P22/2))</f>
        <v>0.22500000000000001</v>
      </c>
      <c r="H17" s="361" t="str">
        <f>IF($J$1=1,"ม.","m.")</f>
        <v>ม.</v>
      </c>
      <c r="I17" s="238"/>
      <c r="J17" s="238"/>
      <c r="K17" s="238"/>
      <c r="L17" s="238"/>
      <c r="M17" s="238"/>
      <c r="N17" s="238"/>
      <c r="O17" s="240"/>
      <c r="Q17" s="509" t="str">
        <f>IF($J$1=1,"เลือกใช้พื้นหนา","Used Thk. Of Slab")</f>
        <v>เลือกใช้พื้นหนา</v>
      </c>
      <c r="R17" s="509"/>
      <c r="S17" s="202">
        <f>+C18*100</f>
        <v>25</v>
      </c>
    </row>
    <row r="18" spans="1:20" x14ac:dyDescent="0.5">
      <c r="A18" s="504" t="str">
        <f>IF($J$1=1,"เลือกใช้พื้นหนา","Used Thk. Of Slab")</f>
        <v>เลือกใช้พื้นหนา</v>
      </c>
      <c r="B18" s="504"/>
      <c r="C18" s="214">
        <v>0.25</v>
      </c>
      <c r="D18" s="361" t="str">
        <f>IF($J$1=1,"ม.","m.")</f>
        <v>ม.</v>
      </c>
      <c r="E18" s="367" t="str">
        <f>+IF(C18&gt;MAX(C16,G16)+C17,"OK","Check Shear")</f>
        <v>OK</v>
      </c>
      <c r="F18" s="238"/>
      <c r="G18" s="238"/>
      <c r="H18" s="238"/>
      <c r="I18" s="238"/>
      <c r="J18" s="238"/>
      <c r="K18" s="238"/>
      <c r="L18" s="238"/>
      <c r="M18" s="238"/>
      <c r="N18" s="238"/>
      <c r="O18" s="240"/>
      <c r="Q18" s="206" t="s">
        <v>103</v>
      </c>
      <c r="R18" t="s">
        <v>104</v>
      </c>
      <c r="S18" t="s">
        <v>105</v>
      </c>
      <c r="T18">
        <f>+G17*100</f>
        <v>22.5</v>
      </c>
    </row>
    <row r="19" spans="1:20" x14ac:dyDescent="0.5">
      <c r="A19" s="368">
        <v>1</v>
      </c>
      <c r="B19" s="369" t="str">
        <f>IF(J1=1,"หาค่า น้ำหนักบรรทุกWu","Load  Wu")</f>
        <v>หาค่า น้ำหนักบรรทุกWu</v>
      </c>
      <c r="C19" s="370"/>
      <c r="D19" s="361"/>
      <c r="E19" s="367"/>
      <c r="F19" s="238"/>
      <c r="G19" s="238"/>
      <c r="H19" s="238"/>
      <c r="I19" s="238"/>
      <c r="J19" s="238"/>
      <c r="K19" s="238"/>
      <c r="L19" s="238"/>
      <c r="M19" s="238"/>
      <c r="N19" s="238"/>
      <c r="O19" s="240"/>
      <c r="Q19" t="s">
        <v>113</v>
      </c>
      <c r="R19" t="s">
        <v>114</v>
      </c>
      <c r="S19" t="s">
        <v>115</v>
      </c>
    </row>
    <row r="20" spans="1:20" x14ac:dyDescent="0.5">
      <c r="A20" s="361"/>
      <c r="B20" s="511" t="str">
        <f>IF(J1=1,"น้ำหนักบรรทุกคงที่ DL =",IF(J1=2," Dead Load"))</f>
        <v>น้ำหนักบรรทุกคงที่ DL =</v>
      </c>
      <c r="C20" s="511"/>
      <c r="D20" s="361">
        <f>+C18*1*B6</f>
        <v>600</v>
      </c>
      <c r="E20" s="361" t="str">
        <f>IF($J$1=1,"กก/ตร.ม","Kg./m.^2")</f>
        <v>กก/ตร.ม</v>
      </c>
      <c r="F20" s="512" t="str">
        <f>IF($J$1=1,"น้ำหนักเพิ่มค่า","Factor")</f>
        <v>น้ำหนักเพิ่มค่า</v>
      </c>
      <c r="G20" s="20">
        <v>1.4</v>
      </c>
      <c r="H20" s="361">
        <f>G20*D20+D21</f>
        <v>940</v>
      </c>
      <c r="I20" s="361" t="str">
        <f>IF($J$1=1,"กก/ตร.ม","Kg./m.^2")</f>
        <v>กก/ตร.ม</v>
      </c>
      <c r="J20" s="238"/>
      <c r="K20" s="238"/>
      <c r="L20" s="238"/>
      <c r="M20" s="238"/>
      <c r="N20" s="238"/>
      <c r="O20" s="240"/>
      <c r="Q20">
        <f>+MAX(C12,G12)</f>
        <v>5.5</v>
      </c>
    </row>
    <row r="21" spans="1:20" x14ac:dyDescent="0.5">
      <c r="A21" s="361"/>
      <c r="B21" s="511" t="str">
        <f>IF(J1=1,"น้ำหนักบรรทุกคงที่อื่นๆ SDL =",IF(J1=2," Super Dead Load"))</f>
        <v>น้ำหนักบรรทุกคงที่อื่นๆ SDL =</v>
      </c>
      <c r="C21" s="511"/>
      <c r="D21" s="1">
        <v>100</v>
      </c>
      <c r="E21" s="361" t="str">
        <f>IF($J$1=1,"กก/ตร.ม","Kg./m.^2")</f>
        <v>กก/ตร.ม</v>
      </c>
      <c r="F21" s="512"/>
      <c r="G21" s="21">
        <v>1.7</v>
      </c>
      <c r="H21" s="361">
        <f>+G21*D22</f>
        <v>1700</v>
      </c>
      <c r="I21" s="361" t="str">
        <f>IF($J$1=1,"กก/ตร.ม","Kg./m.^2")</f>
        <v>กก/ตร.ม</v>
      </c>
      <c r="J21" s="238"/>
      <c r="K21" s="238"/>
      <c r="L21" s="238"/>
      <c r="M21" s="238"/>
      <c r="N21" s="238"/>
      <c r="O21" s="240"/>
    </row>
    <row r="22" spans="1:20" x14ac:dyDescent="0.5">
      <c r="A22" s="361"/>
      <c r="B22" s="510" t="str">
        <f>IF($J$1=1,"น้ำหนักบรรทุกจรที่ LL =",IF($J$1=2," Live Load"))</f>
        <v>น้ำหนักบรรทุกจรที่ LL =</v>
      </c>
      <c r="C22" s="510"/>
      <c r="D22" s="1">
        <v>1000</v>
      </c>
      <c r="E22" s="361" t="str">
        <f>IF($J$1=1,"กก/ตร.ม","Kg./m.^2")</f>
        <v>กก/ตร.ม</v>
      </c>
      <c r="F22" s="238"/>
      <c r="G22" s="361" t="s">
        <v>88</v>
      </c>
      <c r="H22" s="361">
        <f>+H20+H21</f>
        <v>2640</v>
      </c>
      <c r="I22" s="361" t="str">
        <f>IF($J$1=1,"กก/ตร.ม","Kg./m.^2")</f>
        <v>กก/ตร.ม</v>
      </c>
      <c r="J22" s="238"/>
      <c r="K22" s="238"/>
      <c r="L22" s="238"/>
      <c r="M22" s="238"/>
      <c r="N22" s="238"/>
      <c r="O22" s="240"/>
      <c r="P22" s="215">
        <f>+MAX(X97:AE97)/1000</f>
        <v>0</v>
      </c>
    </row>
    <row r="23" spans="1:20" x14ac:dyDescent="0.5">
      <c r="A23" s="368">
        <v>2</v>
      </c>
      <c r="B23" s="359" t="str">
        <f>IF($J$1=1," ตรวจสอบแรงเฉือนทะลุ","Checking Punching Shear")</f>
        <v xml:space="preserve"> ตรวจสอบแรงเฉือนทะลุ</v>
      </c>
      <c r="C23" s="238"/>
      <c r="D23" s="238"/>
      <c r="E23" s="238"/>
      <c r="F23" s="238"/>
      <c r="G23" s="238"/>
      <c r="H23" s="238"/>
      <c r="I23" s="238"/>
      <c r="J23" s="238"/>
      <c r="K23" s="238"/>
      <c r="L23" s="238"/>
      <c r="M23" s="238"/>
      <c r="N23" s="238"/>
      <c r="O23" s="240"/>
    </row>
    <row r="24" spans="1:20" x14ac:dyDescent="0.5">
      <c r="A24" s="238"/>
      <c r="B24" s="238"/>
      <c r="C24" s="238"/>
      <c r="D24" s="238"/>
      <c r="E24" s="238"/>
      <c r="F24" s="355" t="str">
        <f>IF($J$1=1,"เสาภายนอก","Exterior Column")</f>
        <v>เสาภายนอก</v>
      </c>
      <c r="G24" s="238"/>
      <c r="H24" s="355" t="str">
        <f>IF($J$1=1,"เสาภายใน","Interior Column")</f>
        <v>เสาภายใน</v>
      </c>
      <c r="I24" s="238"/>
      <c r="J24" s="238"/>
      <c r="K24" s="238"/>
      <c r="L24" s="238"/>
      <c r="M24" s="238"/>
      <c r="N24" s="238"/>
      <c r="O24" s="240"/>
    </row>
    <row r="25" spans="1:20" x14ac:dyDescent="0.5">
      <c r="A25" s="238"/>
      <c r="B25" s="361" t="str">
        <f>IF($J$1=1,"เส้นรอบรูป : bo","Perimeter : bo")</f>
        <v>เส้นรอบรูป : bo</v>
      </c>
      <c r="C25" s="363"/>
      <c r="D25" s="238"/>
      <c r="E25" s="238"/>
      <c r="F25" s="361">
        <f>(2*(C14+((C14/2)/2))+(C13+(C14/2)))*100</f>
        <v>100</v>
      </c>
      <c r="G25" s="238"/>
      <c r="H25" s="361">
        <f>(2*(G14+(G14/2))+2*(G13+(G14/2)))*100</f>
        <v>150</v>
      </c>
      <c r="I25" s="371" t="str">
        <f>IF($J$1=1,"ซม.","cm.")</f>
        <v>ซม.</v>
      </c>
      <c r="J25" s="238"/>
      <c r="K25" s="238"/>
      <c r="L25" s="238"/>
      <c r="M25" s="238"/>
      <c r="N25" s="238"/>
      <c r="O25" s="240"/>
      <c r="P25">
        <f>+F26/(F25*(G17*100))</f>
        <v>12.182502222222222</v>
      </c>
    </row>
    <row r="26" spans="1:20" x14ac:dyDescent="0.5">
      <c r="A26" s="238"/>
      <c r="B26" s="362" t="s">
        <v>87</v>
      </c>
      <c r="C26" s="238"/>
      <c r="D26" s="238"/>
      <c r="E26" s="238"/>
      <c r="F26" s="361">
        <f>ROUND((C11*(C12/2+C14/2)-(C14+(C14/2)/2)*(C13+(C14/2)))*(H22),2)</f>
        <v>27410.63</v>
      </c>
      <c r="G26" s="238"/>
      <c r="H26" s="372">
        <f>ROUND((H22*(G12*G11-(G14+(G14/2))*(G13+(G14/2)))),2)</f>
        <v>57708.75</v>
      </c>
      <c r="I26" s="371" t="str">
        <f>IF($J$1=1,"กก.","kg.")</f>
        <v>กก.</v>
      </c>
      <c r="J26" s="238"/>
      <c r="K26" s="238"/>
      <c r="L26" s="238"/>
      <c r="M26" s="238"/>
      <c r="N26" s="238"/>
      <c r="O26" s="240"/>
    </row>
    <row r="27" spans="1:20" x14ac:dyDescent="0.5">
      <c r="A27" s="238"/>
      <c r="B27" s="373" t="str">
        <f>IF($J$1=1,"อัตราส่วนด้านยาวต่อด้านสั้นของเสา ","Ratio Long/Short Column")</f>
        <v xml:space="preserve">อัตราส่วนด้านยาวต่อด้านสั้นของเสา </v>
      </c>
      <c r="C27" s="238"/>
      <c r="D27" s="238"/>
      <c r="E27" s="238"/>
      <c r="F27" s="361">
        <f>ROUND(C14/C13,2)</f>
        <v>1</v>
      </c>
      <c r="G27" s="238"/>
      <c r="H27" s="361">
        <f>ROUND(G14/G13,2)</f>
        <v>1</v>
      </c>
      <c r="I27" s="238"/>
      <c r="J27" s="238"/>
      <c r="K27" s="238"/>
      <c r="L27" s="238"/>
      <c r="M27" s="238"/>
      <c r="N27" s="238"/>
      <c r="O27" s="240"/>
    </row>
    <row r="28" spans="1:20" x14ac:dyDescent="0.5">
      <c r="A28" s="238"/>
      <c r="B28" s="361" t="str">
        <f>IF(F27&lt;=2,"Bc &lt; 2 :",IF(F27&gt;=2,"Bc &gt;2"))</f>
        <v>Bc &lt; 2 :</v>
      </c>
      <c r="C28" s="363" t="str">
        <f>IF(F27&lt;=2,"Vc = 1.06(fc')^0.5bod",IF(F27&gt;=2," 0.27*(asd/bo+2)*(fc'^0.5)bod"))</f>
        <v>Vc = 1.06(fc')^0.5bod</v>
      </c>
      <c r="D28" s="238"/>
      <c r="E28" s="238"/>
      <c r="F28" s="361">
        <f>ROUND((IF($F$27&lt;=2,1.06*($B$5)^0.5*$F$25*($G$17*100),IF($F$27&gt;=2,0.27*((((30)*($G$17*100)/($F$25))+2)*($B$5^0.5)*$F$25*($G$17*100))))),2)</f>
        <v>36948.26</v>
      </c>
      <c r="G28" s="238"/>
      <c r="H28" s="361">
        <f>ROUND((IF($H$27&lt;=2,1.06*($B$5)^0.5*$H$25*($G$17*100),IF($H$27&gt;=2,0.27*((((30)*($G$17*100)/($H$25))+2)*($B$5^0.5)*$H$25*($G$17*100))))),2)</f>
        <v>55422.39</v>
      </c>
      <c r="I28" s="371" t="str">
        <f>IF($J$1=1,"กก.","kg.")</f>
        <v>กก.</v>
      </c>
      <c r="J28" s="238"/>
      <c r="K28" s="238"/>
      <c r="L28" s="238"/>
      <c r="M28" s="238"/>
      <c r="N28" s="238"/>
      <c r="O28" s="240"/>
    </row>
    <row r="29" spans="1:20" ht="24" x14ac:dyDescent="0.5">
      <c r="A29" s="238"/>
      <c r="B29" s="238"/>
      <c r="C29" s="363" t="s">
        <v>82</v>
      </c>
      <c r="D29" s="238"/>
      <c r="E29" s="238"/>
      <c r="F29" s="361">
        <f>ROUND(0.85*F28,3)</f>
        <v>31406.021000000001</v>
      </c>
      <c r="G29" s="238"/>
      <c r="H29" s="361">
        <f>ROUND(0.85*H28,3)</f>
        <v>47109.031999999999</v>
      </c>
      <c r="I29" s="371" t="str">
        <f>IF($J$1=1,"กก.","kg.")</f>
        <v>กก.</v>
      </c>
      <c r="J29" s="238"/>
      <c r="K29" s="238"/>
      <c r="L29" s="238"/>
      <c r="M29" s="238"/>
      <c r="N29" s="238"/>
      <c r="O29" s="240"/>
    </row>
    <row r="30" spans="1:20" x14ac:dyDescent="0.5">
      <c r="A30" s="238"/>
      <c r="B30" s="238"/>
      <c r="C30" s="363"/>
      <c r="D30" s="238"/>
      <c r="E30" s="238"/>
      <c r="F30" s="374" t="str">
        <f>IF($J$1=2,(IF(MIN(F29,F28)&gt;=F26,"OK/  resistant  Concrete  to Shear ","Need Bent up Bar")),IF($J$1=1,(IF(MIN(F29,F28)&gt;=F26,"OK,คอนกรีตรับแรงเฉือนพอ","เสริมเหล็กคอม้า"))))</f>
        <v>OK,คอนกรีตรับแรงเฉือนพอ</v>
      </c>
      <c r="G30" s="238"/>
      <c r="H30" s="374" t="str">
        <f>IF($J$1=2,(IF(MIN(H29,H28)&gt;=H26,"OK/  resistant  Concrete  to Shear ","Need Bent up Bar")),IF($J$1=1,(IF(MIN(H29,H28)&gt;=H26,"OK,คอนกรีตรับแรงเฉือนพอ","เสริมเหล็กคอม้า"))))</f>
        <v>เสริมเหล็กคอม้า</v>
      </c>
      <c r="I30" s="371"/>
      <c r="J30" s="238"/>
      <c r="K30" s="238"/>
      <c r="L30" s="238"/>
      <c r="M30" s="238"/>
      <c r="N30" s="238"/>
      <c r="O30" s="240"/>
    </row>
    <row r="31" spans="1:20" x14ac:dyDescent="0.5">
      <c r="A31" s="238"/>
      <c r="B31" s="513" t="str">
        <f>IF(R33=1,"Vc = 0.53   fc'^0.5 b0d","")</f>
        <v>Vc = 0.53   fc'^0.5 b0d</v>
      </c>
      <c r="C31" s="513"/>
      <c r="D31" s="238"/>
      <c r="E31" s="238"/>
      <c r="F31" s="361">
        <f>IF(R33=1,ROUND(0.53*$I$5*($B$5)^0.5*$F$25*($G$17*100),2),"")</f>
        <v>15703.01</v>
      </c>
      <c r="G31" s="361"/>
      <c r="H31" s="361">
        <f>IF(R33=1,ROUND(0.53*$I$5*($B$5)^0.5*$H$25*($G$17*100),2),"")</f>
        <v>23554.52</v>
      </c>
      <c r="I31" s="371" t="str">
        <f>IF(R33=1,IF($J$1=1,"กก.","kg."),"")</f>
        <v>กก.</v>
      </c>
      <c r="J31" s="238"/>
      <c r="K31" s="238"/>
      <c r="L31" s="238"/>
      <c r="M31" s="238"/>
      <c r="N31" s="238"/>
      <c r="O31" s="240"/>
    </row>
    <row r="32" spans="1:20" x14ac:dyDescent="0.5">
      <c r="A32" s="238"/>
      <c r="B32" s="363" t="str">
        <f>IF(R33=1,"  Vs=Vu -  Vc","")</f>
        <v xml:space="preserve">  Vs=Vu -  Vc</v>
      </c>
      <c r="C32" s="363"/>
      <c r="D32" s="238"/>
      <c r="E32" s="238"/>
      <c r="F32" s="361">
        <f>IF(R33=1,F26-F31,"")</f>
        <v>11707.62</v>
      </c>
      <c r="G32" s="361"/>
      <c r="H32" s="361">
        <f>IF(R33=1,H26-H31,"")</f>
        <v>34154.229999999996</v>
      </c>
      <c r="I32" s="371" t="str">
        <f>IF(R33=1,IF($J$1=1,"กก.","kg."),"")</f>
        <v>กก.</v>
      </c>
      <c r="J32" s="238"/>
      <c r="K32" s="238"/>
      <c r="L32" s="238"/>
      <c r="M32" s="238"/>
      <c r="N32" s="238"/>
      <c r="O32" s="240"/>
    </row>
    <row r="33" spans="1:21" x14ac:dyDescent="0.5">
      <c r="A33" s="238"/>
      <c r="B33" s="375" t="str">
        <f>IF(R33=1,"Vs bent up= 0.80  f'c^0.5 b0d","")</f>
        <v>Vs bent up= 0.80  f'c^0.5 b0d</v>
      </c>
      <c r="C33" s="363"/>
      <c r="D33" s="238"/>
      <c r="E33" s="238"/>
      <c r="F33" s="361">
        <f>IF(R33=1,ROUND((0.8*$I$7*($B$5)^0.5*$F$25*($G$17*100)),2),"")</f>
        <v>23702.66</v>
      </c>
      <c r="G33" s="361"/>
      <c r="H33" s="361">
        <f>IF(R33=1,ROUND((0.8*$I$7*($B$5)^0.5*$H$25*($G$17*100)),2),"")</f>
        <v>35553.99</v>
      </c>
      <c r="I33" s="371" t="str">
        <f>IF(R33=1,IF($J$1=1,"กก.","kg."),"")</f>
        <v>กก.</v>
      </c>
      <c r="J33" s="238"/>
      <c r="K33" s="238"/>
      <c r="L33" s="238"/>
      <c r="M33" s="238"/>
      <c r="N33" s="238"/>
      <c r="O33" s="240"/>
      <c r="R33">
        <f>+IF(H26&gt;H29,1,IF(H26&lt;H29,2))</f>
        <v>1</v>
      </c>
    </row>
    <row r="34" spans="1:21" x14ac:dyDescent="0.5">
      <c r="A34" s="238"/>
      <c r="B34" s="238"/>
      <c r="C34" s="363"/>
      <c r="D34" s="238"/>
      <c r="E34" s="238"/>
      <c r="F34" s="374" t="str">
        <f>IF(R33=1,IF(F33&gt;=F32,"OK","NO"),"")</f>
        <v>OK</v>
      </c>
      <c r="G34" s="361"/>
      <c r="H34" s="374" t="str">
        <f>IF(R33=1,IF(H33&gt;=H32,"OK","NO"),"")</f>
        <v>OK</v>
      </c>
      <c r="I34" s="238"/>
      <c r="J34" s="238"/>
      <c r="K34" s="238"/>
      <c r="L34" s="238"/>
      <c r="M34" s="238"/>
      <c r="N34" s="238"/>
      <c r="O34" s="240"/>
    </row>
    <row r="35" spans="1:21" x14ac:dyDescent="0.5">
      <c r="A35" s="238"/>
      <c r="B35" s="238" t="str">
        <f>IF(R33=1,"Av =  Vs/   fysin","")</f>
        <v>Av =  Vs/   fysin</v>
      </c>
      <c r="C35" s="363"/>
      <c r="D35" s="238"/>
      <c r="E35" s="238"/>
      <c r="F35" s="372">
        <f>IF(R33=1,(F32/($I$7*$E$5*0.707)),"")</f>
        <v>4.8704634328979122</v>
      </c>
      <c r="G35" s="372"/>
      <c r="H35" s="372">
        <f>IF(R33=1,H32/($I$7*$E$5*0.707),"")</f>
        <v>14.208432481903653</v>
      </c>
      <c r="I35" s="238"/>
      <c r="J35" s="238"/>
      <c r="K35" s="238"/>
      <c r="L35" s="238"/>
      <c r="M35" s="238"/>
      <c r="N35" s="238"/>
      <c r="O35" s="238"/>
    </row>
    <row r="36" spans="1:21" x14ac:dyDescent="0.5">
      <c r="A36" s="238"/>
      <c r="B36" s="361" t="str">
        <f>IF(R33=1,IF($J$1=1,"ขนาดของเหล็กเสริมคอม้า","Dia. Bent Up"),"")</f>
        <v>ขนาดของเหล็กเสริมคอม้า</v>
      </c>
      <c r="C36" s="363"/>
      <c r="D36" s="238"/>
      <c r="E36" s="238"/>
      <c r="F36" s="200">
        <v>0</v>
      </c>
      <c r="G36" s="361"/>
      <c r="H36" s="200">
        <v>12</v>
      </c>
      <c r="I36" s="371" t="str">
        <f>IF(R33=1,IF($J$1=1,"มม.","mm."),"")</f>
        <v>มม.</v>
      </c>
      <c r="J36" s="238"/>
      <c r="K36" s="238"/>
      <c r="L36" s="238"/>
      <c r="M36" s="238"/>
      <c r="N36" s="238"/>
      <c r="O36" s="238"/>
    </row>
    <row r="37" spans="1:21" x14ac:dyDescent="0.5">
      <c r="A37" s="238"/>
      <c r="B37" s="363" t="str">
        <f>IF(R33=1,IF($J$1=1,"จำนวนเหล็กเสริมคอม้าใน 1ทิศทาง","Number of Bent Up to one Direction"),"")</f>
        <v>จำนวนเหล็กเสริมคอม้าใน 1ทิศทาง</v>
      </c>
      <c r="C37" s="363"/>
      <c r="D37" s="238"/>
      <c r="E37" s="238"/>
      <c r="F37" s="200">
        <v>0</v>
      </c>
      <c r="G37" s="238"/>
      <c r="H37" s="200">
        <v>4</v>
      </c>
      <c r="I37" s="371" t="str">
        <f>IF(R33=1,IF($J$1=1,"เส้น.","Nos."),"")</f>
        <v>เส้น.</v>
      </c>
      <c r="J37" s="238"/>
      <c r="K37" s="238"/>
      <c r="L37" s="238"/>
      <c r="M37" s="238"/>
      <c r="N37" s="238"/>
      <c r="O37" s="238"/>
    </row>
    <row r="38" spans="1:21" x14ac:dyDescent="0.5">
      <c r="A38" s="238"/>
      <c r="B38" s="238"/>
      <c r="C38" s="238"/>
      <c r="D38" s="238"/>
      <c r="E38" s="238"/>
      <c r="F38" s="366" t="e">
        <f>IF(R33=1,ROUND(F35/(F37*4),3),"")</f>
        <v>#DIV/0!</v>
      </c>
      <c r="G38" s="361"/>
      <c r="H38" s="372">
        <f>IF(R33=1,ROUND(H35/(H37*4),3),"")</f>
        <v>0.88800000000000001</v>
      </c>
      <c r="I38" s="371" t="str">
        <f>IF(R33=1,IF($J$1=1,"ซม.^2","cm.^2"),"")</f>
        <v>ซม.^2</v>
      </c>
      <c r="J38" s="238"/>
      <c r="K38" s="238"/>
      <c r="L38" s="238"/>
      <c r="M38" s="238"/>
      <c r="N38" s="238"/>
      <c r="O38" s="238"/>
    </row>
    <row r="39" spans="1:21" x14ac:dyDescent="0.5">
      <c r="A39" s="238"/>
      <c r="B39" s="238"/>
      <c r="C39" s="238"/>
      <c r="D39" s="238"/>
      <c r="E39" s="238"/>
      <c r="F39" s="374" t="e">
        <f>IF(R33=1,IF(3.14*(F36/10)^2/4&gt;F38,"OK","NO"),"")</f>
        <v>#DIV/0!</v>
      </c>
      <c r="G39" s="361"/>
      <c r="H39" s="374" t="str">
        <f>IF(R33=1,IF(3.14*(H36/10)^2/4&gt;H38,"OK","NO"),"")</f>
        <v>OK</v>
      </c>
      <c r="I39" s="238"/>
      <c r="J39" s="238"/>
      <c r="K39" s="238"/>
      <c r="L39" s="238"/>
      <c r="M39" s="238"/>
      <c r="N39" s="238"/>
      <c r="O39" s="238"/>
    </row>
    <row r="40" spans="1:21" x14ac:dyDescent="0.5">
      <c r="A40" s="368">
        <v>3</v>
      </c>
      <c r="B40" s="369" t="str">
        <f>IF($J$1=1," หาสติฟเนสการดัดของเสาเทียบเท่าจากสูตร'===&gt;","bending stiffness of Column  for'===&gt; ")</f>
        <v xml:space="preserve"> หาสติฟเนสการดัดของเสาเทียบเท่าจากสูตร'===&gt;</v>
      </c>
      <c r="C40" s="376"/>
      <c r="D40" s="238"/>
      <c r="E40" s="238"/>
      <c r="F40" s="238"/>
      <c r="G40" s="238"/>
      <c r="H40" s="238"/>
      <c r="I40" s="238"/>
      <c r="J40" s="238"/>
      <c r="K40" s="238"/>
      <c r="L40" s="238"/>
      <c r="M40" s="238"/>
      <c r="N40" s="238"/>
      <c r="O40" s="238"/>
    </row>
    <row r="41" spans="1:21" x14ac:dyDescent="0.5">
      <c r="A41" s="238"/>
      <c r="B41" s="238"/>
      <c r="C41" s="238"/>
      <c r="D41" s="238"/>
      <c r="E41" s="238"/>
      <c r="F41" s="355" t="str">
        <f>IF($J$1=1,"เสาภายนอก","Exterior Column")</f>
        <v>เสาภายนอก</v>
      </c>
      <c r="G41" s="355" t="str">
        <f>IF($J$1=1,"เสาภายใน","Interior Column")</f>
        <v>เสาภายใน</v>
      </c>
      <c r="H41" s="238"/>
      <c r="I41" s="238"/>
      <c r="J41" s="238"/>
      <c r="K41" s="238"/>
      <c r="L41" s="238"/>
      <c r="M41" s="238"/>
      <c r="N41" s="238"/>
      <c r="O41" s="238"/>
    </row>
    <row r="42" spans="1:21" x14ac:dyDescent="0.5">
      <c r="A42" s="238"/>
      <c r="B42" s="362" t="s">
        <v>91</v>
      </c>
      <c r="C42" s="238"/>
      <c r="D42" s="238"/>
      <c r="E42" s="238"/>
      <c r="F42" s="361">
        <f>+(C14*100)*((C13*100)^3)/12</f>
        <v>32552.083333333332</v>
      </c>
      <c r="G42" s="361">
        <f>+(G13*100)*((G14*100)^3)/12</f>
        <v>32552.083333333332</v>
      </c>
      <c r="H42" s="371" t="str">
        <f>IF($J$1=1,"ซม.^4","cm.^4")</f>
        <v>ซม.^4</v>
      </c>
      <c r="I42" s="238"/>
      <c r="J42" s="238"/>
      <c r="K42" s="238"/>
      <c r="L42" s="238"/>
      <c r="M42" s="238"/>
      <c r="N42" s="238"/>
      <c r="O42" s="238"/>
    </row>
    <row r="43" spans="1:21" ht="24" x14ac:dyDescent="0.5">
      <c r="A43" s="238"/>
      <c r="B43" s="377" t="s">
        <v>95</v>
      </c>
      <c r="C43" s="378" t="s">
        <v>169</v>
      </c>
      <c r="D43" s="238"/>
      <c r="E43" s="238"/>
      <c r="F43" s="361">
        <f>(4*1*$F$42/(($G$9*100)-(2*($C$18*100))))*2</f>
        <v>1041.6666666666665</v>
      </c>
      <c r="G43" s="361">
        <f>(4*1*$G$42/(($G$9*100)-(2*($C$18*100))))*2</f>
        <v>1041.6666666666665</v>
      </c>
      <c r="H43" s="514" t="str">
        <f>IF($J$1=1,"กก.-ซม./เรเดียน/Ec","kg-cm/Redial/Ec")</f>
        <v>กก.-ซม./เรเดียน/Ec</v>
      </c>
      <c r="I43" s="514"/>
      <c r="J43" s="238"/>
      <c r="K43" s="238"/>
      <c r="L43" s="238"/>
      <c r="M43" s="238"/>
      <c r="N43" s="238"/>
      <c r="O43" s="238"/>
    </row>
    <row r="44" spans="1:21" ht="24" x14ac:dyDescent="0.5">
      <c r="A44" s="238"/>
      <c r="B44" s="379" t="str">
        <f>IF($J$1=1,"ค่าคงที่การบิด C","Constant  of torque  :C")</f>
        <v>ค่าคงที่การบิด C</v>
      </c>
      <c r="C44" s="378" t="s">
        <v>169</v>
      </c>
      <c r="D44" s="238"/>
      <c r="E44" s="238"/>
      <c r="F44" s="361">
        <f>ROUND((1-0.63*$S$17/$S$16)*($S$17^3)*($S$16)/3,2)</f>
        <v>48177.08</v>
      </c>
      <c r="G44" s="361">
        <f>ROUND((1-0.63*$S$17/$W$16)*($S$17^3)*($W$16)/3,2)</f>
        <v>48177.08</v>
      </c>
      <c r="H44" s="371" t="str">
        <f>IF($J$1=1,"ซม.^4","cm.^4")</f>
        <v>ซม.^4</v>
      </c>
      <c r="I44" s="238"/>
      <c r="J44" s="238"/>
      <c r="K44" s="238"/>
      <c r="L44" s="238"/>
      <c r="M44" s="238"/>
      <c r="N44" s="238"/>
      <c r="O44" s="238"/>
      <c r="T44" s="42" t="s">
        <v>139</v>
      </c>
      <c r="U44" s="42" t="s">
        <v>138</v>
      </c>
    </row>
    <row r="45" spans="1:21" x14ac:dyDescent="0.5">
      <c r="A45" s="238"/>
      <c r="B45" s="362" t="s">
        <v>92</v>
      </c>
      <c r="C45" s="378" t="s">
        <v>169</v>
      </c>
      <c r="D45" s="238"/>
      <c r="E45" s="238"/>
      <c r="F45" s="361">
        <f>9*1*$F$44/($T$11*(1-($S$16/$T$11))^3)</f>
        <v>1011.4447470476748</v>
      </c>
      <c r="G45" s="361">
        <f>9*1*$G$44/($T$11*(1-($S$16/$T$11))^3)</f>
        <v>1011.4447470476748</v>
      </c>
      <c r="H45" s="371" t="s">
        <v>93</v>
      </c>
      <c r="I45" s="238"/>
      <c r="J45" s="238"/>
      <c r="K45" s="238"/>
      <c r="L45" s="238"/>
      <c r="M45" s="238"/>
      <c r="N45" s="238"/>
      <c r="O45" s="238"/>
    </row>
    <row r="46" spans="1:21" x14ac:dyDescent="0.5">
      <c r="A46" s="238"/>
      <c r="B46" s="362" t="s">
        <v>94</v>
      </c>
      <c r="C46" s="238"/>
      <c r="D46" s="238"/>
      <c r="E46" s="238"/>
      <c r="F46" s="361">
        <f>ROUND($F$43/(1+($F$43/$F$45)),2)</f>
        <v>513.16999999999996</v>
      </c>
      <c r="G46" s="361">
        <f>ROUND($G$43/(1+($G$43/$G$45)),2)</f>
        <v>513.16999999999996</v>
      </c>
      <c r="H46" s="515" t="str">
        <f>IF($J$1=1,"กก.-ซม./เรเดียน/Ecs","kg-cm/Redial/Ecs")</f>
        <v>กก.-ซม./เรเดียน/Ecs</v>
      </c>
      <c r="I46" s="515"/>
      <c r="J46" s="238"/>
      <c r="K46" s="238"/>
      <c r="L46" s="238"/>
      <c r="M46" s="238"/>
      <c r="N46" s="238"/>
      <c r="O46" s="238"/>
    </row>
    <row r="47" spans="1:21" x14ac:dyDescent="0.5">
      <c r="A47" s="368">
        <v>4</v>
      </c>
      <c r="B47" s="369" t="str">
        <f>IF($J$1=1," หาสติฟเนสการดัดของพื้น","bending stiffness of Slab ")</f>
        <v xml:space="preserve"> หาสติฟเนสการดัดของพื้น</v>
      </c>
      <c r="C47" s="238"/>
      <c r="D47" s="238"/>
      <c r="E47" s="238"/>
      <c r="F47" s="238"/>
      <c r="G47" s="238"/>
      <c r="H47" s="238"/>
      <c r="I47" s="238"/>
      <c r="J47" s="238"/>
      <c r="K47" s="238"/>
      <c r="L47" s="238"/>
      <c r="M47" s="238"/>
      <c r="N47" s="238"/>
      <c r="O47" s="238"/>
    </row>
    <row r="48" spans="1:21" x14ac:dyDescent="0.5">
      <c r="A48" s="238"/>
      <c r="B48" s="238"/>
      <c r="C48" s="238"/>
      <c r="D48" s="238"/>
      <c r="E48" s="238"/>
      <c r="F48" s="380" t="str">
        <f>IF($J$1=1,"IS(ทิศทาง E-w)","IS(Disrection E-W)")</f>
        <v>IS(ทิศทาง E-w)</v>
      </c>
      <c r="G48" s="380" t="str">
        <f>IF($J$1=1,"IS(ทิศทาง N-S)","IS(Disrection N-S)")</f>
        <v>IS(ทิศทาง N-S)</v>
      </c>
      <c r="H48" s="238"/>
      <c r="I48" s="238"/>
      <c r="J48" s="238"/>
      <c r="K48" s="238"/>
      <c r="L48" s="238"/>
      <c r="M48" s="238"/>
      <c r="N48" s="238"/>
      <c r="O48" s="238"/>
    </row>
    <row r="49" spans="1:15" x14ac:dyDescent="0.5">
      <c r="A49" s="238"/>
      <c r="B49" s="238"/>
      <c r="C49" s="238"/>
      <c r="D49" s="238"/>
      <c r="E49" s="238"/>
      <c r="F49" s="361">
        <f>+ROUND(($C$11*100*($C$18*100)^3)/12,2)</f>
        <v>520833.33</v>
      </c>
      <c r="G49" s="361">
        <f>+ROUND((G12*100*($C$18*100)^3)/12,2)</f>
        <v>716145.83</v>
      </c>
      <c r="H49" s="371" t="str">
        <f>IF($J$1=1,"ซม.^4","cm.^4")</f>
        <v>ซม.^4</v>
      </c>
      <c r="I49" s="238"/>
      <c r="J49" s="238"/>
      <c r="K49" s="238"/>
      <c r="L49" s="238"/>
      <c r="M49" s="238"/>
      <c r="N49" s="238"/>
      <c r="O49" s="238"/>
    </row>
    <row r="50" spans="1:15" x14ac:dyDescent="0.5">
      <c r="A50" s="238"/>
      <c r="B50" s="362" t="s">
        <v>135</v>
      </c>
      <c r="C50" s="516" t="s">
        <v>99</v>
      </c>
      <c r="D50" s="238"/>
      <c r="E50" s="238"/>
      <c r="F50" s="361">
        <f>((4*1*$F$49))/(($T$11)-($S$16/2))</f>
        <v>4273.504246153846</v>
      </c>
      <c r="G50" s="361">
        <f>((4*1*$G$49))/(($T$12)-($S$15/2))</f>
        <v>5876.0683487179485</v>
      </c>
      <c r="H50" s="381" t="str">
        <f>IF($J$1=1,"กก.-ซม./เรเดียน/Ecs","kg-cm/Redial/Ecs")</f>
        <v>กก.-ซม./เรเดียน/Ecs</v>
      </c>
      <c r="I50" s="381"/>
      <c r="J50" s="238"/>
      <c r="K50" s="238"/>
      <c r="L50" s="238"/>
      <c r="M50" s="238"/>
      <c r="N50" s="238"/>
      <c r="O50" s="238"/>
    </row>
    <row r="51" spans="1:15" x14ac:dyDescent="0.5">
      <c r="A51" s="238"/>
      <c r="B51" s="362" t="s">
        <v>135</v>
      </c>
      <c r="C51" s="516"/>
      <c r="D51" s="238"/>
      <c r="E51" s="238"/>
      <c r="F51" s="361">
        <f>((4*1*$F$49))/((T11)-($W$16/2))</f>
        <v>4273.504246153846</v>
      </c>
      <c r="G51" s="361">
        <f>((4*1*$G$49))/(($T$12)-($W$15/2))</f>
        <v>5876.0683487179485</v>
      </c>
      <c r="H51" s="381" t="str">
        <f>IF($J$1=1,"กก.-ซม./เรเดียน/Ecs","kg-cm/Redial/Ecs")</f>
        <v>กก.-ซม./เรเดียน/Ecs</v>
      </c>
      <c r="I51" s="381"/>
      <c r="J51" s="238"/>
      <c r="K51" s="238"/>
      <c r="L51" s="238"/>
      <c r="M51" s="238"/>
      <c r="N51" s="238"/>
      <c r="O51" s="238"/>
    </row>
    <row r="52" spans="1:15" x14ac:dyDescent="0.5">
      <c r="A52" s="238"/>
      <c r="B52" s="362" t="s">
        <v>135</v>
      </c>
      <c r="C52" s="516"/>
      <c r="D52" s="238"/>
      <c r="E52" s="238"/>
      <c r="F52" s="361">
        <f>((4*1*$F$49))/((U11)-($W$16/2))</f>
        <v>3875.9689674418605</v>
      </c>
      <c r="G52" s="361">
        <f>((4*1*$G$49))/((T12)-(G13/2))</f>
        <v>5730.5992898224549</v>
      </c>
      <c r="H52" s="381" t="str">
        <f>IF($J$1=1,"กก.-ซม./เรเดียน/Ecs","kg-cm/Redial/Ecs")</f>
        <v>กก.-ซม./เรเดียน/Ecs</v>
      </c>
      <c r="I52" s="381"/>
      <c r="J52" s="238"/>
      <c r="K52" s="238"/>
      <c r="L52" s="238"/>
      <c r="M52" s="238"/>
      <c r="N52" s="238"/>
      <c r="O52" s="238"/>
    </row>
    <row r="53" spans="1:15" ht="24" x14ac:dyDescent="0.5">
      <c r="A53" s="368">
        <v>5</v>
      </c>
      <c r="B53" s="369" t="str">
        <f>IF($J$1=1," หาค่าสัมประสิทธิ์การกระจายของแผ่นพื้น","Distribution Factor of Slab")</f>
        <v xml:space="preserve"> หาค่าสัมประสิทธิ์การกระจายของแผ่นพื้น</v>
      </c>
      <c r="C53" s="238"/>
      <c r="D53" s="238"/>
      <c r="E53" s="361" t="s">
        <v>96</v>
      </c>
      <c r="F53" s="238"/>
      <c r="G53" s="238"/>
      <c r="H53" s="238"/>
      <c r="I53" s="238"/>
      <c r="J53" s="238"/>
      <c r="K53" s="238"/>
      <c r="L53" s="238"/>
      <c r="M53" s="238"/>
      <c r="N53" s="238"/>
      <c r="O53" s="238"/>
    </row>
    <row r="54" spans="1:15" x14ac:dyDescent="0.5">
      <c r="A54" s="238"/>
      <c r="B54" s="238"/>
      <c r="C54" s="238"/>
      <c r="D54" s="238"/>
      <c r="E54" s="382" t="s">
        <v>106</v>
      </c>
      <c r="F54" s="361">
        <f>ROUND(F50/(F46+F50),3)</f>
        <v>0.89300000000000002</v>
      </c>
      <c r="G54" s="361">
        <f>ROUND(G50/(G46+G50),3)</f>
        <v>0.92</v>
      </c>
      <c r="H54" s="238"/>
      <c r="I54" s="238"/>
      <c r="J54" s="238"/>
      <c r="K54" s="238"/>
      <c r="L54" s="238"/>
      <c r="M54" s="238"/>
      <c r="N54" s="238"/>
      <c r="O54" s="238"/>
    </row>
    <row r="55" spans="1:15" x14ac:dyDescent="0.5">
      <c r="A55" s="238"/>
      <c r="B55" s="238"/>
      <c r="C55" s="238"/>
      <c r="D55" s="238"/>
      <c r="E55" s="382" t="s">
        <v>107</v>
      </c>
      <c r="F55" s="361">
        <f>ROUND(F51/(G46+F51+F52),3)</f>
        <v>0.49299999999999999</v>
      </c>
      <c r="G55" s="361">
        <f>ROUND(G51/(G46+G51+G52),3)</f>
        <v>0.48499999999999999</v>
      </c>
      <c r="H55" s="238"/>
      <c r="I55" s="238"/>
      <c r="J55" s="238"/>
      <c r="K55" s="238"/>
      <c r="L55" s="238"/>
      <c r="M55" s="238"/>
      <c r="N55" s="238"/>
      <c r="O55" s="238"/>
    </row>
    <row r="56" spans="1:15" x14ac:dyDescent="0.5">
      <c r="A56" s="238"/>
      <c r="B56" s="238"/>
      <c r="C56" s="238"/>
      <c r="D56" s="238"/>
      <c r="E56" s="382" t="s">
        <v>107</v>
      </c>
      <c r="F56" s="361">
        <f>ROUND(F52/(G46+F51+F52),3)</f>
        <v>0.44700000000000001</v>
      </c>
      <c r="G56" s="361">
        <f>ROUND(G52/(G46+G51+G52),3)</f>
        <v>0.47299999999999998</v>
      </c>
      <c r="H56" s="238"/>
      <c r="I56" s="238"/>
      <c r="J56" s="238"/>
      <c r="K56" s="238"/>
      <c r="L56" s="238"/>
      <c r="M56" s="238"/>
      <c r="N56" s="238"/>
      <c r="O56" s="238"/>
    </row>
    <row r="57" spans="1:15" x14ac:dyDescent="0.5">
      <c r="A57" s="368">
        <v>6</v>
      </c>
      <c r="B57" s="369" t="str">
        <f>IF($J$1=1," ทำการกระจายโมเมนต์จากการกระทำของ Wu","Distribution Moment for Wu")</f>
        <v xml:space="preserve"> ทำการกระจายโมเมนต์จากการกระทำของ Wu</v>
      </c>
      <c r="C57" s="238"/>
      <c r="D57" s="238"/>
      <c r="E57" s="238"/>
      <c r="F57" s="238"/>
      <c r="G57" s="238"/>
      <c r="H57" s="238"/>
      <c r="I57" s="238"/>
      <c r="J57" s="238"/>
      <c r="K57" s="238"/>
      <c r="L57" s="238"/>
      <c r="M57" s="238"/>
      <c r="N57" s="238"/>
      <c r="O57" s="238"/>
    </row>
    <row r="58" spans="1:15" x14ac:dyDescent="0.5">
      <c r="A58" s="238"/>
      <c r="B58" s="238"/>
      <c r="C58" s="238"/>
      <c r="D58" s="238"/>
      <c r="E58" s="361" t="s">
        <v>97</v>
      </c>
      <c r="F58" s="361">
        <f>ROUND($H$22*($C$12)^2/12,3)</f>
        <v>5500</v>
      </c>
      <c r="G58" s="371" t="str">
        <f>IF($J$1=1,"กก.-ม/เมตร","Kg-m/m")</f>
        <v>กก.-ม/เมตร</v>
      </c>
      <c r="H58" s="238"/>
      <c r="I58" s="238"/>
      <c r="J58" s="238"/>
      <c r="K58" s="238"/>
      <c r="L58" s="238"/>
      <c r="M58" s="238"/>
      <c r="N58" s="238"/>
      <c r="O58" s="238"/>
    </row>
    <row r="59" spans="1:15" x14ac:dyDescent="0.5">
      <c r="A59" s="238"/>
      <c r="B59" s="238"/>
      <c r="C59" s="238"/>
      <c r="D59" s="238"/>
      <c r="E59" s="361" t="s">
        <v>98</v>
      </c>
      <c r="F59" s="361">
        <f>ROUND($H$22*($G$12)^2/12,3)</f>
        <v>6655</v>
      </c>
      <c r="G59" s="371" t="str">
        <f>IF($J$1=1,"กก.-ม/เมตร","Kg-m/m")</f>
        <v>กก.-ม/เมตร</v>
      </c>
      <c r="H59" s="238"/>
      <c r="I59" s="238"/>
      <c r="J59" s="238"/>
      <c r="K59" s="238"/>
      <c r="L59" s="238"/>
      <c r="M59" s="238"/>
      <c r="N59" s="238"/>
      <c r="O59" s="238"/>
    </row>
    <row r="60" spans="1:15" x14ac:dyDescent="0.5">
      <c r="A60" s="238"/>
      <c r="B60" s="238"/>
      <c r="C60" s="238"/>
      <c r="D60" s="238"/>
      <c r="E60" s="361" t="s">
        <v>111</v>
      </c>
      <c r="F60" s="361">
        <f>ROUND($H$22*($G$11)^2/12,3)</f>
        <v>3520</v>
      </c>
      <c r="G60" s="371" t="str">
        <f>IF($J$1=1,"กก.-ม/เมตร","Kg-m/m")</f>
        <v>กก.-ม/เมตร</v>
      </c>
      <c r="H60" s="238"/>
      <c r="I60" s="238"/>
      <c r="J60" s="238"/>
      <c r="K60" s="238"/>
      <c r="L60" s="238"/>
      <c r="M60" s="238"/>
      <c r="N60" s="238"/>
      <c r="O60" s="238"/>
    </row>
    <row r="61" spans="1:15" x14ac:dyDescent="0.5">
      <c r="A61" s="238"/>
      <c r="B61" s="238"/>
      <c r="C61" s="238"/>
      <c r="D61" s="238"/>
      <c r="E61" s="361" t="s">
        <v>112</v>
      </c>
      <c r="F61" s="361">
        <f>ROUND($H$22*($G$11)^2/12,3)</f>
        <v>3520</v>
      </c>
      <c r="G61" s="371" t="str">
        <f>IF($J$1=1,"กก.-ม/เมตร","Kg-m/m")</f>
        <v>กก.-ม/เมตร</v>
      </c>
      <c r="H61" s="238"/>
      <c r="I61" s="238"/>
      <c r="J61" s="238"/>
      <c r="K61" s="238"/>
      <c r="L61" s="238"/>
      <c r="M61" s="238"/>
      <c r="N61" s="238"/>
      <c r="O61" s="238"/>
    </row>
    <row r="62" spans="1:15" x14ac:dyDescent="0.5">
      <c r="A62" s="238"/>
      <c r="B62" s="238"/>
      <c r="C62" s="238"/>
      <c r="D62" s="238"/>
      <c r="E62" s="361"/>
      <c r="F62" s="361"/>
      <c r="G62" s="371"/>
      <c r="H62" s="238"/>
      <c r="I62" s="238"/>
      <c r="J62" s="238"/>
      <c r="K62" s="238"/>
      <c r="L62" s="238"/>
      <c r="M62" s="238"/>
      <c r="N62" s="238"/>
      <c r="O62" s="238"/>
    </row>
    <row r="63" spans="1:15" x14ac:dyDescent="0.5">
      <c r="A63" s="238"/>
      <c r="B63" s="383"/>
      <c r="C63" s="238"/>
      <c r="D63" s="238"/>
      <c r="E63" s="238"/>
      <c r="F63" s="238"/>
      <c r="G63" s="238"/>
      <c r="H63" s="238"/>
      <c r="I63" s="238"/>
      <c r="J63" s="238"/>
      <c r="K63" s="238"/>
      <c r="L63" s="238"/>
      <c r="M63" s="238"/>
      <c r="N63" s="238"/>
      <c r="O63" s="238"/>
    </row>
    <row r="64" spans="1:15" x14ac:dyDescent="0.5">
      <c r="A64" s="238"/>
      <c r="B64" s="384" t="str">
        <f>IF($J$1=1,"ตัวประกอบกระจายโมเมนต์ :DF","Distribution Factor :DF")</f>
        <v>ตัวประกอบกระจายโมเมนต์ :DF</v>
      </c>
      <c r="C64" s="385">
        <f>+F54</f>
        <v>0.89300000000000002</v>
      </c>
      <c r="D64" s="386">
        <f>+F55</f>
        <v>0.49299999999999999</v>
      </c>
      <c r="E64" s="385">
        <f>+F56</f>
        <v>0.44700000000000001</v>
      </c>
      <c r="F64" s="386">
        <f>+F56</f>
        <v>0.44700000000000001</v>
      </c>
      <c r="G64" s="385">
        <f>+F56</f>
        <v>0.44700000000000001</v>
      </c>
      <c r="H64" s="238"/>
      <c r="I64" s="238"/>
      <c r="J64" s="238"/>
      <c r="K64" s="238"/>
      <c r="L64" s="238"/>
      <c r="M64" s="238"/>
      <c r="N64" s="238"/>
      <c r="O64" s="238"/>
    </row>
    <row r="65" spans="1:15" x14ac:dyDescent="0.5">
      <c r="A65" s="238"/>
      <c r="B65" s="384" t="str">
        <f>IF($J$1=1,"ตัวประกอบถ่ายโมเมนต์ :COF","Carry-Over factor :COF")</f>
        <v>ตัวประกอบถ่ายโมเมนต์ :COF</v>
      </c>
      <c r="C65" s="385">
        <v>0.5</v>
      </c>
      <c r="D65" s="387">
        <v>0.5</v>
      </c>
      <c r="E65" s="385">
        <v>0.5</v>
      </c>
      <c r="F65" s="386">
        <v>0.5</v>
      </c>
      <c r="G65" s="385">
        <v>0.5</v>
      </c>
      <c r="H65" s="238"/>
      <c r="I65" s="238"/>
      <c r="J65" s="238"/>
      <c r="K65" s="238"/>
      <c r="L65" s="238"/>
      <c r="M65" s="238"/>
      <c r="N65" s="238"/>
      <c r="O65" s="238"/>
    </row>
    <row r="66" spans="1:15" x14ac:dyDescent="0.5">
      <c r="A66" s="238"/>
      <c r="B66" s="384" t="str">
        <f>IF($J$1=1,"โมเมนต์ปลายยึดแน่น :FEM","Fixed-End Moment :FEM")</f>
        <v>โมเมนต์ปลายยึดแน่น :FEM</v>
      </c>
      <c r="C66" s="385">
        <f>-F58</f>
        <v>-5500</v>
      </c>
      <c r="D66" s="387">
        <f>+F58</f>
        <v>5500</v>
      </c>
      <c r="E66" s="385">
        <f>-F59</f>
        <v>-6655</v>
      </c>
      <c r="F66" s="386">
        <f>+F59</f>
        <v>6655</v>
      </c>
      <c r="G66" s="385">
        <f>-F59</f>
        <v>-6655</v>
      </c>
      <c r="H66" s="238"/>
      <c r="I66" s="238"/>
      <c r="J66" s="238"/>
      <c r="K66" s="238"/>
      <c r="L66" s="238"/>
      <c r="M66" s="238"/>
      <c r="N66" s="238"/>
      <c r="O66" s="238"/>
    </row>
    <row r="67" spans="1:15" x14ac:dyDescent="0.5">
      <c r="A67" s="238"/>
      <c r="B67" s="387" t="s">
        <v>100</v>
      </c>
      <c r="C67" s="388">
        <f>ABS(C66*C64)</f>
        <v>4911.5</v>
      </c>
      <c r="D67" s="389">
        <f>ABS(+(D66+(E66))*D64)</f>
        <v>569.41499999999996</v>
      </c>
      <c r="E67" s="388">
        <f>ABS((E66+D66)*E64)</f>
        <v>516.28499999999997</v>
      </c>
      <c r="F67" s="386">
        <f>+F66+G66</f>
        <v>0</v>
      </c>
      <c r="G67" s="385">
        <f>+G66+F66</f>
        <v>0</v>
      </c>
      <c r="H67" s="238"/>
      <c r="I67" s="238"/>
      <c r="J67" s="238"/>
      <c r="K67" s="238"/>
      <c r="L67" s="238"/>
      <c r="M67" s="238"/>
      <c r="N67" s="238"/>
      <c r="O67" s="238"/>
    </row>
    <row r="68" spans="1:15" x14ac:dyDescent="0.5">
      <c r="A68" s="238"/>
      <c r="B68" s="387" t="s">
        <v>101</v>
      </c>
      <c r="C68" s="388">
        <f>+D67*C65</f>
        <v>284.70749999999998</v>
      </c>
      <c r="D68" s="389">
        <f>+C67*D65</f>
        <v>2455.75</v>
      </c>
      <c r="E68" s="388">
        <f>-E67*E65</f>
        <v>-258.14249999999998</v>
      </c>
      <c r="F68" s="387"/>
      <c r="G68" s="387"/>
      <c r="H68" s="238"/>
      <c r="I68" s="238"/>
      <c r="J68" s="238"/>
      <c r="K68" s="238"/>
      <c r="L68" s="238"/>
      <c r="M68" s="238"/>
      <c r="N68" s="238"/>
      <c r="O68" s="238"/>
    </row>
    <row r="69" spans="1:15" x14ac:dyDescent="0.5">
      <c r="A69" s="238"/>
      <c r="B69" s="387" t="s">
        <v>100</v>
      </c>
      <c r="C69" s="388">
        <f>-C68*C64</f>
        <v>-254.2437975</v>
      </c>
      <c r="D69" s="390">
        <f>-((D68-E68)*D64)</f>
        <v>-1337.9490025</v>
      </c>
      <c r="E69" s="391">
        <f>(E68-D68)*E64</f>
        <v>-1213.1099475000001</v>
      </c>
      <c r="F69" s="390"/>
      <c r="G69" s="390"/>
      <c r="H69" s="238"/>
      <c r="I69" s="238"/>
      <c r="J69" s="238"/>
      <c r="K69" s="238"/>
      <c r="L69" s="238"/>
      <c r="M69" s="238"/>
      <c r="N69" s="238"/>
      <c r="O69" s="238"/>
    </row>
    <row r="70" spans="1:15" x14ac:dyDescent="0.5">
      <c r="A70" s="238"/>
      <c r="B70" s="387" t="s">
        <v>102</v>
      </c>
      <c r="C70" s="391">
        <f>SUM(C66:C69)</f>
        <v>-558.03629750000005</v>
      </c>
      <c r="D70" s="390">
        <f>SUM(D66:D69)</f>
        <v>7187.2159975000013</v>
      </c>
      <c r="E70" s="391">
        <f>SUM(E66:E69)</f>
        <v>-7609.9674475000002</v>
      </c>
      <c r="F70" s="390"/>
      <c r="G70" s="390"/>
      <c r="H70" s="238"/>
      <c r="I70" s="238"/>
      <c r="J70" s="238"/>
      <c r="K70" s="238"/>
      <c r="L70" s="238"/>
      <c r="M70" s="238"/>
      <c r="N70" s="238"/>
      <c r="O70" s="238"/>
    </row>
    <row r="71" spans="1:15" x14ac:dyDescent="0.5">
      <c r="A71" s="238"/>
      <c r="B71" s="238"/>
      <c r="C71" s="238"/>
      <c r="D71" s="238"/>
      <c r="E71" s="238"/>
      <c r="F71" s="238"/>
      <c r="G71" s="238"/>
      <c r="H71" s="238"/>
      <c r="I71" s="238"/>
      <c r="J71" s="363" t="str">
        <f>IF(J1=1,"ตัวประกอบการกระจายโมเมนต์","Distribution Factor")</f>
        <v>ตัวประกอบการกระจายโมเมนต์</v>
      </c>
      <c r="K71" s="238"/>
      <c r="L71" s="238"/>
      <c r="M71" s="238"/>
      <c r="N71" s="238"/>
      <c r="O71" s="238"/>
    </row>
    <row r="72" spans="1:15" x14ac:dyDescent="0.5">
      <c r="A72" s="238"/>
      <c r="B72" s="238"/>
      <c r="C72" s="238"/>
      <c r="D72" s="238"/>
      <c r="E72" s="238"/>
      <c r="F72" s="238"/>
      <c r="G72" s="238"/>
      <c r="H72" s="238"/>
      <c r="I72" s="238"/>
      <c r="J72" s="238"/>
      <c r="K72" s="238"/>
      <c r="L72" s="238"/>
      <c r="M72" s="238"/>
      <c r="N72" s="238"/>
      <c r="O72" s="238"/>
    </row>
    <row r="73" spans="1:15" x14ac:dyDescent="0.5">
      <c r="A73" s="238"/>
      <c r="B73" s="383"/>
      <c r="C73" s="238"/>
      <c r="D73" s="238"/>
      <c r="E73" s="238"/>
      <c r="F73" s="238"/>
      <c r="G73" s="238"/>
      <c r="H73" s="238"/>
      <c r="I73" s="238"/>
      <c r="J73" s="238"/>
      <c r="K73" s="238"/>
      <c r="L73" s="238"/>
      <c r="M73" s="238"/>
      <c r="N73" s="238"/>
      <c r="O73" s="238"/>
    </row>
    <row r="74" spans="1:15" x14ac:dyDescent="0.5">
      <c r="A74" s="238"/>
      <c r="B74" s="384" t="str">
        <f>IF($J$1=1,"ตัวประกอบกระจายโมเมนต์ :DF","Distribution Factor :DF")</f>
        <v>ตัวประกอบกระจายโมเมนต์ :DF</v>
      </c>
      <c r="C74" s="385">
        <f>+G54</f>
        <v>0.92</v>
      </c>
      <c r="D74" s="386">
        <f>G55</f>
        <v>0.48499999999999999</v>
      </c>
      <c r="E74" s="385">
        <f>+G56</f>
        <v>0.47299999999999998</v>
      </c>
      <c r="F74" s="386">
        <f>+G56</f>
        <v>0.47299999999999998</v>
      </c>
      <c r="G74" s="385">
        <f>+G56</f>
        <v>0.47299999999999998</v>
      </c>
      <c r="H74" s="238"/>
      <c r="I74" s="238"/>
      <c r="J74" s="238"/>
      <c r="K74" s="238"/>
      <c r="L74" s="238"/>
      <c r="M74" s="238"/>
      <c r="N74" s="238"/>
      <c r="O74" s="238"/>
    </row>
    <row r="75" spans="1:15" x14ac:dyDescent="0.5">
      <c r="A75" s="238"/>
      <c r="B75" s="384" t="str">
        <f>IF($J$1=1,"ตัวประกอบถ่ายโมเมนต์ :COF","Carry-Over factor :COF")</f>
        <v>ตัวประกอบถ่ายโมเมนต์ :COF</v>
      </c>
      <c r="C75" s="385">
        <v>0.5</v>
      </c>
      <c r="D75" s="387">
        <v>0.5</v>
      </c>
      <c r="E75" s="385">
        <v>0.5</v>
      </c>
      <c r="F75" s="387">
        <v>0.5</v>
      </c>
      <c r="G75" s="385">
        <v>0.5</v>
      </c>
      <c r="H75" s="238"/>
      <c r="I75" s="238"/>
      <c r="J75" s="238"/>
      <c r="K75" s="238"/>
      <c r="L75" s="238"/>
      <c r="M75" s="238"/>
      <c r="N75" s="238"/>
      <c r="O75" s="238"/>
    </row>
    <row r="76" spans="1:15" x14ac:dyDescent="0.5">
      <c r="A76" s="238"/>
      <c r="B76" s="384" t="str">
        <f>IF($J$1=1,"โมเมนต์ปลายยึดแน่น :FEM","Fixed-End Moment :FEM")</f>
        <v>โมเมนต์ปลายยึดแน่น :FEM</v>
      </c>
      <c r="C76" s="385">
        <f>-F60</f>
        <v>-3520</v>
      </c>
      <c r="D76" s="387">
        <f>+F60</f>
        <v>3520</v>
      </c>
      <c r="E76" s="385">
        <f>-F61</f>
        <v>-3520</v>
      </c>
      <c r="F76" s="387">
        <f>+F61</f>
        <v>3520</v>
      </c>
      <c r="G76" s="385">
        <f>-F61</f>
        <v>-3520</v>
      </c>
      <c r="H76" s="238"/>
      <c r="I76" s="238"/>
      <c r="J76" s="238"/>
      <c r="K76" s="238"/>
      <c r="L76" s="238"/>
      <c r="M76" s="238"/>
      <c r="N76" s="238"/>
      <c r="O76" s="238"/>
    </row>
    <row r="77" spans="1:15" x14ac:dyDescent="0.5">
      <c r="A77" s="238"/>
      <c r="B77" s="387" t="s">
        <v>100</v>
      </c>
      <c r="C77" s="388">
        <f>ABS(C76*C74)</f>
        <v>3238.4</v>
      </c>
      <c r="D77" s="389">
        <f>ABS(+(D76+(E76))*D74)</f>
        <v>0</v>
      </c>
      <c r="E77" s="388">
        <f>ABS((E76+D76)*E74)</f>
        <v>0</v>
      </c>
      <c r="F77" s="392">
        <f>ABS((F76+G76)*F74)</f>
        <v>0</v>
      </c>
      <c r="G77" s="388">
        <f>ABS((G76+F76)*G74)</f>
        <v>0</v>
      </c>
      <c r="H77" s="238"/>
      <c r="I77" s="238"/>
      <c r="J77" s="238"/>
      <c r="K77" s="238"/>
      <c r="L77" s="238"/>
      <c r="M77" s="238"/>
      <c r="N77" s="238"/>
      <c r="O77" s="238"/>
    </row>
    <row r="78" spans="1:15" x14ac:dyDescent="0.5">
      <c r="A78" s="238"/>
      <c r="B78" s="387" t="s">
        <v>101</v>
      </c>
      <c r="C78" s="388">
        <f>+D77*C75</f>
        <v>0</v>
      </c>
      <c r="D78" s="389">
        <f>+C77*D75</f>
        <v>1619.2</v>
      </c>
      <c r="E78" s="388">
        <f>-E77*E75</f>
        <v>0</v>
      </c>
      <c r="F78" s="387"/>
      <c r="G78" s="387"/>
      <c r="H78" s="238"/>
      <c r="I78" s="238"/>
      <c r="J78" s="238"/>
      <c r="K78" s="238"/>
      <c r="L78" s="238"/>
      <c r="M78" s="238"/>
      <c r="N78" s="238"/>
      <c r="O78" s="238"/>
    </row>
    <row r="79" spans="1:15" x14ac:dyDescent="0.5">
      <c r="A79" s="238"/>
      <c r="B79" s="387" t="s">
        <v>100</v>
      </c>
      <c r="C79" s="388">
        <f>-C78*C74</f>
        <v>0</v>
      </c>
      <c r="D79" s="390">
        <f>-((D78-E78)*D74)</f>
        <v>-785.31200000000001</v>
      </c>
      <c r="E79" s="391">
        <f>(E78-D78)*E74</f>
        <v>-765.88159999999993</v>
      </c>
      <c r="F79" s="390"/>
      <c r="G79" s="390"/>
      <c r="H79" s="238"/>
      <c r="I79" s="238"/>
      <c r="J79" s="363" t="str">
        <f>IF(J1=1,"ตัวประกอบการกระจายโมเมนต์","Distribution Factor")</f>
        <v>ตัวประกอบการกระจายโมเมนต์</v>
      </c>
      <c r="K79" s="238"/>
      <c r="L79" s="238"/>
      <c r="M79" s="238"/>
      <c r="N79" s="238"/>
      <c r="O79" s="238"/>
    </row>
    <row r="80" spans="1:15" x14ac:dyDescent="0.5">
      <c r="A80" s="238"/>
      <c r="B80" s="387" t="s">
        <v>102</v>
      </c>
      <c r="C80" s="391">
        <f>SUM(C76:C79)</f>
        <v>-281.59999999999991</v>
      </c>
      <c r="D80" s="390">
        <f>SUM(D76:D79)</f>
        <v>4353.8879999999999</v>
      </c>
      <c r="E80" s="391">
        <f>SUM(E76:E79)</f>
        <v>-4285.8815999999997</v>
      </c>
      <c r="F80" s="390"/>
      <c r="G80" s="390"/>
      <c r="H80" s="238"/>
      <c r="I80" s="238"/>
      <c r="J80" s="238"/>
      <c r="K80" s="238"/>
      <c r="L80" s="238"/>
      <c r="M80" s="238"/>
      <c r="N80" s="238"/>
      <c r="O80" s="238"/>
    </row>
    <row r="81" spans="1:32" x14ac:dyDescent="0.5">
      <c r="A81" s="238"/>
      <c r="B81" s="238"/>
      <c r="C81" s="238"/>
      <c r="D81" s="238"/>
      <c r="E81" s="238"/>
      <c r="F81" s="238"/>
      <c r="G81" s="238"/>
      <c r="H81" s="238"/>
      <c r="I81" s="238"/>
      <c r="J81" s="238"/>
      <c r="K81" s="238"/>
      <c r="L81" s="238"/>
      <c r="M81" s="238"/>
      <c r="N81" s="238"/>
      <c r="O81" s="238"/>
    </row>
    <row r="82" spans="1:32" x14ac:dyDescent="0.5">
      <c r="A82" s="368">
        <v>7</v>
      </c>
      <c r="B82" s="369" t="str">
        <f>IF($J$1=1," โมเมนต์ลบ","Negative Moment")</f>
        <v xml:space="preserve"> โมเมนต์ลบ</v>
      </c>
      <c r="C82" s="238"/>
      <c r="D82" s="238"/>
      <c r="E82" s="238"/>
      <c r="F82" s="238"/>
      <c r="G82" s="238"/>
      <c r="H82" s="368">
        <v>8</v>
      </c>
      <c r="I82" s="369" t="str">
        <f>IF($J$1=1," โมเมนต์บวก","Positive Moment")</f>
        <v xml:space="preserve"> โมเมนต์บวก</v>
      </c>
      <c r="J82" s="238"/>
      <c r="K82" s="238"/>
      <c r="L82" s="238"/>
      <c r="M82" s="238"/>
      <c r="N82" s="238"/>
      <c r="O82" s="238"/>
    </row>
    <row r="83" spans="1:32" x14ac:dyDescent="0.5">
      <c r="A83" s="238"/>
      <c r="B83" s="361" t="s">
        <v>108</v>
      </c>
      <c r="C83" s="361">
        <f>($H$22*($C$12)/2)-($D$70+$C$70)/($C$12)</f>
        <v>5274.1640599999992</v>
      </c>
      <c r="D83" s="361" t="str">
        <f t="shared" ref="D83:D88" si="0">IF($J$1=1,"กก/ม","Kg./m.")</f>
        <v>กก/ม</v>
      </c>
      <c r="E83" s="361" t="s">
        <v>121</v>
      </c>
      <c r="F83" s="361">
        <f>ROUND(ABS(+C70)-(C83*C14/3),2)</f>
        <v>118.52</v>
      </c>
      <c r="G83" s="361" t="str">
        <f t="shared" ref="G83:G88" si="1">IF($J$1=1,"กก-ม/ม","Kg.-m./m.")</f>
        <v>กก-ม/ม</v>
      </c>
      <c r="H83" s="504" t="s">
        <v>119</v>
      </c>
      <c r="I83" s="504"/>
      <c r="J83" s="361">
        <f>ROUND($C$83/$H$22,3)</f>
        <v>1.998</v>
      </c>
      <c r="K83" s="361" t="str">
        <f>IF($J$1=1,"ม","m.")</f>
        <v>ม</v>
      </c>
      <c r="L83" s="361" t="s">
        <v>127</v>
      </c>
      <c r="M83" s="393">
        <f>ROUND($C$83*$J$83-($H$22*($J$83)^2/2),2)+$C$70</f>
        <v>4710.2937025000001</v>
      </c>
      <c r="N83" s="361" t="str">
        <f>IF($J$1=1,"กก-ม/ม","Kg.-m./m.")</f>
        <v>กก-ม/ม</v>
      </c>
      <c r="O83" s="238"/>
    </row>
    <row r="84" spans="1:32" x14ac:dyDescent="0.5">
      <c r="A84" s="238"/>
      <c r="B84" s="361" t="s">
        <v>109</v>
      </c>
      <c r="C84" s="361">
        <f>($H$22*($C$12)/2)+($D$70+$C$70)/($C$12)</f>
        <v>7925.8359400000008</v>
      </c>
      <c r="D84" s="361" t="str">
        <f t="shared" si="0"/>
        <v>กก/ม</v>
      </c>
      <c r="E84" s="361" t="s">
        <v>122</v>
      </c>
      <c r="F84" s="361">
        <f>ROUND(D70-(C84*G14/3),2)</f>
        <v>6526.73</v>
      </c>
      <c r="G84" s="361" t="str">
        <f t="shared" si="1"/>
        <v>กก-ม/ม</v>
      </c>
      <c r="H84" s="504" t="s">
        <v>120</v>
      </c>
      <c r="I84" s="504"/>
      <c r="J84" s="361">
        <f>$G$12/2</f>
        <v>2.75</v>
      </c>
      <c r="K84" s="361" t="str">
        <f>IF($J$1=1,"ม","m.")</f>
        <v>ม</v>
      </c>
      <c r="L84" s="361" t="s">
        <v>128</v>
      </c>
      <c r="M84" s="361">
        <f>ROUND($C$85*$J$84-($H$22*($J$84)^2/2)+$E$70,2)</f>
        <v>2372.5300000000002</v>
      </c>
      <c r="N84" s="361" t="str">
        <f>IF($J$1=1,"กก-ม/ม","Kg.-m./m.")</f>
        <v>กก-ม/ม</v>
      </c>
      <c r="O84" s="238"/>
    </row>
    <row r="85" spans="1:32" x14ac:dyDescent="0.5">
      <c r="A85" s="238"/>
      <c r="B85" s="361" t="s">
        <v>110</v>
      </c>
      <c r="C85" s="361">
        <f>+$H$22*$G$12/2</f>
        <v>7260</v>
      </c>
      <c r="D85" s="361" t="str">
        <f t="shared" si="0"/>
        <v>กก/ม</v>
      </c>
      <c r="E85" s="361" t="s">
        <v>123</v>
      </c>
      <c r="F85" s="361">
        <f>ROUND((ABS(E70)-(C85*G14/3)),2)</f>
        <v>7004.97</v>
      </c>
      <c r="G85" s="361" t="str">
        <f t="shared" si="1"/>
        <v>กก-ม/ม</v>
      </c>
      <c r="H85" s="504" t="s">
        <v>129</v>
      </c>
      <c r="I85" s="504"/>
      <c r="J85" s="361">
        <f>ROUND($C$86/$H$22,3)</f>
        <v>1.6140000000000001</v>
      </c>
      <c r="K85" s="361" t="str">
        <f>IF($J$1=1,"ม","m.")</f>
        <v>ม</v>
      </c>
      <c r="L85" s="361" t="s">
        <v>131</v>
      </c>
      <c r="M85" s="393">
        <f>ROUND($C$86*$J$85-($H$22*($J$85)^2/2),2)+C80</f>
        <v>3158.56</v>
      </c>
      <c r="N85" s="361" t="str">
        <f>IF($J$1=1,"กก-ม/ม","Kg.-m./m.")</f>
        <v>กก-ม/ม</v>
      </c>
      <c r="O85" s="238"/>
    </row>
    <row r="86" spans="1:32" x14ac:dyDescent="0.5">
      <c r="A86" s="238"/>
      <c r="B86" s="361" t="s">
        <v>116</v>
      </c>
      <c r="C86" s="361">
        <f>($H$22*($C$11)/2)-($D$80+$C$80)/($C$11)</f>
        <v>4261.9279999999999</v>
      </c>
      <c r="D86" s="361" t="str">
        <f t="shared" si="0"/>
        <v>กก/ม</v>
      </c>
      <c r="E86" s="361" t="s">
        <v>124</v>
      </c>
      <c r="F86" s="361">
        <f>ROUND(ABS(+C80)-(C86*C13/3),2)</f>
        <v>-73.56</v>
      </c>
      <c r="G86" s="361" t="str">
        <f t="shared" si="1"/>
        <v>กก-ม/ม</v>
      </c>
      <c r="H86" s="504" t="s">
        <v>130</v>
      </c>
      <c r="I86" s="504"/>
      <c r="J86" s="361">
        <f>$G$11/2</f>
        <v>2</v>
      </c>
      <c r="K86" s="361" t="str">
        <f>IF($J$1=1,"ม","m.")</f>
        <v>ม</v>
      </c>
      <c r="L86" s="361" t="s">
        <v>132</v>
      </c>
      <c r="M86" s="361">
        <f>ROUND($C$88*$J$86-($H$22*($J$86)^2/2)+$E$80,2)</f>
        <v>994.12</v>
      </c>
      <c r="N86" s="361" t="str">
        <f>IF($J$1=1,"กก-ม/ม","Kg.-m./m.")</f>
        <v>กก-ม/ม</v>
      </c>
      <c r="O86" s="238"/>
    </row>
    <row r="87" spans="1:32" x14ac:dyDescent="0.5">
      <c r="A87" s="238"/>
      <c r="B87" s="361" t="s">
        <v>117</v>
      </c>
      <c r="C87" s="361">
        <f>($H$22*($C$11)/2)+($D$80+$C$80)/($C$11)</f>
        <v>6298.0720000000001</v>
      </c>
      <c r="D87" s="361" t="str">
        <f t="shared" si="0"/>
        <v>กก/ม</v>
      </c>
      <c r="E87" s="361" t="s">
        <v>125</v>
      </c>
      <c r="F87" s="361">
        <f>ROUND(D80-(C87*G13/3),2)</f>
        <v>3829.05</v>
      </c>
      <c r="G87" s="361" t="str">
        <f t="shared" si="1"/>
        <v>กก-ม/ม</v>
      </c>
      <c r="H87" s="238"/>
      <c r="I87" s="238"/>
      <c r="J87" s="238"/>
      <c r="K87" s="238"/>
      <c r="L87" s="238"/>
      <c r="M87" s="238"/>
      <c r="N87" s="238"/>
      <c r="O87" s="238"/>
    </row>
    <row r="88" spans="1:32" x14ac:dyDescent="0.5">
      <c r="A88" s="238"/>
      <c r="B88" s="361" t="s">
        <v>118</v>
      </c>
      <c r="C88" s="361">
        <f>+$H$22*$G$11/2</f>
        <v>5280</v>
      </c>
      <c r="D88" s="361" t="str">
        <f t="shared" si="0"/>
        <v>กก/ม</v>
      </c>
      <c r="E88" s="361" t="s">
        <v>126</v>
      </c>
      <c r="F88" s="361">
        <f>ROUND((ABS(E80)-(C88*G13/3)),2)</f>
        <v>3845.88</v>
      </c>
      <c r="G88" s="361" t="str">
        <f t="shared" si="1"/>
        <v>กก-ม/ม</v>
      </c>
      <c r="H88" s="238"/>
      <c r="I88" s="238"/>
      <c r="J88" s="238"/>
      <c r="K88" s="238"/>
      <c r="L88" s="238"/>
      <c r="M88" s="238"/>
      <c r="N88" s="238"/>
      <c r="O88" s="238"/>
    </row>
    <row r="89" spans="1:32" x14ac:dyDescent="0.5">
      <c r="A89" s="238"/>
      <c r="B89" s="238"/>
      <c r="C89" s="238"/>
      <c r="D89" s="238"/>
      <c r="E89" s="238"/>
      <c r="F89" s="238"/>
      <c r="G89" s="238"/>
      <c r="H89" s="238"/>
      <c r="I89" s="238"/>
      <c r="J89" s="238"/>
      <c r="K89" s="238"/>
      <c r="L89" s="238"/>
      <c r="M89" s="238"/>
      <c r="N89" s="504"/>
      <c r="O89" s="504"/>
    </row>
    <row r="90" spans="1:32" x14ac:dyDescent="0.5">
      <c r="A90" s="238"/>
      <c r="B90" s="238"/>
      <c r="C90" s="238"/>
      <c r="D90" s="238"/>
      <c r="E90" s="238"/>
      <c r="F90" s="238"/>
      <c r="G90" s="238"/>
      <c r="H90" s="238"/>
      <c r="I90" s="238"/>
      <c r="J90" s="238"/>
      <c r="K90" s="238"/>
      <c r="L90" s="238"/>
      <c r="M90" s="238"/>
      <c r="N90" s="238"/>
      <c r="O90" s="238"/>
      <c r="V90" s="7"/>
      <c r="W90" s="7"/>
      <c r="X90" s="218"/>
      <c r="Y90" s="218"/>
      <c r="Z90" s="218"/>
      <c r="AA90" s="218"/>
      <c r="AB90" s="218"/>
      <c r="AC90" s="218"/>
      <c r="AD90" s="218"/>
      <c r="AE90" s="218"/>
      <c r="AF90" s="7"/>
    </row>
    <row r="91" spans="1:32" x14ac:dyDescent="0.5">
      <c r="A91" s="238"/>
      <c r="B91" s="238"/>
      <c r="C91" s="238"/>
      <c r="D91" s="238"/>
      <c r="E91" s="238"/>
      <c r="F91" s="238"/>
      <c r="G91" s="238"/>
      <c r="H91" s="238"/>
      <c r="I91" s="238"/>
      <c r="J91" s="238"/>
      <c r="K91" s="238"/>
      <c r="L91" s="238"/>
      <c r="M91" s="238"/>
      <c r="N91" s="238"/>
      <c r="O91" s="238"/>
      <c r="V91" s="502"/>
      <c r="W91" s="502"/>
      <c r="X91" s="216"/>
      <c r="Y91" s="219"/>
      <c r="Z91" s="216"/>
      <c r="AA91" s="219"/>
      <c r="AB91" s="216"/>
      <c r="AC91" s="219"/>
      <c r="AD91" s="216"/>
      <c r="AE91" s="219"/>
      <c r="AF91" s="216"/>
    </row>
    <row r="92" spans="1:32" x14ac:dyDescent="0.5">
      <c r="A92" s="355">
        <v>9</v>
      </c>
      <c r="B92" s="369" t="str">
        <f>IF(J1=1,"การถ่ายแรงเฉือน-โมเมนต์ระหว่างพื้นกับเสาจากโมเมนต์ไม่สมดุลย์",IF(J1=2,"Transfer of Unbalanced Moment to Columns"))</f>
        <v>การถ่ายแรงเฉือน-โมเมนต์ระหว่างพื้นกับเสาจากโมเมนต์ไม่สมดุลย์</v>
      </c>
      <c r="C92" s="394"/>
      <c r="D92" s="238"/>
      <c r="E92" s="238"/>
      <c r="F92" s="238"/>
      <c r="G92" s="238"/>
      <c r="H92" s="238"/>
      <c r="I92" s="238"/>
      <c r="J92" s="238"/>
      <c r="K92" s="238"/>
      <c r="L92" s="238"/>
      <c r="M92" s="238"/>
      <c r="N92" s="238"/>
      <c r="O92" s="238"/>
      <c r="V92" s="502"/>
      <c r="W92" s="502"/>
      <c r="X92" s="216"/>
      <c r="Y92" s="207"/>
      <c r="Z92" s="216"/>
      <c r="AA92" s="216"/>
      <c r="AB92" s="216"/>
      <c r="AC92" s="216"/>
      <c r="AD92" s="219"/>
      <c r="AE92" s="216"/>
      <c r="AF92" s="216"/>
    </row>
    <row r="93" spans="1:32" x14ac:dyDescent="0.5">
      <c r="A93" s="238"/>
      <c r="B93" s="363" t="s">
        <v>164</v>
      </c>
      <c r="C93" s="395">
        <f>+H26-(F84-F83)/(C11-(C13+C14)/2)</f>
        <v>55999.894</v>
      </c>
      <c r="D93" s="371" t="str">
        <f>IF($J$1=1,"กก.","kg.")</f>
        <v>กก.</v>
      </c>
      <c r="E93" s="363" t="s">
        <v>165</v>
      </c>
      <c r="F93" s="395">
        <f>+F83+C93*(0.05)</f>
        <v>2918.5147000000002</v>
      </c>
      <c r="G93" s="371" t="str">
        <f>IF($J$1=1,"กก.-ม","kg.-m")</f>
        <v>กก.-ม</v>
      </c>
      <c r="H93" s="238"/>
      <c r="I93" s="238"/>
      <c r="J93" s="238"/>
      <c r="K93" s="238"/>
      <c r="L93" s="238"/>
      <c r="M93" s="238"/>
      <c r="N93" s="238"/>
      <c r="O93" s="238"/>
      <c r="V93" s="505"/>
      <c r="W93" s="505"/>
      <c r="X93" s="216"/>
      <c r="Y93" s="216"/>
      <c r="Z93" s="216"/>
      <c r="AA93" s="216"/>
      <c r="AB93" s="216"/>
      <c r="AC93" s="216"/>
      <c r="AD93" s="216"/>
      <c r="AE93" s="216"/>
      <c r="AF93" s="216"/>
    </row>
    <row r="94" spans="1:32" ht="24" x14ac:dyDescent="0.5">
      <c r="A94" s="238"/>
      <c r="B94" s="238" t="s">
        <v>168</v>
      </c>
      <c r="C94" s="396">
        <f>1-1/(1+2/3*(F96/F97)^0.5)</f>
        <v>0.39999999999999991</v>
      </c>
      <c r="D94" s="397" t="s">
        <v>167</v>
      </c>
      <c r="E94" s="363" t="s">
        <v>166</v>
      </c>
      <c r="F94" s="395">
        <f>+C94*F93</f>
        <v>1167.4058799999998</v>
      </c>
      <c r="G94" s="371" t="str">
        <f>IF($J$1=1,"กก.-ม","kg.-m")</f>
        <v>กก.-ม</v>
      </c>
      <c r="H94" s="238"/>
      <c r="I94" s="238"/>
      <c r="J94" s="238"/>
      <c r="K94" s="238"/>
      <c r="L94" s="238"/>
      <c r="M94" s="238"/>
      <c r="N94" s="238"/>
      <c r="O94" s="238"/>
      <c r="V94" s="7"/>
      <c r="W94" s="7"/>
      <c r="X94" s="216"/>
      <c r="Y94" s="216"/>
      <c r="Z94" s="216"/>
      <c r="AA94" s="216"/>
      <c r="AB94" s="216"/>
      <c r="AC94" s="216"/>
      <c r="AD94" s="216"/>
      <c r="AE94" s="216"/>
      <c r="AF94" s="7"/>
    </row>
    <row r="95" spans="1:32" x14ac:dyDescent="0.5">
      <c r="A95" s="238"/>
      <c r="B95" s="238"/>
      <c r="C95" s="395"/>
      <c r="D95" s="371"/>
      <c r="E95" s="362"/>
      <c r="F95" s="395"/>
      <c r="G95" s="371"/>
      <c r="H95" s="238"/>
      <c r="I95" s="238"/>
      <c r="J95" s="238"/>
      <c r="K95" s="238"/>
      <c r="L95" s="238"/>
      <c r="M95" s="238"/>
      <c r="N95" s="238"/>
      <c r="O95" s="238"/>
      <c r="V95" s="7"/>
      <c r="W95" s="7"/>
      <c r="X95" s="223"/>
      <c r="Y95" s="223"/>
      <c r="Z95" s="223"/>
      <c r="AA95" s="223"/>
      <c r="AB95" s="223"/>
      <c r="AC95" s="223"/>
      <c r="AD95" s="223"/>
      <c r="AE95" s="223"/>
      <c r="AF95" s="7"/>
    </row>
    <row r="96" spans="1:32" x14ac:dyDescent="0.5">
      <c r="A96" s="238"/>
      <c r="B96" s="238"/>
      <c r="C96" s="398" t="str">
        <f>IF($J$1=1,"โมเมนต์บิดในทิศทาง N-S","Torsion Moment Direction N-S")</f>
        <v>โมเมนต์บิดในทิศทาง N-S</v>
      </c>
      <c r="D96" s="238"/>
      <c r="E96" s="371" t="s">
        <v>140</v>
      </c>
      <c r="F96" s="371">
        <f>+($G$14+$G$17)*100</f>
        <v>47.5</v>
      </c>
      <c r="G96" s="371" t="str">
        <f>IF($J$1=1,"ซม.","cm.")</f>
        <v>ซม.</v>
      </c>
      <c r="H96" s="371"/>
      <c r="I96" s="238"/>
      <c r="J96" s="238"/>
      <c r="K96" s="238"/>
      <c r="L96" s="238"/>
      <c r="M96" s="238"/>
      <c r="N96" s="238"/>
      <c r="O96" s="238"/>
      <c r="V96" s="216"/>
      <c r="W96" s="216"/>
      <c r="X96" s="205"/>
      <c r="Y96" s="205"/>
      <c r="Z96" s="205"/>
      <c r="AA96" s="205"/>
      <c r="AB96" s="205"/>
      <c r="AC96" s="205"/>
      <c r="AD96" s="205"/>
      <c r="AE96" s="205"/>
      <c r="AF96" s="216"/>
    </row>
    <row r="97" spans="1:32" x14ac:dyDescent="0.5">
      <c r="A97" s="238"/>
      <c r="B97" s="238"/>
      <c r="C97" s="398"/>
      <c r="D97" s="238"/>
      <c r="E97" s="371" t="s">
        <v>141</v>
      </c>
      <c r="F97" s="371">
        <f>($G$13+$G$17)*100</f>
        <v>47.5</v>
      </c>
      <c r="G97" s="371" t="str">
        <f>IF($J$1=1,"ซม.","cm.")</f>
        <v>ซม.</v>
      </c>
      <c r="H97" s="371"/>
      <c r="I97" s="371"/>
      <c r="J97" s="371"/>
      <c r="K97" s="371"/>
      <c r="L97" s="238"/>
      <c r="M97" s="238"/>
      <c r="N97" s="238"/>
      <c r="O97" s="238"/>
      <c r="V97" s="502"/>
      <c r="W97" s="502"/>
      <c r="X97" s="220"/>
      <c r="Y97" s="220"/>
      <c r="Z97" s="220"/>
      <c r="AA97" s="220"/>
      <c r="AB97" s="220"/>
      <c r="AC97" s="220"/>
      <c r="AD97" s="220"/>
      <c r="AE97" s="220"/>
      <c r="AF97" s="216"/>
    </row>
    <row r="98" spans="1:32" x14ac:dyDescent="0.5">
      <c r="A98" s="238"/>
      <c r="B98" s="238" t="s">
        <v>142</v>
      </c>
      <c r="C98" s="238"/>
      <c r="D98" s="238"/>
      <c r="E98" s="238"/>
      <c r="F98" s="395">
        <f>(($G$17*100)*($F$96)^3/(6))+(($F$96)*($G$17*100)^3/(6))+2*$F$97*($G$17*100)*($F$96/2)^2</f>
        <v>1697753.90625</v>
      </c>
      <c r="G98" s="371" t="str">
        <f>IF($J$1=1,"ซม^4.","cm.^4")</f>
        <v>ซม^4.</v>
      </c>
      <c r="H98" s="238"/>
      <c r="I98" s="238"/>
      <c r="J98" s="260"/>
      <c r="K98" s="238"/>
      <c r="L98" s="238"/>
      <c r="M98" s="238"/>
      <c r="N98" s="238"/>
      <c r="O98" s="238"/>
      <c r="V98" s="502"/>
      <c r="W98" s="502"/>
      <c r="X98" s="220"/>
      <c r="Y98" s="220"/>
      <c r="Z98" s="220"/>
      <c r="AA98" s="220"/>
      <c r="AB98" s="220"/>
      <c r="AC98" s="220"/>
      <c r="AD98" s="220"/>
      <c r="AE98" s="220"/>
      <c r="AF98" s="216"/>
    </row>
    <row r="99" spans="1:32" x14ac:dyDescent="0.5">
      <c r="A99" s="238"/>
      <c r="B99" s="238"/>
      <c r="C99" s="238"/>
      <c r="D99" s="238"/>
      <c r="E99" s="238"/>
      <c r="F99" s="357"/>
      <c r="G99" s="238"/>
      <c r="H99" s="238"/>
      <c r="I99" s="238"/>
      <c r="J99" s="238"/>
      <c r="K99" s="238"/>
      <c r="L99" s="238"/>
      <c r="M99" s="238"/>
      <c r="N99" s="238"/>
      <c r="O99" s="238"/>
      <c r="V99" s="502"/>
      <c r="W99" s="502"/>
      <c r="X99" s="216"/>
      <c r="Y99" s="216"/>
      <c r="Z99" s="216"/>
      <c r="AA99" s="216"/>
      <c r="AB99" s="216"/>
      <c r="AC99" s="216"/>
      <c r="AD99" s="216"/>
      <c r="AE99" s="216"/>
      <c r="AF99" s="216"/>
    </row>
    <row r="100" spans="1:32" x14ac:dyDescent="0.5">
      <c r="A100" s="238"/>
      <c r="B100" s="238"/>
      <c r="C100" s="398" t="str">
        <f>IF($J$1=1,"โมเมนต์บิดในทิศทาง E-W","Torsion Moment Direction E-W")</f>
        <v>โมเมนต์บิดในทิศทาง E-W</v>
      </c>
      <c r="D100" s="238"/>
      <c r="E100" s="371" t="s">
        <v>143</v>
      </c>
      <c r="F100" s="371">
        <f>($G$13+$G$17)*100</f>
        <v>47.5</v>
      </c>
      <c r="G100" s="371" t="str">
        <f>IF($J$1=1,"ซม.","cm.")</f>
        <v>ซม.</v>
      </c>
      <c r="H100" s="371"/>
      <c r="I100" s="238"/>
      <c r="J100" s="238"/>
      <c r="K100" s="238"/>
      <c r="L100" s="238"/>
      <c r="M100" s="238"/>
      <c r="N100" s="238"/>
      <c r="O100" s="238"/>
      <c r="V100" s="502"/>
      <c r="W100" s="502"/>
      <c r="X100" s="217"/>
      <c r="Y100" s="217"/>
      <c r="Z100" s="217"/>
      <c r="AA100" s="217"/>
      <c r="AB100" s="217"/>
      <c r="AC100" s="217"/>
      <c r="AD100" s="217"/>
      <c r="AE100" s="217"/>
      <c r="AF100" s="7"/>
    </row>
    <row r="101" spans="1:32" x14ac:dyDescent="0.5">
      <c r="A101" s="238"/>
      <c r="B101" s="238"/>
      <c r="C101" s="398"/>
      <c r="D101" s="238"/>
      <c r="E101" s="371" t="s">
        <v>144</v>
      </c>
      <c r="F101" s="371">
        <f>+($G$14+$G$17)*100</f>
        <v>47.5</v>
      </c>
      <c r="G101" s="371" t="str">
        <f>IF($J$1=1,"ซม.","cm.")</f>
        <v>ซม.</v>
      </c>
      <c r="H101" s="371"/>
      <c r="I101" s="371"/>
      <c r="J101" s="371"/>
      <c r="K101" s="371"/>
      <c r="L101" s="238"/>
      <c r="M101" s="238"/>
      <c r="N101" s="238"/>
      <c r="O101" s="238"/>
    </row>
    <row r="102" spans="1:32" x14ac:dyDescent="0.5">
      <c r="A102" s="238"/>
      <c r="B102" s="238" t="s">
        <v>142</v>
      </c>
      <c r="C102" s="238"/>
      <c r="D102" s="238"/>
      <c r="E102" s="238"/>
      <c r="F102" s="395">
        <f>(($G$17*100)*($F$100)^3/(6))+(($F$100)*($G$17*100)^3/(6))+2*$F$101*($G$17*100)*($F$100/2)^2</f>
        <v>1697753.90625</v>
      </c>
      <c r="G102" s="371" t="str">
        <f>IF($J$1=1,"ซม^4.","cm.^4")</f>
        <v>ซม^4.</v>
      </c>
      <c r="H102" s="238"/>
      <c r="I102" s="238"/>
      <c r="J102" s="238"/>
      <c r="K102" s="238"/>
      <c r="L102" s="238"/>
      <c r="M102" s="238"/>
      <c r="N102" s="238"/>
      <c r="O102" s="238"/>
    </row>
    <row r="103" spans="1:32" x14ac:dyDescent="0.5">
      <c r="A103" s="238"/>
      <c r="B103" s="238"/>
      <c r="C103" s="238"/>
      <c r="D103" s="238"/>
      <c r="E103" s="238"/>
      <c r="F103" s="238"/>
      <c r="G103" s="238"/>
      <c r="H103" s="238"/>
      <c r="I103" s="238"/>
      <c r="J103" s="238"/>
      <c r="K103" s="238"/>
      <c r="L103" s="238"/>
      <c r="M103" s="238"/>
      <c r="N103" s="238"/>
      <c r="O103" s="238"/>
    </row>
    <row r="104" spans="1:32" x14ac:dyDescent="0.5">
      <c r="A104" s="238"/>
      <c r="B104" s="238"/>
      <c r="C104" s="238"/>
      <c r="D104" s="238"/>
      <c r="E104" s="238"/>
      <c r="F104" s="395">
        <f>ROUND(P25+(0.2*(F94*100)/F102*(F96/2)+0.2*(F94*100)/F98*(F100/2)),6)</f>
        <v>12.835739</v>
      </c>
      <c r="G104" s="361" t="str">
        <f>IF($J$1=1,"กก/ซม^2","Kg./cm.^2")</f>
        <v>กก/ซม^2</v>
      </c>
      <c r="H104" s="238"/>
      <c r="I104" s="238"/>
      <c r="J104" s="238"/>
      <c r="K104" s="238"/>
      <c r="L104" s="238"/>
      <c r="M104" s="238"/>
      <c r="N104" s="238"/>
      <c r="O104" s="240"/>
    </row>
    <row r="105" spans="1:32" x14ac:dyDescent="0.5">
      <c r="A105" s="238"/>
      <c r="B105" s="238"/>
      <c r="C105" s="503"/>
      <c r="D105" s="503"/>
      <c r="E105" s="503"/>
      <c r="F105" s="395">
        <f>(1.06*I7*(B5)^0.5)</f>
        <v>13.958231979731531</v>
      </c>
      <c r="G105" s="361" t="str">
        <f>IF($J$1=1,"กก/ซม^2","Kg./cm.^2")</f>
        <v>กก/ซม^2</v>
      </c>
      <c r="H105" s="367" t="str">
        <f>+IF(F105&gt;F104,"OK","NO")</f>
        <v>OK</v>
      </c>
      <c r="I105" s="395"/>
      <c r="J105" s="361"/>
      <c r="K105" s="367"/>
      <c r="L105" s="504"/>
      <c r="M105" s="504"/>
      <c r="N105" s="504"/>
      <c r="O105" s="240"/>
    </row>
    <row r="106" spans="1:32" x14ac:dyDescent="0.5">
      <c r="A106" s="238"/>
      <c r="B106" s="238"/>
      <c r="C106" s="238"/>
      <c r="D106" s="238"/>
      <c r="E106" s="238"/>
      <c r="F106" s="238"/>
      <c r="G106" s="238"/>
      <c r="H106" s="238"/>
      <c r="I106" s="238"/>
      <c r="J106" s="238"/>
      <c r="K106" s="238"/>
      <c r="L106" s="238"/>
      <c r="M106" s="238"/>
      <c r="N106" s="238"/>
      <c r="O106" s="240"/>
      <c r="S106" t="str">
        <f>+IF(J1=1,"แถบเสา","Column Stirp")</f>
        <v>แถบเสา</v>
      </c>
    </row>
    <row r="107" spans="1:32" x14ac:dyDescent="0.5">
      <c r="A107" s="238"/>
      <c r="B107" s="238"/>
      <c r="C107" s="238"/>
      <c r="D107" s="238"/>
      <c r="E107" s="238"/>
      <c r="F107" s="238"/>
      <c r="G107" s="238"/>
      <c r="H107" s="238"/>
      <c r="I107" s="238"/>
      <c r="J107" s="238"/>
      <c r="K107" s="238"/>
      <c r="L107" s="238"/>
      <c r="M107" s="238"/>
      <c r="N107" s="238"/>
      <c r="O107" s="240"/>
      <c r="S107" t="str">
        <f>+IF(J1=1,"แถบกลาง(ลบ)","Mildle Stirp(negative)")</f>
        <v>แถบกลาง(ลบ)</v>
      </c>
    </row>
    <row r="108" spans="1:32" x14ac:dyDescent="0.5">
      <c r="A108" s="238"/>
      <c r="B108" s="238"/>
      <c r="C108" s="238"/>
      <c r="D108" s="238"/>
      <c r="E108" s="238"/>
      <c r="F108" s="238"/>
      <c r="G108" s="238"/>
      <c r="H108" s="238"/>
      <c r="I108" s="238"/>
      <c r="J108" s="238"/>
      <c r="K108" s="238"/>
      <c r="L108" s="238"/>
      <c r="M108" s="238"/>
      <c r="N108" s="238"/>
      <c r="O108" s="240"/>
      <c r="S108" t="str">
        <f>+IF(J1=1,"แถบกลาง(บวก)","Mildle Stirp(Positive)")</f>
        <v>แถบกลาง(บวก)</v>
      </c>
    </row>
    <row r="109" spans="1:32" x14ac:dyDescent="0.5">
      <c r="A109" s="238"/>
      <c r="B109" s="238"/>
      <c r="C109" s="238"/>
      <c r="D109" s="238"/>
      <c r="E109" s="238"/>
      <c r="F109" s="238"/>
      <c r="G109" s="238"/>
      <c r="H109" s="238"/>
      <c r="I109" s="238"/>
      <c r="J109" s="238"/>
      <c r="K109" s="238"/>
      <c r="L109" s="238"/>
      <c r="M109" s="238"/>
      <c r="N109" s="238"/>
      <c r="O109" s="240"/>
      <c r="S109" t="str">
        <f>+IF(J1=1,"แถบกลาง","Mildle Stirp")</f>
        <v>แถบกลาง</v>
      </c>
    </row>
    <row r="110" spans="1:32" x14ac:dyDescent="0.5">
      <c r="A110" s="238"/>
      <c r="B110" s="238"/>
      <c r="C110" s="238"/>
      <c r="D110" s="238"/>
      <c r="E110" s="238"/>
      <c r="F110" s="238"/>
      <c r="G110" s="238"/>
      <c r="H110" s="238"/>
      <c r="I110" s="238"/>
      <c r="J110" s="238"/>
      <c r="K110" s="238"/>
      <c r="L110" s="238"/>
      <c r="M110" s="238"/>
      <c r="N110" s="238"/>
      <c r="O110" s="240"/>
    </row>
    <row r="111" spans="1:32" x14ac:dyDescent="0.5">
      <c r="A111" s="238"/>
      <c r="B111" s="238"/>
      <c r="C111" s="238"/>
      <c r="D111" s="238"/>
      <c r="E111" s="238"/>
      <c r="F111" s="238"/>
      <c r="G111" s="238"/>
      <c r="H111" s="238"/>
      <c r="I111" s="238"/>
      <c r="J111" s="238"/>
      <c r="K111" s="238"/>
      <c r="L111" s="238"/>
      <c r="M111" s="238"/>
      <c r="N111" s="238"/>
      <c r="O111" s="240"/>
    </row>
    <row r="112" spans="1:32" x14ac:dyDescent="0.5">
      <c r="A112" s="238"/>
      <c r="B112" s="238"/>
      <c r="C112" s="238"/>
      <c r="D112" s="238"/>
      <c r="E112" s="238"/>
      <c r="F112" s="238"/>
      <c r="G112" s="238"/>
      <c r="H112" s="238"/>
      <c r="I112" s="238"/>
      <c r="J112" s="238"/>
      <c r="K112" s="238"/>
      <c r="L112" s="238"/>
      <c r="M112" s="238"/>
      <c r="N112" s="238"/>
      <c r="O112" s="240"/>
    </row>
    <row r="113" spans="1:15" x14ac:dyDescent="0.5">
      <c r="A113" s="238"/>
      <c r="B113" s="238"/>
      <c r="C113" s="238"/>
      <c r="D113" s="238"/>
      <c r="E113" s="238"/>
      <c r="F113" s="238"/>
      <c r="G113" s="238"/>
      <c r="H113" s="238"/>
      <c r="I113" s="238"/>
      <c r="J113" s="238"/>
      <c r="K113" s="238"/>
      <c r="L113" s="238"/>
      <c r="M113" s="238"/>
      <c r="N113" s="238"/>
      <c r="O113" s="240"/>
    </row>
    <row r="114" spans="1:15" x14ac:dyDescent="0.5">
      <c r="A114" s="238"/>
      <c r="B114" s="238"/>
      <c r="C114" s="238"/>
      <c r="D114" s="238"/>
      <c r="E114" s="238"/>
      <c r="F114" s="238"/>
      <c r="G114" s="238"/>
      <c r="H114" s="238"/>
      <c r="I114" s="238"/>
      <c r="J114" s="238"/>
      <c r="K114" s="238"/>
      <c r="L114" s="238"/>
      <c r="M114" s="238"/>
      <c r="N114" s="238"/>
      <c r="O114" s="240"/>
    </row>
    <row r="115" spans="1:15" x14ac:dyDescent="0.5">
      <c r="A115" s="238"/>
      <c r="B115" s="238"/>
      <c r="C115" s="238"/>
      <c r="D115" s="238"/>
      <c r="E115" s="238"/>
      <c r="F115" s="238"/>
      <c r="G115" s="238"/>
      <c r="H115" s="238"/>
      <c r="I115" s="238"/>
      <c r="J115" s="238"/>
      <c r="K115" s="238"/>
      <c r="L115" s="238"/>
      <c r="M115" s="238"/>
      <c r="N115" s="238"/>
      <c r="O115" s="240"/>
    </row>
    <row r="116" spans="1:15" x14ac:dyDescent="0.5">
      <c r="A116" s="238"/>
      <c r="B116" s="238"/>
      <c r="C116" s="238"/>
      <c r="D116" s="238"/>
      <c r="E116" s="238"/>
      <c r="F116" s="238"/>
      <c r="G116" s="238"/>
      <c r="H116" s="238"/>
      <c r="I116" s="238"/>
      <c r="J116" s="238"/>
      <c r="K116" s="238"/>
      <c r="L116" s="238"/>
      <c r="M116" s="238"/>
      <c r="N116" s="238"/>
      <c r="O116" s="240"/>
    </row>
    <row r="117" spans="1:15" x14ac:dyDescent="0.5">
      <c r="A117" s="238"/>
      <c r="B117" s="238"/>
      <c r="C117" s="238"/>
      <c r="D117" s="238"/>
      <c r="E117" s="238"/>
      <c r="F117" s="238"/>
      <c r="G117" s="238"/>
      <c r="H117" s="238"/>
      <c r="I117" s="238"/>
      <c r="J117" s="238"/>
      <c r="K117" s="238"/>
      <c r="L117" s="238"/>
      <c r="M117" s="238"/>
      <c r="N117" s="238"/>
      <c r="O117" s="240"/>
    </row>
    <row r="118" spans="1:15" x14ac:dyDescent="0.5">
      <c r="A118" s="238"/>
      <c r="B118" s="238"/>
      <c r="C118" s="238"/>
      <c r="D118" s="238"/>
      <c r="E118" s="238"/>
      <c r="F118" s="238"/>
      <c r="G118" s="238"/>
      <c r="H118" s="238"/>
      <c r="I118" s="238"/>
      <c r="J118" s="238"/>
      <c r="K118" s="238"/>
      <c r="L118" s="238"/>
      <c r="M118" s="238"/>
      <c r="N118" s="238"/>
      <c r="O118" s="240"/>
    </row>
    <row r="119" spans="1:15" x14ac:dyDescent="0.5">
      <c r="A119" s="238"/>
      <c r="B119" s="238"/>
      <c r="C119" s="238"/>
      <c r="D119" s="238"/>
      <c r="E119" s="238"/>
      <c r="F119" s="238"/>
      <c r="G119" s="238"/>
      <c r="H119" s="238"/>
      <c r="I119" s="238"/>
      <c r="J119" s="238"/>
      <c r="K119" s="238"/>
      <c r="L119" s="238"/>
      <c r="M119" s="238"/>
      <c r="N119" s="238"/>
      <c r="O119" s="240"/>
    </row>
    <row r="120" spans="1:15" x14ac:dyDescent="0.5">
      <c r="A120" s="238"/>
      <c r="B120" s="238"/>
      <c r="C120" s="238"/>
      <c r="D120" s="238"/>
      <c r="E120" s="238"/>
      <c r="F120" s="238"/>
      <c r="G120" s="238"/>
      <c r="H120" s="238"/>
      <c r="I120" s="238"/>
      <c r="J120" s="238"/>
      <c r="K120" s="238"/>
      <c r="L120" s="238"/>
      <c r="M120" s="238"/>
      <c r="N120" s="238"/>
      <c r="O120" s="240"/>
    </row>
    <row r="121" spans="1:15" x14ac:dyDescent="0.5">
      <c r="A121" s="238"/>
      <c r="B121" s="238"/>
      <c r="C121" s="238"/>
      <c r="D121" s="238"/>
      <c r="E121" s="238"/>
      <c r="F121" s="238"/>
      <c r="G121" s="238"/>
      <c r="H121" s="238"/>
      <c r="I121" s="238"/>
      <c r="J121" s="238"/>
      <c r="K121" s="238"/>
      <c r="L121" s="238"/>
      <c r="M121" s="238"/>
      <c r="N121" s="238"/>
      <c r="O121" s="240"/>
    </row>
    <row r="122" spans="1:15" x14ac:dyDescent="0.5">
      <c r="A122" s="238"/>
      <c r="B122" s="238"/>
      <c r="C122" s="238"/>
      <c r="D122" s="238"/>
      <c r="E122" s="238"/>
      <c r="F122" s="238"/>
      <c r="G122" s="238"/>
      <c r="H122" s="238"/>
      <c r="I122" s="238"/>
      <c r="J122" s="238"/>
      <c r="K122" s="238"/>
      <c r="L122" s="238"/>
      <c r="M122" s="238"/>
      <c r="N122" s="238"/>
      <c r="O122" s="240"/>
    </row>
    <row r="123" spans="1:15" x14ac:dyDescent="0.5">
      <c r="A123" s="238"/>
      <c r="B123" s="238"/>
      <c r="C123" s="238"/>
      <c r="D123" s="238"/>
      <c r="E123" s="238"/>
      <c r="F123" s="238"/>
      <c r="G123" s="238"/>
      <c r="H123" s="238"/>
      <c r="I123" s="238"/>
      <c r="J123" s="238"/>
      <c r="K123" s="238"/>
      <c r="L123" s="238"/>
      <c r="M123" s="238"/>
      <c r="N123" s="238"/>
      <c r="O123" s="240"/>
    </row>
    <row r="124" spans="1:15" x14ac:dyDescent="0.5">
      <c r="A124" s="238"/>
      <c r="B124" s="238"/>
      <c r="C124" s="238"/>
      <c r="D124" s="238"/>
      <c r="E124" s="238"/>
      <c r="F124" s="238"/>
      <c r="G124" s="238"/>
      <c r="H124" s="238"/>
      <c r="I124" s="238"/>
      <c r="J124" s="238"/>
      <c r="K124" s="238"/>
      <c r="L124" s="238"/>
      <c r="M124" s="238"/>
      <c r="N124" s="238"/>
      <c r="O124" s="240"/>
    </row>
    <row r="125" spans="1:15" x14ac:dyDescent="0.5">
      <c r="A125" s="238"/>
      <c r="B125" s="238"/>
      <c r="C125" s="238"/>
      <c r="D125" s="238"/>
      <c r="E125" s="238"/>
      <c r="F125" s="238"/>
      <c r="G125" s="238"/>
      <c r="H125" s="238"/>
      <c r="I125" s="238"/>
      <c r="J125" s="238"/>
      <c r="K125" s="238"/>
      <c r="L125" s="238"/>
      <c r="M125" s="238"/>
      <c r="N125" s="238"/>
      <c r="O125" s="240"/>
    </row>
    <row r="126" spans="1:15" x14ac:dyDescent="0.5">
      <c r="A126" s="238"/>
      <c r="B126" s="238"/>
      <c r="C126" s="238"/>
      <c r="D126" s="238"/>
      <c r="E126" s="238"/>
      <c r="F126" s="238"/>
      <c r="G126" s="238"/>
      <c r="H126" s="238"/>
      <c r="I126" s="238"/>
      <c r="J126" s="238"/>
      <c r="K126" s="238"/>
      <c r="L126" s="238"/>
      <c r="M126" s="238"/>
      <c r="N126" s="238"/>
      <c r="O126" s="240"/>
    </row>
    <row r="127" spans="1:15" x14ac:dyDescent="0.5">
      <c r="A127" s="355">
        <v>10</v>
      </c>
      <c r="B127" s="498" t="str">
        <f>IF($J$1=1,"การกระจายโมเมนต์ในทิศ E-W"," Moment Distribution Direction E-W")</f>
        <v>การกระจายโมเมนต์ในทิศ E-W</v>
      </c>
      <c r="C127" s="499"/>
      <c r="D127" s="499"/>
      <c r="E127" s="499"/>
      <c r="F127" s="499"/>
      <c r="G127" s="500"/>
      <c r="H127" s="238"/>
      <c r="I127" s="498" t="str">
        <f>IF($J$1=1,"การกระจายโมเมนต์ในทิศ N-S"," Moment Distribution Direction N-S")</f>
        <v>การกระจายโมเมนต์ในทิศ N-S</v>
      </c>
      <c r="J127" s="499"/>
      <c r="K127" s="499"/>
      <c r="L127" s="499"/>
      <c r="M127" s="499"/>
      <c r="N127" s="500"/>
      <c r="O127" s="240"/>
    </row>
    <row r="128" spans="1:15" x14ac:dyDescent="0.5">
      <c r="A128" s="355"/>
      <c r="B128" s="496"/>
      <c r="C128" s="490" t="str">
        <f>IF($J$1=1,"ริมนอก"," External")</f>
        <v>ริมนอก</v>
      </c>
      <c r="D128" s="492"/>
      <c r="E128" s="490" t="str">
        <f>IF($J$1=1,"ริมใน"," Internal")</f>
        <v>ริมใน</v>
      </c>
      <c r="F128" s="491"/>
      <c r="G128" s="492"/>
      <c r="H128" s="238"/>
      <c r="I128" s="493" t="str">
        <f>IF($J$1=1,"ริมนอก"," External")</f>
        <v>ริมนอก</v>
      </c>
      <c r="J128" s="495"/>
      <c r="K128" s="493" t="str">
        <f>IF($J$1=1,"ริมใน"," Internal")</f>
        <v>ริมใน</v>
      </c>
      <c r="L128" s="494"/>
      <c r="M128" s="495"/>
      <c r="N128" s="399" t="str">
        <f>IF($J$1=1,"หน่วย","'Unit")</f>
        <v>หน่วย</v>
      </c>
      <c r="O128" s="240"/>
    </row>
    <row r="129" spans="1:15" x14ac:dyDescent="0.5">
      <c r="A129" s="238"/>
      <c r="B129" s="497"/>
      <c r="C129" s="400" t="str">
        <f>IF($J$1=1,"โมเมนต์ลบริมนอก","'-M External")</f>
        <v>โมเมนต์ลบริมนอก</v>
      </c>
      <c r="D129" s="400" t="str">
        <f>IF($J$1=1,"โมเมนต์บวก","'+M ")</f>
        <v>โมเมนต์บวก</v>
      </c>
      <c r="E129" s="400" t="str">
        <f>IF($J$1=1,"โมเมนต์ลบริมในซ้าย","'-M Internal")</f>
        <v>โมเมนต์ลบริมในซ้าย</v>
      </c>
      <c r="F129" s="400" t="str">
        <f>IF($J$1=1,"โมเมนต์ลบริมในขวา","'-M Internal")</f>
        <v>โมเมนต์ลบริมในขวา</v>
      </c>
      <c r="G129" s="400" t="str">
        <f>IF($J$1=1,"โมเมนต์บวก","'+M ")</f>
        <v>โมเมนต์บวก</v>
      </c>
      <c r="H129" s="238"/>
      <c r="I129" s="400" t="str">
        <f>IF($J$1=1,"โมเมนต์ลบแถบริม","'-M External Stirp")</f>
        <v>โมเมนต์ลบแถบริม</v>
      </c>
      <c r="J129" s="400" t="str">
        <f>IF($J$1=1,"โมเมนต์บวกแถบริม","'+M External Stirp")</f>
        <v>โมเมนต์บวกแถบริม</v>
      </c>
      <c r="K129" s="400" t="str">
        <f>IF($J$1=1,"โมเมนต์ลบแถบในซ้าย","'-M Internal Stirp")</f>
        <v>โมเมนต์ลบแถบในซ้าย</v>
      </c>
      <c r="L129" s="400" t="str">
        <f>IF($J$1=1,"โมเมนต์ลบแถบในขวา","'-M Internal Stirp")</f>
        <v>โมเมนต์ลบแถบในขวา</v>
      </c>
      <c r="M129" s="400" t="str">
        <f>IF($J$1=1,"โมเมนต์บวกแถบใน","'+M Internal Stirp")</f>
        <v>โมเมนต์บวกแถบใน</v>
      </c>
      <c r="N129" s="401"/>
      <c r="O129" s="240"/>
    </row>
    <row r="130" spans="1:15" x14ac:dyDescent="0.5">
      <c r="A130" s="238"/>
      <c r="B130" s="402" t="s">
        <v>145</v>
      </c>
      <c r="C130" s="403">
        <f>+F83</f>
        <v>118.52</v>
      </c>
      <c r="D130" s="403">
        <f>+M83</f>
        <v>4710.2937025000001</v>
      </c>
      <c r="E130" s="403">
        <f>+F84</f>
        <v>6526.73</v>
      </c>
      <c r="F130" s="403">
        <f>+F85</f>
        <v>7004.97</v>
      </c>
      <c r="G130" s="403">
        <f>+M84</f>
        <v>2372.5300000000002</v>
      </c>
      <c r="H130" s="238"/>
      <c r="I130" s="403">
        <f>+F86</f>
        <v>-73.56</v>
      </c>
      <c r="J130" s="403">
        <f>+M85</f>
        <v>3158.56</v>
      </c>
      <c r="K130" s="403">
        <f>+F87</f>
        <v>3829.05</v>
      </c>
      <c r="L130" s="403">
        <f>+F88</f>
        <v>3845.88</v>
      </c>
      <c r="M130" s="403">
        <f>+M86</f>
        <v>994.12</v>
      </c>
      <c r="N130" s="400" t="str">
        <f>IF($J$1=1,"กก.-ม.","'Kg-m.")</f>
        <v>กก.-ม.</v>
      </c>
      <c r="O130" s="240"/>
    </row>
    <row r="131" spans="1:15" x14ac:dyDescent="0.5">
      <c r="A131" s="238"/>
      <c r="B131" s="402" t="str">
        <f>IF($J$1=1,"ตัวคูณประกอบ","Factor")</f>
        <v>ตัวคูณประกอบ</v>
      </c>
      <c r="C131" s="221">
        <v>100</v>
      </c>
      <c r="D131" s="221">
        <v>60</v>
      </c>
      <c r="E131" s="233">
        <v>75</v>
      </c>
      <c r="F131" s="233">
        <v>75</v>
      </c>
      <c r="G131" s="233">
        <v>75</v>
      </c>
      <c r="H131" s="350"/>
      <c r="I131" s="232">
        <v>100</v>
      </c>
      <c r="J131" s="221">
        <v>60</v>
      </c>
      <c r="K131" s="232">
        <v>75</v>
      </c>
      <c r="L131" s="232">
        <v>75</v>
      </c>
      <c r="M131" s="221">
        <v>60</v>
      </c>
      <c r="N131" s="387"/>
      <c r="O131" s="240"/>
    </row>
    <row r="132" spans="1:15" x14ac:dyDescent="0.5">
      <c r="A132" s="238"/>
      <c r="B132" s="402" t="str">
        <f>IF($J$1=1,"โมเมนต์ในแถบเสา","Moment Column Strip")</f>
        <v>โมเมนต์ในแถบเสา</v>
      </c>
      <c r="C132" s="403">
        <f>+C131/100*C130</f>
        <v>118.52</v>
      </c>
      <c r="D132" s="403">
        <f>+D131/100*D130</f>
        <v>2826.1762214999999</v>
      </c>
      <c r="E132" s="403">
        <f>+E131/100*E130</f>
        <v>4895.0474999999997</v>
      </c>
      <c r="F132" s="403">
        <f>+F131/100*F130</f>
        <v>5253.7275</v>
      </c>
      <c r="G132" s="403">
        <f>+G131/100*G130</f>
        <v>1779.3975</v>
      </c>
      <c r="H132" s="238"/>
      <c r="I132" s="403">
        <f>+I131/100*I130</f>
        <v>-73.56</v>
      </c>
      <c r="J132" s="403">
        <f>+J131/100*J130</f>
        <v>1895.136</v>
      </c>
      <c r="K132" s="403">
        <f>+K131/100*K130</f>
        <v>2871.7875000000004</v>
      </c>
      <c r="L132" s="403">
        <f>+L131/100*L130</f>
        <v>2884.41</v>
      </c>
      <c r="M132" s="403">
        <f>+M131/100*M130</f>
        <v>596.47199999999998</v>
      </c>
      <c r="N132" s="400" t="str">
        <f>IF($J$1=1,"กก.-ม.","'Kg-m.")</f>
        <v>กก.-ม.</v>
      </c>
      <c r="O132" s="240"/>
    </row>
    <row r="133" spans="1:15" x14ac:dyDescent="0.5">
      <c r="A133" s="238"/>
      <c r="B133" s="402" t="str">
        <f>IF($J$1=1,"แถบกว้าง"," Strip")</f>
        <v>แถบกว้าง</v>
      </c>
      <c r="C133" s="225">
        <f>C11/4</f>
        <v>1</v>
      </c>
      <c r="D133" s="225">
        <f>+C133</f>
        <v>1</v>
      </c>
      <c r="E133" s="234">
        <f>+D133</f>
        <v>1</v>
      </c>
      <c r="F133" s="234">
        <f>+E133</f>
        <v>1</v>
      </c>
      <c r="G133" s="234">
        <f>+F133</f>
        <v>1</v>
      </c>
      <c r="H133" s="350"/>
      <c r="I133" s="231">
        <v>1.5</v>
      </c>
      <c r="J133" s="226">
        <v>1.5</v>
      </c>
      <c r="K133" s="231">
        <v>1.5</v>
      </c>
      <c r="L133" s="231">
        <v>1.5</v>
      </c>
      <c r="M133" s="226">
        <v>1.5</v>
      </c>
      <c r="N133" s="400"/>
      <c r="O133" s="240"/>
    </row>
    <row r="134" spans="1:15" x14ac:dyDescent="0.5">
      <c r="A134" s="238"/>
      <c r="B134" s="402" t="s">
        <v>146</v>
      </c>
      <c r="C134" s="403">
        <f>+C132/C133</f>
        <v>118.52</v>
      </c>
      <c r="D134" s="403">
        <f>+D132/D133</f>
        <v>2826.1762214999999</v>
      </c>
      <c r="E134" s="403">
        <f>+E132/E133</f>
        <v>4895.0474999999997</v>
      </c>
      <c r="F134" s="403">
        <f>+F132/F133</f>
        <v>5253.7275</v>
      </c>
      <c r="G134" s="403">
        <f>+G132/G133</f>
        <v>1779.3975</v>
      </c>
      <c r="H134" s="238"/>
      <c r="I134" s="403">
        <f>+I132/I133</f>
        <v>-49.04</v>
      </c>
      <c r="J134" s="403">
        <f>+J132/J133</f>
        <v>1263.424</v>
      </c>
      <c r="K134" s="403">
        <f>+K132/K133</f>
        <v>1914.5250000000003</v>
      </c>
      <c r="L134" s="403">
        <f>+L132/L133</f>
        <v>1922.9399999999998</v>
      </c>
      <c r="M134" s="403">
        <f>+M132/M133</f>
        <v>397.64799999999997</v>
      </c>
      <c r="N134" s="400" t="str">
        <f>IF($J$1=1,"กก.-ม./ม","'Kg-m./m")</f>
        <v>กก.-ม./ม</v>
      </c>
      <c r="O134" s="240"/>
    </row>
    <row r="135" spans="1:15" ht="24" x14ac:dyDescent="0.5">
      <c r="A135" s="238"/>
      <c r="B135" s="404" t="s">
        <v>20</v>
      </c>
      <c r="C135" s="403">
        <f>ROUND(C132*100/($I$6*100*$T$18^2),2)</f>
        <v>0.26</v>
      </c>
      <c r="D135" s="403">
        <f>ROUND(D131*100/($I$6*100*$T$18^2),2)</f>
        <v>0.13</v>
      </c>
      <c r="E135" s="403">
        <f>ROUND(E131*100/($I$6*100*$T$18^2),2)</f>
        <v>0.16</v>
      </c>
      <c r="F135" s="403">
        <f>ROUND(F131*100/($I$6*100*$T$18^2),2)</f>
        <v>0.16</v>
      </c>
      <c r="G135" s="403">
        <f>ROUND(G131*100/($I$6*100*$T$18^2),2)</f>
        <v>0.16</v>
      </c>
      <c r="H135" s="238"/>
      <c r="I135" s="403">
        <f>ROUND(I131*100/($I$6*100*$T$18^2),2)</f>
        <v>0.22</v>
      </c>
      <c r="J135" s="403">
        <f>ROUND(J131*100/($I$6*100*$T$18^2),2)</f>
        <v>0.13</v>
      </c>
      <c r="K135" s="403">
        <f>ROUND(K131*100/($I$6*100*$T$18^2),2)</f>
        <v>0.16</v>
      </c>
      <c r="L135" s="403">
        <f>ROUND(L131*100/($I$6*100*$T$18^2),2)</f>
        <v>0.16</v>
      </c>
      <c r="M135" s="403">
        <f>ROUND(M131*100/($I$6*100*$T$18^2),2)</f>
        <v>0.13</v>
      </c>
      <c r="N135" s="400"/>
      <c r="O135" s="240"/>
    </row>
    <row r="136" spans="1:15" ht="24" x14ac:dyDescent="0.5">
      <c r="A136" s="238"/>
      <c r="B136" s="405" t="s">
        <v>39</v>
      </c>
      <c r="C136" s="406">
        <f>ROUND((0.85*$B$5/($E$5))*(1-((1-(2*C135/(0.85*$B$5)))^0.5)),7)</f>
        <v>6.4999999999999994E-5</v>
      </c>
      <c r="D136" s="406">
        <f>ROUND((0.85*$B$5/($E$5))*(1-((1-(2*D135/(0.85*$B$5)))^0.5)),7)</f>
        <v>3.2499999999999997E-5</v>
      </c>
      <c r="E136" s="406">
        <f>ROUND((0.85*$B$5/($E$5))*(1-((1-(2*E135/(0.85*$B$5)))^0.5)),7)</f>
        <v>4.0000000000000003E-5</v>
      </c>
      <c r="F136" s="406">
        <f>ROUND((0.85*$B$5/($E$5))*(1-((1-(2*F135/(0.85*$B$5)))^0.5)),7)</f>
        <v>4.0000000000000003E-5</v>
      </c>
      <c r="G136" s="406">
        <f>ROUND((0.85*$B$5/($E$5))*(1-((1-(2*G135/(0.85*$B$5)))^0.5)),7)</f>
        <v>4.0000000000000003E-5</v>
      </c>
      <c r="H136" s="238"/>
      <c r="I136" s="406">
        <f>ROUND((0.85*$B$5/($E$5))*(1-((1-(2*I135/(0.85*$B$5)))^0.5)),7)</f>
        <v>5.5000000000000002E-5</v>
      </c>
      <c r="J136" s="406">
        <f>ROUND((0.85*$B$5/($E$5))*(1-((1-(2*J135/(0.85*$B$5)))^0.5)),7)</f>
        <v>3.2499999999999997E-5</v>
      </c>
      <c r="K136" s="406">
        <f>ROUND((0.85*$B$5/($E$5))*(1-((1-(2*K135/(0.85*$B$5)))^0.5)),7)</f>
        <v>4.0000000000000003E-5</v>
      </c>
      <c r="L136" s="406">
        <f>ROUND((0.85*$B$5/($E$5))*(1-((1-(2*L135/(0.85*$B$5)))^0.5)),7)</f>
        <v>4.0000000000000003E-5</v>
      </c>
      <c r="M136" s="406">
        <f>ROUND((0.85*$B$5/($E$5))*(1-((1-(2*M135/(0.85*$B$5)))^0.5)),7)</f>
        <v>3.2499999999999997E-5</v>
      </c>
      <c r="N136" s="400"/>
      <c r="O136" s="240"/>
    </row>
    <row r="137" spans="1:15" ht="24" x14ac:dyDescent="0.5">
      <c r="A137" s="238"/>
      <c r="B137" s="407" t="s">
        <v>133</v>
      </c>
      <c r="C137" s="403">
        <f>+C136*100*$T$18</f>
        <v>0.14624999999999999</v>
      </c>
      <c r="D137" s="403">
        <f>+D136*100*$T$18</f>
        <v>7.3124999999999996E-2</v>
      </c>
      <c r="E137" s="403">
        <f>+E136*100*$T$18</f>
        <v>0.09</v>
      </c>
      <c r="F137" s="403">
        <f>+F136*100*$T$18</f>
        <v>0.09</v>
      </c>
      <c r="G137" s="403">
        <f>+G136*100*$T$18</f>
        <v>0.09</v>
      </c>
      <c r="H137" s="238"/>
      <c r="I137" s="403">
        <f>+I136*100*$T$18</f>
        <v>0.12375000000000001</v>
      </c>
      <c r="J137" s="403">
        <f>+J136*100*$T$18</f>
        <v>7.3124999999999996E-2</v>
      </c>
      <c r="K137" s="403">
        <f>+K136*100*$T$18</f>
        <v>0.09</v>
      </c>
      <c r="L137" s="403">
        <f>+L136*100*$T$18</f>
        <v>0.09</v>
      </c>
      <c r="M137" s="403">
        <f>+M136*100*$T$18</f>
        <v>7.3124999999999996E-2</v>
      </c>
      <c r="N137" s="400" t="str">
        <f>IF($J$1=1,"ซม^2/ม.","Cm^2./m")</f>
        <v>ซม^2/ม.</v>
      </c>
      <c r="O137" s="240"/>
    </row>
    <row r="138" spans="1:15" x14ac:dyDescent="0.5">
      <c r="A138" s="238"/>
      <c r="B138" s="408"/>
      <c r="C138" s="403">
        <f>+C137*C133</f>
        <v>0.14624999999999999</v>
      </c>
      <c r="D138" s="403">
        <f>+D137*D133</f>
        <v>7.3124999999999996E-2</v>
      </c>
      <c r="E138" s="409">
        <f>+E137*E133</f>
        <v>0.09</v>
      </c>
      <c r="F138" s="409">
        <f>+F137*F133</f>
        <v>0.09</v>
      </c>
      <c r="G138" s="409">
        <f>+G137*G133</f>
        <v>0.09</v>
      </c>
      <c r="H138" s="238"/>
      <c r="I138" s="403">
        <f>+I137*I133</f>
        <v>0.18562500000000001</v>
      </c>
      <c r="J138" s="410">
        <f>+J137*J133</f>
        <v>0.10968749999999999</v>
      </c>
      <c r="K138" s="411">
        <f>+K137*K133</f>
        <v>0.13500000000000001</v>
      </c>
      <c r="L138" s="411">
        <f>+L137*L133</f>
        <v>0.13500000000000001</v>
      </c>
      <c r="M138" s="403">
        <f>+M137*M133</f>
        <v>0.10968749999999999</v>
      </c>
      <c r="N138" s="412"/>
      <c r="O138" s="240"/>
    </row>
    <row r="139" spans="1:15" x14ac:dyDescent="0.5">
      <c r="A139" s="238"/>
      <c r="B139" s="407" t="s">
        <v>134</v>
      </c>
      <c r="C139" s="403">
        <f>IF(+$E$5=2400,0.0025,IF($E$5=3000,0.002,IF($E$5=4000,0.0018,IF($E$5&gt;4000,0.0018))))*100*MAX($T$18)</f>
        <v>4.05</v>
      </c>
      <c r="D139" s="403">
        <f>IF(+$E$5=2400,0.0025,IF($E$5=3000,0.002,IF($E$5=4000,0.0018,IF($E$5&gt;4000,0.0018))))*100*MAX($T$18)</f>
        <v>4.05</v>
      </c>
      <c r="E139" s="403">
        <f>IF(+$E$5=2400,0.0025,IF($E$5=3000,0.002,IF($E$5=4000,0.0018,IF($E$5&gt;4000,0.0018))))*100*MAX($T$18)</f>
        <v>4.05</v>
      </c>
      <c r="F139" s="403">
        <f>IF(+$E$5=2400,0.0025,IF($E$5=3000,0.002,IF($E$5=4000,0.0018,IF($E$5&gt;4000,0.0018))))*100*MAX($T$18)</f>
        <v>4.05</v>
      </c>
      <c r="G139" s="403">
        <f>IF(+$E$5=2400,0.0025,IF($E$5=3000,0.002,IF($E$5=4000,0.0018,IF($E$5&gt;4000,0.0018))))*100*MAX($T$18)</f>
        <v>4.05</v>
      </c>
      <c r="H139" s="238"/>
      <c r="I139" s="403">
        <f>IF(+$E$5=2400,0.0025,IF($E$5=3000,0.002,IF($E$5=4000,0.0018,IF($E$5&gt;4000,0.0018))))*100*MAX($T$18)</f>
        <v>4.05</v>
      </c>
      <c r="J139" s="403">
        <f>IF(+$E$5=2400,0.0025,IF($E$5=3000,0.002,IF($E$5=4000,0.0018,IF($E$5&gt;4000,0.0018))))*100*MAX($T$18)</f>
        <v>4.05</v>
      </c>
      <c r="K139" s="403">
        <f>IF(+$E$5=2400,0.0025,IF($E$5=3000,0.002,IF($E$5=4000,0.0018,IF($E$5&gt;4000,0.0018))))*100*MAX($T$18)</f>
        <v>4.05</v>
      </c>
      <c r="L139" s="403">
        <f>IF(+$E$5=2400,0.0025,IF($E$5=3000,0.002,IF($E$5=4000,0.0018,IF($E$5&gt;4000,0.0018))))*100*MAX($T$18)</f>
        <v>4.05</v>
      </c>
      <c r="M139" s="403">
        <f>IF(+$E$5=2400,0.0025,IF($E$5=3000,0.002,IF($E$5=4000,0.0018,IF($E$5&gt;4000,0.0018))))*100*MAX($T$18)</f>
        <v>4.05</v>
      </c>
      <c r="N139" s="400" t="str">
        <f>IF($J$1=1,"ซม^2/ม.","Cm^2./m")</f>
        <v>ซม^2/ม.</v>
      </c>
      <c r="O139" s="240"/>
    </row>
    <row r="140" spans="1:15" x14ac:dyDescent="0.5">
      <c r="A140" s="238"/>
      <c r="B140" s="408"/>
      <c r="C140" s="403">
        <f>+C139*C133</f>
        <v>4.05</v>
      </c>
      <c r="D140" s="403">
        <f>+D139*D133</f>
        <v>4.05</v>
      </c>
      <c r="E140" s="403">
        <f>+E139*E133</f>
        <v>4.05</v>
      </c>
      <c r="F140" s="403">
        <f>+F139*F133</f>
        <v>4.05</v>
      </c>
      <c r="G140" s="409">
        <f>+G139*G133</f>
        <v>4.05</v>
      </c>
      <c r="H140" s="238"/>
      <c r="I140" s="403">
        <f>+I139*I133</f>
        <v>6.0749999999999993</v>
      </c>
      <c r="J140" s="403">
        <f>+J139*J133</f>
        <v>6.0749999999999993</v>
      </c>
      <c r="K140" s="403">
        <f>+K139*K133</f>
        <v>6.0749999999999993</v>
      </c>
      <c r="L140" s="403">
        <f>+L139*L133</f>
        <v>6.0749999999999993</v>
      </c>
      <c r="M140" s="403">
        <f>+M139*M133</f>
        <v>6.0749999999999993</v>
      </c>
      <c r="N140" s="412"/>
      <c r="O140" s="240"/>
    </row>
    <row r="141" spans="1:15" x14ac:dyDescent="0.5">
      <c r="A141" s="238"/>
      <c r="B141" s="413" t="str">
        <f>IF($J$1=1,"ขนาดเหล็กเสริม",IF($J$1=2," Steel Diameter"))</f>
        <v>ขนาดเหล็กเสริม</v>
      </c>
      <c r="C141" s="235">
        <v>12</v>
      </c>
      <c r="D141" s="235">
        <v>12</v>
      </c>
      <c r="E141" s="235">
        <v>12</v>
      </c>
      <c r="F141" s="351">
        <v>12</v>
      </c>
      <c r="G141" s="222">
        <v>12</v>
      </c>
      <c r="H141" s="350"/>
      <c r="I141" s="222">
        <v>12</v>
      </c>
      <c r="J141" s="235">
        <v>12</v>
      </c>
      <c r="K141" s="235">
        <v>12</v>
      </c>
      <c r="L141" s="235">
        <v>12</v>
      </c>
      <c r="M141" s="235">
        <v>12</v>
      </c>
      <c r="N141" s="400" t="str">
        <f>IF($J$1=1,"มม.","mm")</f>
        <v>มม.</v>
      </c>
      <c r="O141" s="240"/>
    </row>
    <row r="142" spans="1:15" x14ac:dyDescent="0.5">
      <c r="A142" s="238"/>
      <c r="B142" s="413" t="s">
        <v>170</v>
      </c>
      <c r="C142" s="414" t="s">
        <v>149</v>
      </c>
      <c r="D142" s="414" t="s">
        <v>150</v>
      </c>
      <c r="E142" s="414" t="s">
        <v>151</v>
      </c>
      <c r="F142" s="414" t="s">
        <v>152</v>
      </c>
      <c r="G142" s="414" t="s">
        <v>153</v>
      </c>
      <c r="H142" s="238"/>
      <c r="I142" s="414" t="s">
        <v>159</v>
      </c>
      <c r="J142" s="414" t="s">
        <v>160</v>
      </c>
      <c r="K142" s="414" t="s">
        <v>161</v>
      </c>
      <c r="L142" s="414" t="s">
        <v>162</v>
      </c>
      <c r="M142" s="414" t="s">
        <v>171</v>
      </c>
      <c r="N142" s="400"/>
      <c r="O142" s="240"/>
    </row>
    <row r="143" spans="1:15" x14ac:dyDescent="0.5">
      <c r="A143" s="238"/>
      <c r="B143" s="413" t="str">
        <f>IF($J$1=1,"จำนวนที่ต้องการ",IF($J$1=2,"Number:"))</f>
        <v>จำนวนที่ต้องการ</v>
      </c>
      <c r="C143" s="415">
        <f>((MAX(C140,C138))/(3.14*(C141/10)^2/4))</f>
        <v>3.5828025477707004</v>
      </c>
      <c r="D143" s="416">
        <f>((MAX(D140,D138))/(3.14*(D141/10)^2/4))</f>
        <v>3.5828025477707004</v>
      </c>
      <c r="E143" s="417">
        <f>((MAX(E140,E138))/(3.14*(E141/10)^2/4))</f>
        <v>3.5828025477707004</v>
      </c>
      <c r="F143" s="415">
        <f>((MAX(F140,F138))/(3.14*(F141/10)^2/4))</f>
        <v>3.5828025477707004</v>
      </c>
      <c r="G143" s="415">
        <f>((MAX(G140,G138))/(3.14*(G141/10)^2/4))</f>
        <v>3.5828025477707004</v>
      </c>
      <c r="H143" s="238"/>
      <c r="I143" s="417">
        <f>((MAX(I140,I138))/(3.14*(I141/10)^2/4))</f>
        <v>5.3742038216560504</v>
      </c>
      <c r="J143" s="417">
        <f>((MAX(J140,J138))/(3.14*(J141/10)^2/4))</f>
        <v>5.3742038216560504</v>
      </c>
      <c r="K143" s="417">
        <f>((MAX(K140,K138))/(3.14*(K141/10)^2/4))-1</f>
        <v>4.3742038216560504</v>
      </c>
      <c r="L143" s="417">
        <f>((MAX(L140,L138))/(3.14*(L141/10)^2/4))</f>
        <v>5.3742038216560504</v>
      </c>
      <c r="M143" s="417">
        <f>((MAX(M140,M138))/(3.14*(M141/10)^2/4))</f>
        <v>5.3742038216560504</v>
      </c>
      <c r="N143" s="400" t="str">
        <f>IF($J$1=1,"เส้น.","Nos.")</f>
        <v>เส้น.</v>
      </c>
      <c r="O143" s="240"/>
    </row>
    <row r="144" spans="1:15" x14ac:dyDescent="0.5">
      <c r="A144" s="238"/>
      <c r="B144" s="413" t="str">
        <f>IF($J$1=1,"จำนวนที่ใช้",IF($J$1=2,"Req. Number:"))</f>
        <v>จำนวนที่ใช้</v>
      </c>
      <c r="C144" s="235">
        <v>4</v>
      </c>
      <c r="D144" s="235">
        <v>4</v>
      </c>
      <c r="E144" s="235">
        <v>4</v>
      </c>
      <c r="F144" s="235">
        <v>4</v>
      </c>
      <c r="G144" s="237">
        <v>4</v>
      </c>
      <c r="H144" s="350"/>
      <c r="I144" s="236">
        <v>6</v>
      </c>
      <c r="J144" s="235">
        <v>6</v>
      </c>
      <c r="K144" s="235">
        <v>6</v>
      </c>
      <c r="L144" s="235">
        <v>6</v>
      </c>
      <c r="M144" s="235">
        <v>6</v>
      </c>
      <c r="N144" s="400"/>
      <c r="O144" s="240"/>
    </row>
    <row r="145" spans="1:25" x14ac:dyDescent="0.5">
      <c r="A145" s="238"/>
      <c r="B145" s="387" t="s">
        <v>147</v>
      </c>
      <c r="C145" s="403">
        <f>+C133/C144</f>
        <v>0.25</v>
      </c>
      <c r="D145" s="403">
        <f t="shared" ref="D145:G145" si="2">+D133/D144</f>
        <v>0.25</v>
      </c>
      <c r="E145" s="403">
        <f t="shared" si="2"/>
        <v>0.25</v>
      </c>
      <c r="F145" s="403">
        <f t="shared" si="2"/>
        <v>0.25</v>
      </c>
      <c r="G145" s="403">
        <f t="shared" si="2"/>
        <v>0.25</v>
      </c>
      <c r="H145" s="238"/>
      <c r="I145" s="403">
        <f>+I133/I144</f>
        <v>0.25</v>
      </c>
      <c r="J145" s="403">
        <f t="shared" ref="J145:M145" si="3">+J133/J144</f>
        <v>0.25</v>
      </c>
      <c r="K145" s="403">
        <f t="shared" si="3"/>
        <v>0.25</v>
      </c>
      <c r="L145" s="403">
        <f t="shared" si="3"/>
        <v>0.25</v>
      </c>
      <c r="M145" s="403">
        <f t="shared" si="3"/>
        <v>0.25</v>
      </c>
      <c r="N145" s="400" t="str">
        <f>IF($J$1=1,"ม.","m")</f>
        <v>ม.</v>
      </c>
      <c r="O145" s="240"/>
    </row>
    <row r="146" spans="1:25" x14ac:dyDescent="0.5">
      <c r="A146" s="238"/>
      <c r="B146" s="363"/>
      <c r="C146" s="371"/>
      <c r="D146" s="371"/>
      <c r="E146" s="371"/>
      <c r="F146" s="238"/>
      <c r="G146" s="238"/>
      <c r="H146" s="238"/>
      <c r="I146" s="411"/>
      <c r="J146" s="410"/>
      <c r="K146" s="410"/>
      <c r="L146" s="270"/>
      <c r="M146" s="410"/>
      <c r="N146" s="412"/>
      <c r="O146" s="240"/>
    </row>
    <row r="147" spans="1:25" x14ac:dyDescent="0.5">
      <c r="A147" s="238"/>
      <c r="B147" s="402" t="str">
        <f>IF($J$1=1,"ตัวคูณประกอบ","Factor")</f>
        <v>ตัวคูณประกอบ</v>
      </c>
      <c r="C147" s="227">
        <v>0</v>
      </c>
      <c r="D147" s="227">
        <v>40</v>
      </c>
      <c r="E147" s="228">
        <v>25</v>
      </c>
      <c r="F147" s="228">
        <v>25</v>
      </c>
      <c r="G147" s="228">
        <v>25</v>
      </c>
      <c r="H147" s="350"/>
      <c r="I147" s="230">
        <v>0</v>
      </c>
      <c r="J147" s="227">
        <v>40</v>
      </c>
      <c r="K147" s="230">
        <v>25</v>
      </c>
      <c r="L147" s="230">
        <v>25</v>
      </c>
      <c r="M147" s="227">
        <v>40</v>
      </c>
      <c r="N147" s="387"/>
      <c r="O147" s="240"/>
    </row>
    <row r="148" spans="1:25" x14ac:dyDescent="0.5">
      <c r="A148" s="238"/>
      <c r="B148" s="402" t="str">
        <f>IF($J$1=1,"โมเมนต์ในแถบกลาง","Moment Mildle Strip")</f>
        <v>โมเมนต์ในแถบกลาง</v>
      </c>
      <c r="C148" s="403">
        <f>+C147/100*C130</f>
        <v>0</v>
      </c>
      <c r="D148" s="403">
        <f>+D147/100*D130</f>
        <v>1884.1174810000002</v>
      </c>
      <c r="E148" s="403">
        <f>+E147/100*E130</f>
        <v>1631.6824999999999</v>
      </c>
      <c r="F148" s="403">
        <f t="shared" ref="F148" si="4">+F147/100*F130</f>
        <v>1751.2425000000001</v>
      </c>
      <c r="G148" s="403">
        <f>+G147/100*G130</f>
        <v>593.13250000000005</v>
      </c>
      <c r="H148" s="238"/>
      <c r="I148" s="403">
        <f>+I147/100*I130</f>
        <v>0</v>
      </c>
      <c r="J148" s="403">
        <f>+J147/100*J130</f>
        <v>1263.424</v>
      </c>
      <c r="K148" s="403">
        <f>+K147/100*K130</f>
        <v>957.26250000000005</v>
      </c>
      <c r="L148" s="403">
        <f>+L147/100*L130</f>
        <v>961.47</v>
      </c>
      <c r="M148" s="403">
        <f>+M147/100*M130</f>
        <v>397.64800000000002</v>
      </c>
      <c r="N148" s="400" t="str">
        <f>IF($J$1=1,"กก.-ม.","'Kg-m.")</f>
        <v>กก.-ม.</v>
      </c>
      <c r="O148" s="240"/>
    </row>
    <row r="149" spans="1:25" ht="24" x14ac:dyDescent="0.5">
      <c r="A149" s="238" t="s">
        <v>80</v>
      </c>
      <c r="B149" s="404" t="s">
        <v>20</v>
      </c>
      <c r="C149" s="403">
        <f>ROUND(C148*100/($I$6*100*$T$18^2),2)</f>
        <v>0</v>
      </c>
      <c r="D149" s="403">
        <f>ROUND(D148*100/($I$6*100*$T$18^2),2)</f>
        <v>4.1399999999999997</v>
      </c>
      <c r="E149" s="403">
        <f>ROUND(E148*100/($I$6*100*$T$18^2),2)</f>
        <v>3.58</v>
      </c>
      <c r="F149" s="403">
        <f t="shared" ref="F149:G149" si="5">ROUND(F148*100/($I$6*100*$T$18^2),2)</f>
        <v>3.84</v>
      </c>
      <c r="G149" s="403">
        <f t="shared" si="5"/>
        <v>1.3</v>
      </c>
      <c r="H149" s="238"/>
      <c r="I149" s="403">
        <f>ROUND(I148*100/($I$6*100*$T$18^2),2)</f>
        <v>0</v>
      </c>
      <c r="J149" s="403">
        <f>ROUND(J148*100/($I$6*100*$T$18^2),2)</f>
        <v>2.77</v>
      </c>
      <c r="K149" s="403">
        <f>ROUND(K148*100/($I$6*100*$T$18^2),2)</f>
        <v>2.1</v>
      </c>
      <c r="L149" s="403">
        <f>ROUND(L148*100/($I$6*100*$T$18^2),2)</f>
        <v>2.11</v>
      </c>
      <c r="M149" s="403">
        <f>ROUND(M148*100/($I$6*100*$T$18^2),2)</f>
        <v>0.87</v>
      </c>
      <c r="N149" s="400"/>
      <c r="O149" s="240"/>
    </row>
    <row r="150" spans="1:25" x14ac:dyDescent="0.5">
      <c r="A150" s="238"/>
      <c r="B150" s="402" t="str">
        <f>IF($J$1=1,"แถบกว้าง"," Strip")</f>
        <v>แถบกว้าง</v>
      </c>
      <c r="C150" s="226">
        <f>+C11-(C133+C133)</f>
        <v>2</v>
      </c>
      <c r="D150" s="226">
        <f>+C150</f>
        <v>2</v>
      </c>
      <c r="E150" s="229">
        <f>+D150</f>
        <v>2</v>
      </c>
      <c r="F150" s="229">
        <f t="shared" ref="F150:G150" si="6">+E150</f>
        <v>2</v>
      </c>
      <c r="G150" s="229">
        <f t="shared" si="6"/>
        <v>2</v>
      </c>
      <c r="H150" s="350"/>
      <c r="I150" s="231">
        <v>3</v>
      </c>
      <c r="J150" s="226">
        <v>3</v>
      </c>
      <c r="K150" s="231">
        <v>3</v>
      </c>
      <c r="L150" s="231">
        <v>3</v>
      </c>
      <c r="M150" s="226">
        <v>3</v>
      </c>
      <c r="N150" s="387"/>
      <c r="O150" s="240"/>
    </row>
    <row r="151" spans="1:25" x14ac:dyDescent="0.5">
      <c r="A151" s="238"/>
      <c r="B151" s="402" t="s">
        <v>146</v>
      </c>
      <c r="C151" s="403">
        <f>+C150*C148</f>
        <v>0</v>
      </c>
      <c r="D151" s="403">
        <f>+D150*D148</f>
        <v>3768.2349620000005</v>
      </c>
      <c r="E151" s="403">
        <f>+E150*E148</f>
        <v>3263.3649999999998</v>
      </c>
      <c r="F151" s="403">
        <f t="shared" ref="F151:G151" si="7">+F150*F148</f>
        <v>3502.4850000000001</v>
      </c>
      <c r="G151" s="403">
        <f t="shared" si="7"/>
        <v>1186.2650000000001</v>
      </c>
      <c r="H151" s="238"/>
      <c r="I151" s="403">
        <f>+I150*I148</f>
        <v>0</v>
      </c>
      <c r="J151" s="403">
        <f>+J150*J148</f>
        <v>3790.2719999999999</v>
      </c>
      <c r="K151" s="403">
        <f>+K150*K148</f>
        <v>2871.7875000000004</v>
      </c>
      <c r="L151" s="403">
        <f>+L150*L148</f>
        <v>2884.41</v>
      </c>
      <c r="M151" s="403">
        <f>+M150*M148</f>
        <v>1192.944</v>
      </c>
      <c r="N151" s="400" t="str">
        <f>IF($J$1=1,"กก.-ม./ม","'Kg-m./m")</f>
        <v>กก.-ม./ม</v>
      </c>
      <c r="O151" s="240"/>
    </row>
    <row r="152" spans="1:25" ht="24" x14ac:dyDescent="0.5">
      <c r="A152" s="238"/>
      <c r="B152" s="405" t="s">
        <v>39</v>
      </c>
      <c r="C152" s="406">
        <f>ROUND((0.85*$B$5/($E$5))*(1-((1-(2*C149/(0.85*$B$5)))^0.5)),7)</f>
        <v>0</v>
      </c>
      <c r="D152" s="406">
        <f>ROUND((0.85*$B$5/($E$5))*(1-((1-(2*D149/(0.85*$B$5)))^0.5)),7)</f>
        <v>1.0457000000000001E-3</v>
      </c>
      <c r="E152" s="406">
        <f>ROUND((0.85*$B$5/($E$5))*(1-((1-(2*E149/(0.85*$B$5)))^0.5)),7)</f>
        <v>9.0300000000000005E-4</v>
      </c>
      <c r="F152" s="406">
        <f t="shared" ref="F152:G152" si="8">ROUND((0.85*$B$5/($E$5))*(1-((1-(2*F149/(0.85*$B$5)))^0.5)),7)</f>
        <v>9.6920000000000003E-4</v>
      </c>
      <c r="G152" s="406">
        <f t="shared" si="8"/>
        <v>3.2600000000000001E-4</v>
      </c>
      <c r="H152" s="238"/>
      <c r="I152" s="406">
        <f>ROUND((0.85*$B$5/($E$5))*(1-((1-(2*I149/(0.85*$B$5)))^0.5)),7)</f>
        <v>0</v>
      </c>
      <c r="J152" s="406">
        <f>ROUND((0.85*$B$5/($E$5))*(1-((1-(2*J149/(0.85*$B$5)))^0.5)),7)</f>
        <v>6.9729999999999998E-4</v>
      </c>
      <c r="K152" s="406">
        <f>ROUND((0.85*$B$5/($E$5))*(1-((1-(2*K149/(0.85*$B$5)))^0.5)),7)</f>
        <v>5.2769999999999998E-4</v>
      </c>
      <c r="L152" s="406">
        <f>ROUND((0.85*$B$5/($E$5))*(1-((1-(2*L149/(0.85*$B$5)))^0.5)),7)</f>
        <v>5.3030000000000004E-4</v>
      </c>
      <c r="M152" s="406">
        <f>ROUND((0.85*$B$5/($E$5))*(1-((1-(2*M149/(0.85*$B$5)))^0.5)),7)</f>
        <v>2.1800000000000001E-4</v>
      </c>
      <c r="N152" s="400"/>
      <c r="O152" s="240"/>
    </row>
    <row r="153" spans="1:25" ht="24" x14ac:dyDescent="0.5">
      <c r="A153" s="238"/>
      <c r="B153" s="407" t="s">
        <v>133</v>
      </c>
      <c r="C153" s="403">
        <f>+C152*100*$T$18</f>
        <v>0</v>
      </c>
      <c r="D153" s="403">
        <f>+D152*100*$T$18</f>
        <v>2.3528250000000002</v>
      </c>
      <c r="E153" s="403">
        <f>+E152*100*$T$18</f>
        <v>2.0317500000000002</v>
      </c>
      <c r="F153" s="403">
        <f t="shared" ref="F153:G153" si="9">+F152*100*$T$18</f>
        <v>2.1807000000000003</v>
      </c>
      <c r="G153" s="403">
        <f t="shared" si="9"/>
        <v>0.73350000000000004</v>
      </c>
      <c r="H153" s="238"/>
      <c r="I153" s="403">
        <f>+I152*100*$T$18</f>
        <v>0</v>
      </c>
      <c r="J153" s="403">
        <f>+J152*100*$T$18</f>
        <v>1.5689249999999999</v>
      </c>
      <c r="K153" s="403">
        <f>+K152*100*$T$18</f>
        <v>1.187325</v>
      </c>
      <c r="L153" s="403">
        <f>+L152*100*$T$18</f>
        <v>1.1931750000000001</v>
      </c>
      <c r="M153" s="403">
        <f>+M152*100*$T$18</f>
        <v>0.49049999999999999</v>
      </c>
      <c r="N153" s="400" t="str">
        <f>IF($J$1=1,"ซม^2/ม.","Cm^2./m")</f>
        <v>ซม^2/ม.</v>
      </c>
      <c r="O153" s="240"/>
    </row>
    <row r="154" spans="1:25" ht="23.25" hidden="1" customHeight="1" x14ac:dyDescent="0.5">
      <c r="A154" s="238"/>
      <c r="B154" s="408"/>
      <c r="C154" s="410">
        <f>+C153*C150</f>
        <v>0</v>
      </c>
      <c r="D154" s="410">
        <f>+D153*D150</f>
        <v>4.7056500000000003</v>
      </c>
      <c r="E154" s="409">
        <f>+E153*E150</f>
        <v>4.0635000000000003</v>
      </c>
      <c r="F154" s="409">
        <f t="shared" ref="F154:G154" si="10">+F153*F150</f>
        <v>4.3614000000000006</v>
      </c>
      <c r="G154" s="409">
        <f t="shared" si="10"/>
        <v>1.4670000000000001</v>
      </c>
      <c r="H154" s="238"/>
      <c r="I154" s="411">
        <f>+I153*I150</f>
        <v>0</v>
      </c>
      <c r="J154" s="410">
        <f>+J153*J150</f>
        <v>4.7067749999999995</v>
      </c>
      <c r="K154" s="411">
        <f>+K153*K150</f>
        <v>3.5619749999999999</v>
      </c>
      <c r="L154" s="411">
        <f>+L153*L150</f>
        <v>3.5795250000000003</v>
      </c>
      <c r="M154" s="410">
        <f>+M153*M150</f>
        <v>1.4715</v>
      </c>
      <c r="N154" s="412"/>
      <c r="O154" s="240"/>
    </row>
    <row r="155" spans="1:25" x14ac:dyDescent="0.5">
      <c r="A155" s="238"/>
      <c r="B155" s="407" t="s">
        <v>134</v>
      </c>
      <c r="C155" s="403">
        <f>IF(+$E$5=2400,0.0025,IF($E$5=3000,0.002,IF($E$5=4000,0.0018,IF($E$5&gt;4000,0.0018))))*100*MAX($T$18)</f>
        <v>4.05</v>
      </c>
      <c r="D155" s="403">
        <f>IF(+$E$5=2400,0.0025,IF($E$5=3000,0.002,IF($E$5=4000,0.0018,IF($E$5&gt;4000,0.0018))))*100*MAX($T$18)</f>
        <v>4.05</v>
      </c>
      <c r="E155" s="403">
        <f>IF(+$E$5=2400,0.0025,IF($E$5=3000,0.002,IF($E$5=4000,0.0018,IF($E$5&gt;4000,0.0018))))*100*MAX($T$18)</f>
        <v>4.05</v>
      </c>
      <c r="F155" s="403">
        <f t="shared" ref="F155:G155" si="11">IF(+$E$5=2400,0.0025,IF($E$5=3000,0.002,IF($E$5=4000,0.0018,IF($E$5&gt;4000,0.0018))))*100*MAX($T$18)</f>
        <v>4.05</v>
      </c>
      <c r="G155" s="403">
        <f t="shared" si="11"/>
        <v>4.05</v>
      </c>
      <c r="H155" s="238"/>
      <c r="I155" s="403">
        <f>IF(+$E$5=2400,0.0025,IF($E$5=3000,0.002,IF($E$5=4000,0.0018,IF($E$5&gt;4000,0.0018))))*100*MAX($T$18)</f>
        <v>4.05</v>
      </c>
      <c r="J155" s="403">
        <f>IF(+$E$5=2400,0.0025,IF($E$5=3000,0.002,IF($E$5=4000,0.0018,IF($E$5&gt;4000,0.0018))))*100*MAX($T$18)</f>
        <v>4.05</v>
      </c>
      <c r="K155" s="403">
        <f>IF(+$E$5=2400,0.0025,IF($E$5=3000,0.002,IF($E$5=4000,0.0018,IF($E$5&gt;4000,0.0018))))*100*MAX($T$18)</f>
        <v>4.05</v>
      </c>
      <c r="L155" s="403">
        <f>IF(+$E$5=2400,0.0025,IF($E$5=3000,0.002,IF($E$5=4000,0.0018,IF($E$5&gt;4000,0.0018))))*100*MAX($T$18)</f>
        <v>4.05</v>
      </c>
      <c r="M155" s="403">
        <f>IF(+$E$5=2400,0.0025,IF($E$5=3000,0.002,IF($E$5=4000,0.0018,IF($E$5&gt;4000,0.0018))))*100*MAX($T$18)</f>
        <v>4.05</v>
      </c>
      <c r="N155" s="400" t="str">
        <f>IF($J$1=1,"ซม^2/ม.","Cm^2./m")</f>
        <v>ซม^2/ม.</v>
      </c>
      <c r="O155" s="240"/>
      <c r="S155" s="224"/>
    </row>
    <row r="156" spans="1:25" ht="23.25" hidden="1" customHeight="1" x14ac:dyDescent="0.5">
      <c r="A156" s="238"/>
      <c r="B156" s="408"/>
      <c r="C156" s="410">
        <f>+C155*C150</f>
        <v>8.1</v>
      </c>
      <c r="D156" s="410">
        <f>+D155*D150</f>
        <v>8.1</v>
      </c>
      <c r="E156" s="409">
        <f>+E155*E150</f>
        <v>8.1</v>
      </c>
      <c r="F156" s="409">
        <f t="shared" ref="F156:G156" si="12">+F155*F150</f>
        <v>8.1</v>
      </c>
      <c r="G156" s="409">
        <f t="shared" si="12"/>
        <v>8.1</v>
      </c>
      <c r="H156" s="238"/>
      <c r="I156" s="411">
        <f>+I155*I150</f>
        <v>12.149999999999999</v>
      </c>
      <c r="J156" s="410">
        <f>+J155*J150</f>
        <v>12.149999999999999</v>
      </c>
      <c r="K156" s="411">
        <f>+K155*K150</f>
        <v>12.149999999999999</v>
      </c>
      <c r="L156" s="411">
        <f>+L155*L150</f>
        <v>12.149999999999999</v>
      </c>
      <c r="M156" s="410">
        <f>+M155*M150</f>
        <v>12.149999999999999</v>
      </c>
      <c r="N156" s="412"/>
      <c r="O156" s="240"/>
    </row>
    <row r="157" spans="1:25" x14ac:dyDescent="0.5">
      <c r="A157" s="238"/>
      <c r="B157" s="413" t="str">
        <f>IF($J$1=1,"ขนาดเหล็กเสริม",IF($J$1=2," Steel Diameter"))</f>
        <v>ขนาดเหล็กเสริม</v>
      </c>
      <c r="C157" s="222">
        <v>12</v>
      </c>
      <c r="D157" s="235">
        <v>12</v>
      </c>
      <c r="E157" s="235">
        <v>12</v>
      </c>
      <c r="F157" s="235">
        <v>12</v>
      </c>
      <c r="G157" s="235">
        <v>12</v>
      </c>
      <c r="H157" s="350"/>
      <c r="I157" s="222">
        <v>12</v>
      </c>
      <c r="J157" s="354">
        <v>12</v>
      </c>
      <c r="K157" s="352">
        <v>12</v>
      </c>
      <c r="L157" s="352">
        <v>12</v>
      </c>
      <c r="M157" s="353">
        <v>12</v>
      </c>
      <c r="N157" s="400" t="str">
        <f>IF($J$1=1,"มม.","mm")</f>
        <v>มม.</v>
      </c>
      <c r="O157" s="240"/>
    </row>
    <row r="158" spans="1:25" x14ac:dyDescent="0.5">
      <c r="A158" s="238"/>
      <c r="B158" s="413" t="s">
        <v>170</v>
      </c>
      <c r="C158" s="418" t="s">
        <v>154</v>
      </c>
      <c r="D158" s="414" t="s">
        <v>155</v>
      </c>
      <c r="E158" s="414" t="s">
        <v>156</v>
      </c>
      <c r="F158" s="414" t="s">
        <v>157</v>
      </c>
      <c r="G158" s="414" t="s">
        <v>158</v>
      </c>
      <c r="H158" s="238"/>
      <c r="I158" s="414" t="s">
        <v>172</v>
      </c>
      <c r="J158" s="414" t="s">
        <v>173</v>
      </c>
      <c r="K158" s="414" t="s">
        <v>174</v>
      </c>
      <c r="L158" s="414" t="s">
        <v>175</v>
      </c>
      <c r="M158" s="414" t="s">
        <v>176</v>
      </c>
      <c r="N158" s="400"/>
      <c r="O158" s="240"/>
    </row>
    <row r="159" spans="1:25" x14ac:dyDescent="0.5">
      <c r="A159" s="238"/>
      <c r="B159" s="413" t="str">
        <f>IF($J$1=1,"จำนวนที่ต้องการ",IF($J$1=2,"Number:"))</f>
        <v>จำนวนที่ต้องการ</v>
      </c>
      <c r="C159" s="416">
        <f>((MAX(C156,C154))/(3.14*(C157/10)^2/4))</f>
        <v>7.1656050955414008</v>
      </c>
      <c r="D159" s="416">
        <f>((MAX(D156,D154))/(3.14*(D157/10)^2/4))</f>
        <v>7.1656050955414008</v>
      </c>
      <c r="E159" s="417">
        <f>((MAX(E156,E154))/(3.14*(E157/10)^2/4))</f>
        <v>7.1656050955414008</v>
      </c>
      <c r="F159" s="417">
        <f>((MAX(F156,F154))/(3.14*(F157/10)^2/4))</f>
        <v>7.1656050955414008</v>
      </c>
      <c r="G159" s="417">
        <f>((MAX(G156,G154))/(3.14*(I157/10)^2/4))</f>
        <v>7.1656050955414008</v>
      </c>
      <c r="H159" s="238"/>
      <c r="I159" s="417">
        <f>((MAX(I156,I154))/(3.14*(K157/10)^2/4))</f>
        <v>10.748407643312101</v>
      </c>
      <c r="J159" s="417">
        <f>((MAX(J156,J154))/(3.14*(J157/10)^2/4))</f>
        <v>10.748407643312101</v>
      </c>
      <c r="K159" s="417">
        <f>((MAX(K156,K154))/(3.14*(K157/10)^2/4))</f>
        <v>10.748407643312101</v>
      </c>
      <c r="L159" s="417">
        <f>((MAX(L156,L154))/(3.14*(L157/10)^2/4))</f>
        <v>10.748407643312101</v>
      </c>
      <c r="M159" s="417">
        <f>((MAX(M156,M154))/(3.14*(M157/10)^2/4))</f>
        <v>10.748407643312101</v>
      </c>
      <c r="N159" s="400" t="str">
        <f>IF($J$1=1,"เส้น.","Nos.")</f>
        <v>เส้น.</v>
      </c>
      <c r="O159" s="240"/>
    </row>
    <row r="160" spans="1:25" x14ac:dyDescent="0.5">
      <c r="A160" s="238"/>
      <c r="B160" s="413" t="str">
        <f>IF($J$1=1,"จำนวนที่ใช้",IF($J$1=2,"Req. Number:"))</f>
        <v>จำนวนที่ใช้</v>
      </c>
      <c r="C160" s="235">
        <v>8</v>
      </c>
      <c r="D160" s="235">
        <v>8</v>
      </c>
      <c r="E160" s="235">
        <v>7</v>
      </c>
      <c r="F160" s="235">
        <v>7</v>
      </c>
      <c r="G160" s="235">
        <v>7</v>
      </c>
      <c r="H160" s="350"/>
      <c r="I160" s="236">
        <v>12</v>
      </c>
      <c r="J160" s="235">
        <v>12</v>
      </c>
      <c r="K160" s="235">
        <v>12</v>
      </c>
      <c r="L160" s="235">
        <v>12</v>
      </c>
      <c r="M160" s="235">
        <v>12</v>
      </c>
      <c r="N160" s="400"/>
      <c r="O160" s="240"/>
      <c r="X160" s="206" t="s">
        <v>148</v>
      </c>
      <c r="Y160" t="s">
        <v>147</v>
      </c>
    </row>
    <row r="161" spans="1:27" x14ac:dyDescent="0.5">
      <c r="A161" s="238"/>
      <c r="B161" s="387" t="s">
        <v>147</v>
      </c>
      <c r="C161" s="403">
        <f>+C150/C160</f>
        <v>0.25</v>
      </c>
      <c r="D161" s="403">
        <f t="shared" ref="D161:G161" si="13">+D150/D160</f>
        <v>0.25</v>
      </c>
      <c r="E161" s="403">
        <f t="shared" si="13"/>
        <v>0.2857142857142857</v>
      </c>
      <c r="F161" s="403">
        <f t="shared" si="13"/>
        <v>0.2857142857142857</v>
      </c>
      <c r="G161" s="403">
        <f t="shared" si="13"/>
        <v>0.2857142857142857</v>
      </c>
      <c r="H161" s="238"/>
      <c r="I161" s="403">
        <f>+I150/I160</f>
        <v>0.25</v>
      </c>
      <c r="J161" s="403">
        <f t="shared" ref="J161:M161" si="14">+J150/J160</f>
        <v>0.25</v>
      </c>
      <c r="K161" s="403">
        <f t="shared" si="14"/>
        <v>0.25</v>
      </c>
      <c r="L161" s="403">
        <f t="shared" si="14"/>
        <v>0.25</v>
      </c>
      <c r="M161" s="403">
        <f t="shared" si="14"/>
        <v>0.25</v>
      </c>
      <c r="N161" s="400" t="str">
        <f>IF($J$1=1,"ม.","m")</f>
        <v>ม.</v>
      </c>
      <c r="O161" s="240"/>
      <c r="W161" s="501" t="str">
        <f>+IF($J$1=1,"ผังแสดงเหล็กล่าง(รูปไม่ได้มาตราส่วน)","BOTTOM BAR PLAN(Not to Scale)")</f>
        <v>ผังแสดงเหล็กล่าง(รูปไม่ได้มาตราส่วน)</v>
      </c>
      <c r="X161" s="501"/>
      <c r="Y161" s="501"/>
      <c r="Z161" s="501"/>
      <c r="AA161" s="501"/>
    </row>
    <row r="162" spans="1:27" x14ac:dyDescent="0.5">
      <c r="A162" s="270"/>
      <c r="B162" s="270"/>
      <c r="C162" s="270"/>
      <c r="D162" s="270"/>
      <c r="E162" s="270"/>
      <c r="F162" s="270"/>
      <c r="G162" s="270"/>
      <c r="H162" s="270"/>
      <c r="I162" s="270"/>
      <c r="J162" s="270"/>
      <c r="K162" s="270"/>
      <c r="L162" s="238"/>
      <c r="M162" s="238"/>
      <c r="N162" s="238"/>
      <c r="O162" s="240"/>
      <c r="X162" s="501" t="str">
        <f>+IF($J$1=1,"ผังแสดงเหล็กบน(รูปไม่ได้มาตราส่วน)","TOP BAR PLAN(Not to Scale)")</f>
        <v>ผังแสดงเหล็กบน(รูปไม่ได้มาตราส่วน)</v>
      </c>
      <c r="Y162" s="501"/>
      <c r="Z162" s="501"/>
      <c r="AA162" s="501"/>
    </row>
    <row r="163" spans="1:27" x14ac:dyDescent="0.5">
      <c r="A163" s="270"/>
      <c r="B163" s="270"/>
      <c r="C163" s="270"/>
      <c r="D163" s="270"/>
      <c r="E163" s="270"/>
      <c r="F163" s="270"/>
      <c r="G163" s="270"/>
      <c r="H163" s="270"/>
      <c r="I163" s="270"/>
      <c r="J163" s="270"/>
      <c r="K163" s="270"/>
      <c r="L163" s="238"/>
      <c r="M163" s="238"/>
      <c r="N163" s="238"/>
      <c r="O163" s="240"/>
      <c r="X163" t="str">
        <f>IF(J1=1,"เหล็กคอม้า(ถ้ามี)","Bent Up (If Any)")</f>
        <v>เหล็กคอม้า(ถ้ามี)</v>
      </c>
    </row>
    <row r="164" spans="1:27" x14ac:dyDescent="0.5">
      <c r="A164" s="270"/>
      <c r="B164" s="270"/>
      <c r="C164" s="270"/>
      <c r="D164" s="270"/>
      <c r="E164" s="270"/>
      <c r="F164" s="270"/>
      <c r="G164" s="270"/>
      <c r="H164" s="270"/>
      <c r="I164" s="270"/>
      <c r="J164" s="270"/>
      <c r="K164" s="270"/>
      <c r="L164" s="238"/>
      <c r="M164" s="238"/>
      <c r="N164" s="238"/>
      <c r="O164" s="240" t="s">
        <v>177</v>
      </c>
      <c r="P164" s="224">
        <f>+MAX(E144,F144)</f>
        <v>4</v>
      </c>
      <c r="Q164" s="224">
        <f>+MAX(E141,F141)</f>
        <v>12</v>
      </c>
      <c r="X164" t="s">
        <v>163</v>
      </c>
    </row>
    <row r="165" spans="1:27" x14ac:dyDescent="0.5">
      <c r="A165" s="270"/>
      <c r="B165" s="270"/>
      <c r="C165" s="270"/>
      <c r="D165" s="270"/>
      <c r="E165" s="270"/>
      <c r="F165" s="270"/>
      <c r="G165" s="270"/>
      <c r="H165" s="270"/>
      <c r="I165" s="270"/>
      <c r="J165" s="270"/>
      <c r="K165" s="270"/>
      <c r="L165" s="238"/>
      <c r="M165" s="238"/>
      <c r="N165" s="238"/>
      <c r="O165" s="240" t="s">
        <v>178</v>
      </c>
      <c r="P165" s="224">
        <f>MAX(C160,E160,F160)</f>
        <v>8</v>
      </c>
      <c r="Q165" s="224">
        <f>MAX(C157,E157,F157)</f>
        <v>12</v>
      </c>
      <c r="R165" s="215">
        <f>+MAX(C161,E161,F161)</f>
        <v>0.2857142857142857</v>
      </c>
      <c r="X165" t="str">
        <f>IF($J$1=1,"ริมนอก","External")</f>
        <v>ริมนอก</v>
      </c>
      <c r="Y165" t="str">
        <f>IF($J$1=1,"ริมใน","Internal")</f>
        <v>ริมใน</v>
      </c>
    </row>
    <row r="166" spans="1:27" x14ac:dyDescent="0.5">
      <c r="A166" s="270"/>
      <c r="B166" s="270"/>
      <c r="C166" s="270"/>
      <c r="D166" s="270"/>
      <c r="E166" s="270"/>
      <c r="F166" s="270"/>
      <c r="G166" s="270"/>
      <c r="H166" s="270"/>
      <c r="I166" s="270"/>
      <c r="J166" s="270"/>
      <c r="K166" s="270"/>
      <c r="L166" s="238"/>
      <c r="M166" s="238"/>
      <c r="N166" s="238"/>
      <c r="O166" s="240" t="s">
        <v>179</v>
      </c>
      <c r="P166" s="224">
        <f>+MAX(D160,G160)</f>
        <v>8</v>
      </c>
      <c r="Q166" s="224">
        <f>+MAX(D157,I157)</f>
        <v>12</v>
      </c>
      <c r="R166" s="40">
        <f>MAX(D161,G161)</f>
        <v>0.2857142857142857</v>
      </c>
      <c r="X166" t="str">
        <f>IF($J$1=1,"แถบเสา","Column Strip")</f>
        <v>แถบเสา</v>
      </c>
      <c r="Y166" t="str">
        <f>IF($J$1=1,"แถบกลาง","Mildle Strip")</f>
        <v>แถบกลาง</v>
      </c>
    </row>
    <row r="167" spans="1:27" x14ac:dyDescent="0.5">
      <c r="A167" s="270"/>
      <c r="B167" s="270"/>
      <c r="C167" s="270"/>
      <c r="D167" s="270"/>
      <c r="E167" s="270"/>
      <c r="F167" s="270"/>
      <c r="G167" s="270"/>
      <c r="H167" s="270"/>
      <c r="I167" s="270"/>
      <c r="J167" s="270"/>
      <c r="K167" s="270"/>
      <c r="L167" s="238"/>
      <c r="M167" s="238"/>
      <c r="N167" s="238"/>
      <c r="O167" s="240" t="s">
        <v>180</v>
      </c>
      <c r="P167" s="224">
        <f>+MAX(K144,L144)</f>
        <v>6</v>
      </c>
      <c r="Q167" s="224">
        <f>+MAX(K141,L141)</f>
        <v>12</v>
      </c>
      <c r="R167" s="40"/>
    </row>
    <row r="168" spans="1:27" x14ac:dyDescent="0.5">
      <c r="A168" s="270"/>
      <c r="B168" s="270"/>
      <c r="C168" s="270"/>
      <c r="D168" s="270"/>
      <c r="E168" s="270"/>
      <c r="F168" s="270"/>
      <c r="G168" s="270"/>
      <c r="H168" s="270"/>
      <c r="I168" s="270"/>
      <c r="J168" s="270"/>
      <c r="K168" s="270"/>
      <c r="L168" s="238"/>
      <c r="M168" s="238"/>
      <c r="N168" s="238"/>
      <c r="O168" s="240" t="s">
        <v>181</v>
      </c>
      <c r="Q168" s="224" t="e">
        <f>+MAX(#REF!,K157,L157)</f>
        <v>#REF!</v>
      </c>
      <c r="R168" s="40">
        <f>+MAX(I161,K161,L161)</f>
        <v>0.25</v>
      </c>
    </row>
    <row r="169" spans="1:27" x14ac:dyDescent="0.5">
      <c r="A169" s="270"/>
      <c r="B169" s="270"/>
      <c r="C169" s="270"/>
      <c r="D169" s="270"/>
      <c r="E169" s="270"/>
      <c r="F169" s="270"/>
      <c r="G169" s="270"/>
      <c r="H169" s="270"/>
      <c r="I169" s="270"/>
      <c r="J169" s="270"/>
      <c r="K169" s="270"/>
      <c r="L169" s="238"/>
      <c r="M169" s="238"/>
      <c r="N169" s="238"/>
      <c r="O169" s="240" t="s">
        <v>182</v>
      </c>
      <c r="Q169" s="224">
        <f>+MAX(J157,M157)</f>
        <v>12</v>
      </c>
      <c r="R169" s="40">
        <f>+MAX(J161,M161)</f>
        <v>0.25</v>
      </c>
    </row>
    <row r="170" spans="1:27" x14ac:dyDescent="0.5">
      <c r="A170" s="270"/>
      <c r="B170" s="270"/>
      <c r="C170" s="270"/>
      <c r="D170" s="270"/>
      <c r="E170" s="270"/>
      <c r="F170" s="270"/>
      <c r="G170" s="270"/>
      <c r="H170" s="270"/>
      <c r="I170" s="270"/>
      <c r="J170" s="270"/>
      <c r="K170" s="270"/>
      <c r="L170" s="238"/>
      <c r="M170" s="238"/>
      <c r="N170" s="238"/>
      <c r="O170" s="240"/>
    </row>
    <row r="171" spans="1:27" x14ac:dyDescent="0.5">
      <c r="A171" s="270"/>
      <c r="B171" s="270"/>
      <c r="C171" s="270"/>
      <c r="D171" s="270"/>
      <c r="E171" s="270"/>
      <c r="F171" s="270"/>
      <c r="G171" s="270"/>
      <c r="H171" s="270"/>
      <c r="I171" s="270"/>
      <c r="J171" s="270"/>
      <c r="K171" s="270"/>
      <c r="L171" s="238"/>
      <c r="M171" s="238"/>
      <c r="N171" s="238"/>
      <c r="O171" s="240"/>
    </row>
    <row r="172" spans="1:27" x14ac:dyDescent="0.5">
      <c r="A172" s="270"/>
      <c r="B172" s="270"/>
      <c r="C172" s="270"/>
      <c r="D172" s="270"/>
      <c r="E172" s="270"/>
      <c r="F172" s="270"/>
      <c r="G172" s="270"/>
      <c r="H172" s="270"/>
      <c r="I172" s="270"/>
      <c r="J172" s="270"/>
      <c r="K172" s="270"/>
      <c r="L172" s="238"/>
      <c r="M172" s="238"/>
      <c r="N172" s="238"/>
      <c r="O172" s="240"/>
      <c r="Q172" s="224"/>
      <c r="R172" s="224"/>
    </row>
    <row r="173" spans="1:27" x14ac:dyDescent="0.5">
      <c r="A173" s="270"/>
      <c r="B173" s="270"/>
      <c r="C173" s="270"/>
      <c r="D173" s="270"/>
      <c r="E173" s="270"/>
      <c r="F173" s="270"/>
      <c r="G173" s="270"/>
      <c r="H173" s="270"/>
      <c r="I173" s="270"/>
      <c r="J173" s="270"/>
      <c r="K173" s="270"/>
      <c r="L173" s="238"/>
      <c r="M173" s="238"/>
      <c r="N173" s="238"/>
      <c r="O173" s="240"/>
    </row>
    <row r="174" spans="1:27" x14ac:dyDescent="0.5">
      <c r="A174" s="270"/>
      <c r="B174" s="270"/>
      <c r="C174" s="270"/>
      <c r="D174" s="270"/>
      <c r="E174" s="270"/>
      <c r="F174" s="270"/>
      <c r="G174" s="270"/>
      <c r="H174" s="270"/>
      <c r="I174" s="270"/>
      <c r="J174" s="270"/>
      <c r="K174" s="270"/>
      <c r="L174" s="238"/>
      <c r="M174" s="238"/>
      <c r="N174" s="238"/>
      <c r="O174" s="240"/>
    </row>
    <row r="175" spans="1:27" x14ac:dyDescent="0.5">
      <c r="A175" s="270"/>
      <c r="B175" s="270"/>
      <c r="C175" s="270"/>
      <c r="D175" s="270"/>
      <c r="E175" s="270"/>
      <c r="F175" s="270"/>
      <c r="G175" s="270"/>
      <c r="H175" s="270"/>
      <c r="I175" s="270"/>
      <c r="J175" s="270"/>
      <c r="K175" s="270"/>
      <c r="L175" s="238"/>
      <c r="M175" s="238"/>
      <c r="N175" s="238"/>
      <c r="O175" s="240"/>
    </row>
    <row r="176" spans="1:27" x14ac:dyDescent="0.5">
      <c r="A176" s="270"/>
      <c r="B176" s="238"/>
      <c r="C176" s="238"/>
      <c r="D176" s="238"/>
      <c r="E176" s="238"/>
      <c r="F176" s="238"/>
      <c r="G176" s="238"/>
      <c r="H176" s="238"/>
      <c r="I176" s="238"/>
      <c r="J176" s="238"/>
      <c r="K176" s="419"/>
      <c r="L176" s="238"/>
      <c r="M176" s="238"/>
      <c r="N176" s="238"/>
      <c r="O176" s="240"/>
    </row>
    <row r="177" spans="1:15" x14ac:dyDescent="0.5">
      <c r="A177" s="270"/>
      <c r="B177" s="270"/>
      <c r="C177" s="270"/>
      <c r="D177" s="270"/>
      <c r="E177" s="270"/>
      <c r="F177" s="270"/>
      <c r="G177" s="270"/>
      <c r="H177" s="270"/>
      <c r="I177" s="270"/>
      <c r="J177" s="270"/>
      <c r="K177" s="270"/>
      <c r="L177" s="238"/>
      <c r="M177" s="238"/>
      <c r="N177" s="238"/>
      <c r="O177" s="240"/>
    </row>
    <row r="178" spans="1:15" x14ac:dyDescent="0.5">
      <c r="A178" s="270"/>
      <c r="B178" s="270"/>
      <c r="C178" s="270"/>
      <c r="D178" s="270"/>
      <c r="E178" s="270"/>
      <c r="F178" s="238"/>
      <c r="G178" s="238"/>
      <c r="H178" s="238"/>
      <c r="I178" s="238"/>
      <c r="J178" s="238"/>
      <c r="K178" s="270"/>
      <c r="L178" s="238"/>
      <c r="M178" s="238"/>
      <c r="N178" s="238"/>
      <c r="O178" s="240"/>
    </row>
    <row r="179" spans="1:15" x14ac:dyDescent="0.5">
      <c r="A179" s="270"/>
      <c r="B179" s="270"/>
      <c r="C179" s="270"/>
      <c r="D179" s="270"/>
      <c r="E179" s="270"/>
      <c r="F179" s="270"/>
      <c r="G179" s="270"/>
      <c r="H179" s="270"/>
      <c r="I179" s="270"/>
      <c r="J179" s="270"/>
      <c r="K179" s="270"/>
      <c r="L179" s="238"/>
      <c r="M179" s="238"/>
      <c r="N179" s="238"/>
      <c r="O179" s="240"/>
    </row>
    <row r="180" spans="1:15" x14ac:dyDescent="0.5">
      <c r="A180" s="270"/>
      <c r="B180" s="270"/>
      <c r="C180" s="270"/>
      <c r="D180" s="270"/>
      <c r="E180" s="270"/>
      <c r="F180" s="270"/>
      <c r="G180" s="270"/>
      <c r="H180" s="270"/>
      <c r="I180" s="270"/>
      <c r="J180" s="270"/>
      <c r="K180" s="270"/>
      <c r="L180" s="238"/>
      <c r="M180" s="238"/>
      <c r="N180" s="238"/>
      <c r="O180" s="240"/>
    </row>
    <row r="181" spans="1:15" x14ac:dyDescent="0.5">
      <c r="A181" s="270"/>
      <c r="B181" s="270"/>
      <c r="C181" s="270"/>
      <c r="D181" s="270"/>
      <c r="E181" s="270"/>
      <c r="F181" s="270"/>
      <c r="G181" s="270"/>
      <c r="H181" s="270"/>
      <c r="I181" s="270"/>
      <c r="J181" s="270"/>
      <c r="K181" s="270"/>
      <c r="L181" s="238"/>
      <c r="M181" s="238"/>
      <c r="N181" s="238"/>
      <c r="O181" s="240"/>
    </row>
    <row r="182" spans="1:15" x14ac:dyDescent="0.5">
      <c r="A182" s="270"/>
      <c r="B182" s="270"/>
      <c r="C182" s="270"/>
      <c r="D182" s="270"/>
      <c r="E182" s="270"/>
      <c r="F182" s="270"/>
      <c r="G182" s="270"/>
      <c r="H182" s="270"/>
      <c r="I182" s="270"/>
      <c r="J182" s="270"/>
      <c r="K182" s="270"/>
      <c r="L182" s="238"/>
      <c r="M182" s="238"/>
      <c r="N182" s="238"/>
      <c r="O182" s="240"/>
    </row>
    <row r="183" spans="1:15" x14ac:dyDescent="0.5">
      <c r="A183" s="270"/>
      <c r="B183" s="270"/>
      <c r="C183" s="270"/>
      <c r="D183" s="270"/>
      <c r="E183" s="270"/>
      <c r="F183" s="270"/>
      <c r="G183" s="270"/>
      <c r="H183" s="270"/>
      <c r="I183" s="270"/>
      <c r="J183" s="270"/>
      <c r="K183" s="270"/>
      <c r="L183" s="238"/>
      <c r="M183" s="238"/>
      <c r="N183" s="238"/>
      <c r="O183" s="240"/>
    </row>
    <row r="184" spans="1:15" x14ac:dyDescent="0.5">
      <c r="A184" s="270"/>
      <c r="B184" s="270"/>
      <c r="C184" s="270"/>
      <c r="D184" s="270"/>
      <c r="E184" s="270"/>
      <c r="F184" s="270"/>
      <c r="G184" s="270"/>
      <c r="H184" s="270"/>
      <c r="I184" s="270"/>
      <c r="J184" s="270"/>
      <c r="K184" s="270"/>
      <c r="L184" s="238"/>
      <c r="M184" s="238"/>
      <c r="N184" s="238"/>
      <c r="O184" s="240"/>
    </row>
    <row r="185" spans="1:15" x14ac:dyDescent="0.5">
      <c r="A185" s="270"/>
      <c r="B185" s="270"/>
      <c r="C185" s="270"/>
      <c r="D185" s="270"/>
      <c r="E185" s="270"/>
      <c r="F185" s="270"/>
      <c r="G185" s="270"/>
      <c r="H185" s="270"/>
      <c r="I185" s="270"/>
      <c r="J185" s="270"/>
      <c r="K185" s="270"/>
      <c r="L185" s="238"/>
      <c r="M185" s="238"/>
      <c r="N185" s="238"/>
      <c r="O185" s="240"/>
    </row>
    <row r="186" spans="1:15" x14ac:dyDescent="0.5">
      <c r="A186" s="270"/>
      <c r="B186" s="270"/>
      <c r="C186" s="270"/>
      <c r="D186" s="270"/>
      <c r="E186" s="270"/>
      <c r="F186" s="270"/>
      <c r="G186" s="270"/>
      <c r="H186" s="270"/>
      <c r="I186" s="270"/>
      <c r="J186" s="270"/>
      <c r="K186" s="270"/>
      <c r="L186" s="238"/>
      <c r="M186" s="238"/>
      <c r="N186" s="238"/>
      <c r="O186" s="240"/>
    </row>
    <row r="187" spans="1:15" x14ac:dyDescent="0.5">
      <c r="A187" s="270"/>
      <c r="B187" s="270"/>
      <c r="C187" s="270"/>
      <c r="D187" s="270"/>
      <c r="E187" s="270"/>
      <c r="F187" s="270"/>
      <c r="G187" s="270"/>
      <c r="H187" s="270"/>
      <c r="I187" s="270"/>
      <c r="J187" s="270"/>
      <c r="K187" s="270"/>
      <c r="L187" s="238"/>
      <c r="M187" s="238"/>
      <c r="N187" s="238"/>
      <c r="O187" s="240"/>
    </row>
    <row r="188" spans="1:15" x14ac:dyDescent="0.5">
      <c r="A188" s="270"/>
      <c r="B188" s="270"/>
      <c r="C188" s="270"/>
      <c r="D188" s="270"/>
      <c r="E188" s="270"/>
      <c r="F188" s="270"/>
      <c r="G188" s="270"/>
      <c r="H188" s="270"/>
      <c r="I188" s="270"/>
      <c r="J188" s="270"/>
      <c r="K188" s="270"/>
      <c r="L188" s="238"/>
      <c r="M188" s="238"/>
      <c r="N188" s="238"/>
      <c r="O188" s="240"/>
    </row>
    <row r="189" spans="1:15" x14ac:dyDescent="0.5">
      <c r="A189" s="270"/>
      <c r="B189" s="270"/>
      <c r="C189" s="270"/>
      <c r="D189" s="270"/>
      <c r="E189" s="270"/>
      <c r="F189" s="270"/>
      <c r="G189" s="270"/>
      <c r="H189" s="270"/>
      <c r="I189" s="270"/>
      <c r="J189" s="270"/>
      <c r="K189" s="270"/>
      <c r="L189" s="238"/>
      <c r="M189" s="238"/>
      <c r="N189" s="238"/>
      <c r="O189" s="240"/>
    </row>
    <row r="190" spans="1:15" x14ac:dyDescent="0.5">
      <c r="A190" s="270"/>
      <c r="B190" s="270"/>
      <c r="C190" s="270"/>
      <c r="D190" s="270"/>
      <c r="E190" s="270"/>
      <c r="F190" s="270"/>
      <c r="G190" s="270"/>
      <c r="H190" s="270"/>
      <c r="I190" s="270"/>
      <c r="J190" s="270"/>
      <c r="K190" s="270"/>
      <c r="L190" s="238"/>
      <c r="M190" s="238"/>
      <c r="N190" s="238"/>
      <c r="O190" s="240"/>
    </row>
    <row r="191" spans="1:15" x14ac:dyDescent="0.5">
      <c r="A191" s="270"/>
      <c r="B191" s="270"/>
      <c r="C191" s="270"/>
      <c r="D191" s="270"/>
      <c r="E191" s="270"/>
      <c r="F191" s="270"/>
      <c r="G191" s="270"/>
      <c r="H191" s="270"/>
      <c r="I191" s="270"/>
      <c r="J191" s="270"/>
      <c r="K191" s="270"/>
      <c r="L191" s="238"/>
      <c r="M191" s="238"/>
      <c r="N191" s="238"/>
      <c r="O191" s="240"/>
    </row>
    <row r="192" spans="1:15" x14ac:dyDescent="0.5">
      <c r="A192" s="270"/>
      <c r="B192" s="270"/>
      <c r="C192" s="270"/>
      <c r="D192" s="270"/>
      <c r="E192" s="270"/>
      <c r="F192" s="270"/>
      <c r="G192" s="270"/>
      <c r="H192" s="270"/>
      <c r="I192" s="270"/>
      <c r="J192" s="270"/>
      <c r="K192" s="270"/>
      <c r="L192" s="238"/>
      <c r="M192" s="238"/>
      <c r="N192" s="238"/>
      <c r="O192" s="240"/>
    </row>
    <row r="193" spans="1:15" x14ac:dyDescent="0.5">
      <c r="A193" s="270"/>
      <c r="B193" s="270"/>
      <c r="C193" s="270"/>
      <c r="D193" s="270"/>
      <c r="E193" s="270"/>
      <c r="F193" s="270"/>
      <c r="G193" s="270"/>
      <c r="H193" s="270"/>
      <c r="I193" s="270"/>
      <c r="J193" s="270"/>
      <c r="K193" s="270"/>
      <c r="L193" s="238"/>
      <c r="M193" s="238"/>
      <c r="N193" s="238"/>
      <c r="O193" s="240"/>
    </row>
    <row r="194" spans="1:15" x14ac:dyDescent="0.5">
      <c r="A194" s="270"/>
      <c r="B194" s="270"/>
      <c r="C194" s="270"/>
      <c r="D194" s="270"/>
      <c r="E194" s="270"/>
      <c r="F194" s="270"/>
      <c r="G194" s="270"/>
      <c r="H194" s="270"/>
      <c r="I194" s="270"/>
      <c r="J194" s="270"/>
      <c r="K194" s="270"/>
      <c r="L194" s="238"/>
      <c r="M194" s="238"/>
      <c r="N194" s="238"/>
      <c r="O194" s="240"/>
    </row>
    <row r="195" spans="1:15" x14ac:dyDescent="0.5">
      <c r="A195" s="270"/>
      <c r="B195" s="270"/>
      <c r="C195" s="270"/>
      <c r="D195" s="270"/>
      <c r="E195" s="270"/>
      <c r="F195" s="270"/>
      <c r="G195" s="270"/>
      <c r="H195" s="270"/>
      <c r="I195" s="270"/>
      <c r="J195" s="270"/>
      <c r="K195" s="270"/>
      <c r="L195" s="238"/>
      <c r="M195" s="238"/>
      <c r="N195" s="238"/>
      <c r="O195" s="240"/>
    </row>
    <row r="196" spans="1:15" x14ac:dyDescent="0.5">
      <c r="A196" s="270"/>
      <c r="B196" s="270"/>
      <c r="C196" s="270"/>
      <c r="D196" s="270"/>
      <c r="E196" s="270"/>
      <c r="F196" s="270"/>
      <c r="G196" s="270"/>
      <c r="H196" s="270"/>
      <c r="I196" s="270"/>
      <c r="J196" s="270"/>
      <c r="K196" s="270"/>
      <c r="L196" s="238"/>
      <c r="M196" s="238"/>
      <c r="N196" s="238"/>
      <c r="O196" s="240"/>
    </row>
    <row r="197" spans="1:15" x14ac:dyDescent="0.5">
      <c r="A197" s="270"/>
      <c r="B197" s="270"/>
      <c r="C197" s="270"/>
      <c r="D197" s="270"/>
      <c r="E197" s="270"/>
      <c r="F197" s="270"/>
      <c r="G197" s="270"/>
      <c r="H197" s="270"/>
      <c r="I197" s="270"/>
      <c r="J197" s="270"/>
      <c r="K197" s="270"/>
      <c r="L197" s="238"/>
      <c r="M197" s="238"/>
      <c r="N197" s="238"/>
      <c r="O197" s="240"/>
    </row>
    <row r="198" spans="1:15" x14ac:dyDescent="0.5">
      <c r="A198" s="270"/>
      <c r="B198" s="270"/>
      <c r="C198" s="270"/>
      <c r="D198" s="270"/>
      <c r="E198" s="270"/>
      <c r="F198" s="270"/>
      <c r="G198" s="270"/>
      <c r="H198" s="270"/>
      <c r="I198" s="270"/>
      <c r="J198" s="270"/>
      <c r="K198" s="270"/>
      <c r="L198" s="238"/>
      <c r="M198" s="238"/>
      <c r="N198" s="238"/>
      <c r="O198" s="240"/>
    </row>
    <row r="199" spans="1:15" x14ac:dyDescent="0.5">
      <c r="A199" s="238"/>
      <c r="B199" s="238"/>
      <c r="C199" s="238"/>
      <c r="D199" s="238"/>
      <c r="E199" s="238"/>
      <c r="F199" s="238"/>
      <c r="G199" s="238"/>
      <c r="H199" s="238"/>
      <c r="I199" s="238"/>
      <c r="J199" s="238"/>
      <c r="K199" s="238"/>
      <c r="L199" s="238"/>
      <c r="M199" s="238"/>
      <c r="N199" s="238"/>
      <c r="O199" s="240"/>
    </row>
    <row r="200" spans="1:15" x14ac:dyDescent="0.5">
      <c r="A200" s="238"/>
      <c r="B200" s="238"/>
      <c r="C200" s="238"/>
      <c r="D200" s="238"/>
      <c r="E200" s="238"/>
      <c r="F200" s="238"/>
      <c r="G200" s="238"/>
      <c r="H200" s="238"/>
      <c r="I200" s="238"/>
      <c r="J200" s="238"/>
      <c r="K200" s="238"/>
      <c r="L200" s="238"/>
      <c r="M200" s="238"/>
      <c r="N200" s="238"/>
      <c r="O200" s="240"/>
    </row>
    <row r="1021" spans="1:55" x14ac:dyDescent="0.5">
      <c r="A1021" s="208" t="s">
        <v>136</v>
      </c>
      <c r="B1021" s="208" t="s">
        <v>136</v>
      </c>
      <c r="C1021" s="208" t="s">
        <v>136</v>
      </c>
      <c r="D1021" s="208" t="s">
        <v>136</v>
      </c>
      <c r="E1021" s="208" t="s">
        <v>136</v>
      </c>
      <c r="F1021" s="208" t="s">
        <v>136</v>
      </c>
      <c r="G1021" s="208" t="s">
        <v>136</v>
      </c>
      <c r="H1021" s="208" t="s">
        <v>136</v>
      </c>
      <c r="I1021" s="208" t="s">
        <v>136</v>
      </c>
      <c r="J1021" s="208" t="s">
        <v>136</v>
      </c>
      <c r="K1021" s="208" t="s">
        <v>136</v>
      </c>
      <c r="L1021" s="208" t="s">
        <v>136</v>
      </c>
      <c r="M1021" s="208" t="s">
        <v>136</v>
      </c>
      <c r="N1021" s="208" t="s">
        <v>136</v>
      </c>
      <c r="O1021" s="208" t="s">
        <v>136</v>
      </c>
      <c r="P1021" s="208" t="s">
        <v>136</v>
      </c>
      <c r="Q1021" s="208" t="s">
        <v>136</v>
      </c>
      <c r="R1021" s="208" t="s">
        <v>136</v>
      </c>
      <c r="S1021" s="208" t="s">
        <v>136</v>
      </c>
      <c r="T1021" s="208" t="s">
        <v>136</v>
      </c>
      <c r="U1021" s="208" t="s">
        <v>136</v>
      </c>
      <c r="V1021" s="208" t="s">
        <v>136</v>
      </c>
      <c r="W1021" s="208" t="s">
        <v>136</v>
      </c>
      <c r="X1021" s="208" t="s">
        <v>136</v>
      </c>
      <c r="Y1021" s="208" t="s">
        <v>136</v>
      </c>
      <c r="Z1021" s="208" t="s">
        <v>136</v>
      </c>
      <c r="AA1021" s="208" t="s">
        <v>136</v>
      </c>
      <c r="AB1021" s="208" t="s">
        <v>136</v>
      </c>
      <c r="AC1021" s="208" t="s">
        <v>136</v>
      </c>
      <c r="AD1021" s="208" t="s">
        <v>136</v>
      </c>
      <c r="AE1021" s="208" t="s">
        <v>136</v>
      </c>
      <c r="AF1021" s="208" t="s">
        <v>136</v>
      </c>
      <c r="AG1021" s="208" t="s">
        <v>136</v>
      </c>
      <c r="AH1021" s="208" t="s">
        <v>136</v>
      </c>
      <c r="AI1021" s="208" t="s">
        <v>136</v>
      </c>
      <c r="AJ1021" s="208" t="s">
        <v>136</v>
      </c>
      <c r="AK1021" s="208" t="s">
        <v>136</v>
      </c>
      <c r="AL1021" s="208" t="s">
        <v>136</v>
      </c>
      <c r="AM1021" s="208" t="s">
        <v>136</v>
      </c>
      <c r="AN1021" s="208" t="s">
        <v>136</v>
      </c>
      <c r="AO1021" s="208" t="s">
        <v>136</v>
      </c>
      <c r="AP1021" s="208" t="s">
        <v>136</v>
      </c>
      <c r="AQ1021" s="208" t="s">
        <v>136</v>
      </c>
      <c r="AR1021" s="208" t="s">
        <v>136</v>
      </c>
      <c r="AS1021" s="208" t="s">
        <v>136</v>
      </c>
      <c r="AT1021" s="208" t="s">
        <v>136</v>
      </c>
      <c r="AU1021" s="208" t="s">
        <v>136</v>
      </c>
      <c r="AV1021" s="208" t="s">
        <v>136</v>
      </c>
      <c r="AW1021" s="208" t="s">
        <v>136</v>
      </c>
      <c r="AX1021" s="208" t="s">
        <v>136</v>
      </c>
      <c r="AY1021" s="208" t="s">
        <v>136</v>
      </c>
      <c r="AZ1021" s="208" t="s">
        <v>136</v>
      </c>
      <c r="BA1021" s="208" t="s">
        <v>136</v>
      </c>
      <c r="BB1021" s="208" t="s">
        <v>136</v>
      </c>
      <c r="BC1021" s="208" t="s">
        <v>136</v>
      </c>
    </row>
    <row r="1022" spans="1:55" x14ac:dyDescent="0.5">
      <c r="A1022" s="209" t="s">
        <v>136</v>
      </c>
      <c r="B1022" s="209" t="s">
        <v>136</v>
      </c>
      <c r="C1022" s="209" t="s">
        <v>136</v>
      </c>
      <c r="D1022" s="209" t="s">
        <v>136</v>
      </c>
      <c r="E1022" s="209" t="s">
        <v>136</v>
      </c>
      <c r="F1022" s="209" t="s">
        <v>136</v>
      </c>
      <c r="G1022" s="209" t="s">
        <v>136</v>
      </c>
      <c r="H1022" s="209" t="s">
        <v>136</v>
      </c>
      <c r="I1022" s="209" t="s">
        <v>136</v>
      </c>
      <c r="J1022" s="209" t="s">
        <v>136</v>
      </c>
      <c r="K1022" s="209" t="s">
        <v>136</v>
      </c>
      <c r="L1022" s="209" t="s">
        <v>136</v>
      </c>
      <c r="M1022" s="209" t="s">
        <v>136</v>
      </c>
      <c r="N1022" s="209" t="s">
        <v>136</v>
      </c>
      <c r="O1022" s="209" t="s">
        <v>136</v>
      </c>
      <c r="P1022" s="209" t="s">
        <v>136</v>
      </c>
      <c r="Q1022" s="209" t="s">
        <v>136</v>
      </c>
      <c r="R1022" s="209" t="s">
        <v>136</v>
      </c>
      <c r="S1022" s="209" t="s">
        <v>136</v>
      </c>
      <c r="T1022" s="209" t="s">
        <v>136</v>
      </c>
      <c r="U1022" s="209" t="s">
        <v>136</v>
      </c>
      <c r="V1022" s="209" t="s">
        <v>136</v>
      </c>
      <c r="W1022" s="209" t="s">
        <v>136</v>
      </c>
      <c r="X1022" s="209" t="s">
        <v>136</v>
      </c>
      <c r="Y1022" s="209" t="s">
        <v>136</v>
      </c>
      <c r="Z1022" s="209" t="s">
        <v>136</v>
      </c>
      <c r="AA1022" s="209" t="s">
        <v>136</v>
      </c>
      <c r="AB1022" s="209" t="s">
        <v>136</v>
      </c>
      <c r="AC1022" s="209" t="s">
        <v>136</v>
      </c>
      <c r="AD1022" s="209" t="s">
        <v>136</v>
      </c>
      <c r="AE1022" s="209" t="s">
        <v>136</v>
      </c>
      <c r="AF1022" s="209" t="s">
        <v>136</v>
      </c>
      <c r="AG1022" s="209" t="s">
        <v>136</v>
      </c>
      <c r="AH1022" s="209" t="s">
        <v>136</v>
      </c>
      <c r="AI1022" s="209" t="s">
        <v>136</v>
      </c>
      <c r="AJ1022" s="209" t="s">
        <v>136</v>
      </c>
      <c r="AK1022" s="209" t="s">
        <v>136</v>
      </c>
      <c r="AL1022" s="209" t="s">
        <v>136</v>
      </c>
      <c r="AM1022" s="209" t="s">
        <v>136</v>
      </c>
      <c r="AN1022" s="209" t="s">
        <v>136</v>
      </c>
      <c r="AO1022" s="209" t="s">
        <v>136</v>
      </c>
      <c r="AP1022" s="209" t="s">
        <v>136</v>
      </c>
      <c r="AQ1022" s="209" t="s">
        <v>136</v>
      </c>
      <c r="AR1022" s="209" t="s">
        <v>136</v>
      </c>
      <c r="AS1022" s="209" t="s">
        <v>136</v>
      </c>
      <c r="AT1022" s="209" t="s">
        <v>136</v>
      </c>
      <c r="AU1022" s="209" t="s">
        <v>136</v>
      </c>
      <c r="AV1022" s="209" t="s">
        <v>136</v>
      </c>
      <c r="AW1022" s="209" t="s">
        <v>136</v>
      </c>
      <c r="AX1022" s="209" t="s">
        <v>136</v>
      </c>
      <c r="AY1022" s="209" t="s">
        <v>136</v>
      </c>
      <c r="AZ1022" s="209" t="s">
        <v>136</v>
      </c>
      <c r="BA1022" s="209" t="s">
        <v>136</v>
      </c>
      <c r="BB1022" s="209" t="s">
        <v>136</v>
      </c>
      <c r="BC1022" s="209" t="s">
        <v>136</v>
      </c>
    </row>
  </sheetData>
  <sheetProtection password="CC3D" sheet="1" objects="1" scenarios="1"/>
  <protectedRanges>
    <protectedRange sqref="E5:E6" name="ช่วง5"/>
    <protectedRange sqref="B5" name="ช่วง4"/>
    <protectedRange sqref="K1:L1" name="ช่วง1"/>
  </protectedRanges>
  <mergeCells count="51">
    <mergeCell ref="H46:I46"/>
    <mergeCell ref="H84:I84"/>
    <mergeCell ref="H85:I85"/>
    <mergeCell ref="H86:I86"/>
    <mergeCell ref="C50:C52"/>
    <mergeCell ref="H83:I83"/>
    <mergeCell ref="B31:C31"/>
    <mergeCell ref="Q15:R15"/>
    <mergeCell ref="Q16:R16"/>
    <mergeCell ref="Q17:R17"/>
    <mergeCell ref="H43:I43"/>
    <mergeCell ref="U15:V15"/>
    <mergeCell ref="U16:V16"/>
    <mergeCell ref="B22:C22"/>
    <mergeCell ref="B20:C20"/>
    <mergeCell ref="B21:C21"/>
    <mergeCell ref="F20:F21"/>
    <mergeCell ref="A16:B16"/>
    <mergeCell ref="B9:C9"/>
    <mergeCell ref="E16:F16"/>
    <mergeCell ref="A17:B17"/>
    <mergeCell ref="A18:B18"/>
    <mergeCell ref="A14:B14"/>
    <mergeCell ref="E14:F14"/>
    <mergeCell ref="A11:B11"/>
    <mergeCell ref="A12:B12"/>
    <mergeCell ref="A10:D10"/>
    <mergeCell ref="A13:B13"/>
    <mergeCell ref="E10:H10"/>
    <mergeCell ref="E11:F11"/>
    <mergeCell ref="E12:F12"/>
    <mergeCell ref="E13:F13"/>
    <mergeCell ref="C105:E105"/>
    <mergeCell ref="L105:N105"/>
    <mergeCell ref="N89:O89"/>
    <mergeCell ref="V91:W91"/>
    <mergeCell ref="V92:W92"/>
    <mergeCell ref="V93:W93"/>
    <mergeCell ref="X162:AA162"/>
    <mergeCell ref="W161:AA161"/>
    <mergeCell ref="V97:W97"/>
    <mergeCell ref="V98:W98"/>
    <mergeCell ref="V99:W99"/>
    <mergeCell ref="V100:W100"/>
    <mergeCell ref="E128:G128"/>
    <mergeCell ref="K128:M128"/>
    <mergeCell ref="B128:B129"/>
    <mergeCell ref="B127:G127"/>
    <mergeCell ref="I127:N127"/>
    <mergeCell ref="I128:J128"/>
    <mergeCell ref="C128:D128"/>
  </mergeCells>
  <dataValidations disablePrompts="1" count="6">
    <dataValidation type="list" allowBlank="1" showInputMessage="1" showErrorMessage="1" sqref="E5">
      <formula1>"3000,4000"</formula1>
    </dataValidation>
    <dataValidation type="list" allowBlank="1" showInputMessage="1" showErrorMessage="1" sqref="J1">
      <formula1>"1,2"</formula1>
    </dataValidation>
    <dataValidation type="list" allowBlank="1" showInputMessage="1" showErrorMessage="1" sqref="B9">
      <formula1>"Edge Beam,Not Edge Beam"</formula1>
    </dataValidation>
    <dataValidation type="list" allowBlank="1" showInputMessage="1" showErrorMessage="1" sqref="G20">
      <formula1>"1,1.4,1.7"</formula1>
    </dataValidation>
    <dataValidation type="list" allowBlank="1" showInputMessage="1" showErrorMessage="1" sqref="G21">
      <formula1>"1,1.6,1.7,2.0"</formula1>
    </dataValidation>
    <dataValidation type="list" allowBlank="1" showInputMessage="1" showErrorMessage="1" sqref="F36 H36 C141:G141 I141:M141 I157 C157:G157">
      <formula1>"6,9,12,16,20,25,28,32"</formula1>
    </dataValidation>
  </dataValidations>
  <pageMargins left="0.7" right="0.7" top="0.75" bottom="0.75" header="0.3" footer="0.3"/>
  <pageSetup paperSize="9" scale="44" orientation="portrait" horizontalDpi="1200" verticalDpi="1200" r:id="rId1"/>
  <headerFooter>
    <oddHeader>&amp;Lspreadsheet by : Adithep Israngku Na Ayutthaya</oddHeader>
  </headerFooter>
  <rowBreaks count="2" manualBreakCount="2">
    <brk id="62" max="13" man="1"/>
    <brk id="125" max="13" man="1"/>
  </rowBreaks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Two Way</vt:lpstr>
      <vt:lpstr>One Way&amp;Cantilevel</vt:lpstr>
      <vt:lpstr>Slab 0n Ground</vt:lpstr>
      <vt:lpstr>FLAT PLATE (EFM)</vt:lpstr>
      <vt:lpstr>'FLAT PLATE (EFM)'!Print_Area</vt:lpstr>
      <vt:lpstr>'One Way&amp;Cantilevel'!Print_Area</vt:lpstr>
      <vt:lpstr>'Slab 0n Ground'!Print_Area</vt:lpstr>
      <vt:lpstr>'Two Way'!Print_Area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Windows User</cp:lastModifiedBy>
  <cp:lastPrinted>2014-05-23T09:58:51Z</cp:lastPrinted>
  <dcterms:created xsi:type="dcterms:W3CDTF">2014-02-22T06:22:38Z</dcterms:created>
  <dcterms:modified xsi:type="dcterms:W3CDTF">2014-05-24T06:58:47Z</dcterms:modified>
</cp:coreProperties>
</file>